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015" windowHeight="1093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G2201" i="1"/>
  <c r="AG2200"/>
  <c r="AG2199"/>
  <c r="AG2198"/>
  <c r="AG2197"/>
  <c r="AG2196"/>
  <c r="AG2195"/>
  <c r="AG2194"/>
  <c r="AG2193"/>
  <c r="AG2192"/>
  <c r="AG2191"/>
  <c r="AG2190"/>
  <c r="AG2189"/>
  <c r="AG2188"/>
  <c r="AG2187"/>
  <c r="AG2186"/>
  <c r="AG2185"/>
  <c r="AG2184"/>
  <c r="AG2183"/>
  <c r="AG2182"/>
  <c r="AG2181"/>
  <c r="AG2180"/>
  <c r="AG2179"/>
  <c r="AG2178"/>
  <c r="AG2177"/>
  <c r="AG2176"/>
  <c r="AG2175"/>
  <c r="AG2174"/>
  <c r="AG2173"/>
  <c r="AG2172"/>
  <c r="AG2171"/>
  <c r="AG2170"/>
  <c r="AG2169"/>
  <c r="AG2168"/>
  <c r="AG2167"/>
  <c r="AG2166"/>
  <c r="AG2165"/>
  <c r="AG2164"/>
  <c r="AG2163"/>
  <c r="AG2162"/>
  <c r="AG2161"/>
  <c r="AG2160"/>
  <c r="AG2159"/>
  <c r="AG2158"/>
  <c r="AG2157"/>
  <c r="AG2156"/>
  <c r="AG2155"/>
  <c r="AG2154"/>
  <c r="AG2153"/>
  <c r="AG2152"/>
  <c r="AG2151"/>
  <c r="AG2150"/>
  <c r="AG2149"/>
  <c r="AG2148"/>
  <c r="AG2147"/>
  <c r="AG2146"/>
  <c r="AG2145"/>
  <c r="AG2144"/>
  <c r="AG2143"/>
  <c r="AG2142"/>
  <c r="AG2141"/>
  <c r="AG2140"/>
  <c r="AG2139"/>
  <c r="AG2138"/>
  <c r="AG2137"/>
  <c r="AG2136"/>
  <c r="AG2135"/>
  <c r="AG2134"/>
  <c r="AG2133"/>
  <c r="AG2132"/>
  <c r="AG2131"/>
  <c r="AG2130"/>
  <c r="AG2129"/>
  <c r="AG2128"/>
  <c r="AG2127"/>
  <c r="AG2126"/>
  <c r="AG2125"/>
  <c r="AG2124"/>
  <c r="AG2123"/>
  <c r="AG2122"/>
  <c r="AG2121"/>
  <c r="AG2120"/>
  <c r="AG2119"/>
  <c r="AG2118"/>
  <c r="AG2117"/>
  <c r="AG2116"/>
  <c r="AG2115"/>
  <c r="AG2114"/>
  <c r="AG2113"/>
  <c r="AG2112"/>
  <c r="AG2111"/>
  <c r="AG2110"/>
  <c r="AG2109"/>
  <c r="AG2108"/>
  <c r="AG2107"/>
  <c r="AG2106"/>
  <c r="AG2105"/>
  <c r="AG2104"/>
  <c r="AG2103"/>
  <c r="AG2102"/>
  <c r="AG2101"/>
  <c r="AG2100"/>
  <c r="AG2099"/>
  <c r="AG2098"/>
  <c r="AG2097"/>
  <c r="AG2096"/>
  <c r="AG2095"/>
  <c r="AG2094"/>
  <c r="AG2093"/>
  <c r="AG2092"/>
  <c r="AG2091"/>
  <c r="AG2090"/>
  <c r="AG2089"/>
  <c r="AG2088"/>
  <c r="AG2087"/>
  <c r="AG2086"/>
  <c r="AG2085"/>
  <c r="AG2084"/>
  <c r="AG2083"/>
  <c r="AG2082"/>
  <c r="AG2081"/>
  <c r="AG2080"/>
  <c r="AG2079"/>
  <c r="AG2078"/>
  <c r="AG2077"/>
  <c r="AG2076"/>
  <c r="AG2075"/>
  <c r="AG2074"/>
  <c r="AG2073"/>
  <c r="AG2072"/>
  <c r="AG2071"/>
  <c r="AG2070"/>
  <c r="AG2069"/>
  <c r="AG2068"/>
  <c r="AG2067"/>
  <c r="AG2066"/>
  <c r="AG2065"/>
  <c r="AG2064"/>
  <c r="AG2063"/>
  <c r="AG2062"/>
  <c r="AG2061"/>
  <c r="AG2060"/>
  <c r="AG2059"/>
  <c r="AG2058"/>
  <c r="AG2057"/>
  <c r="AG2056"/>
  <c r="AG2055"/>
  <c r="AG2054"/>
  <c r="AG2053"/>
  <c r="AG2052"/>
  <c r="AG2051"/>
  <c r="AG2050"/>
  <c r="AG2049"/>
  <c r="AG2048"/>
  <c r="AG2047"/>
  <c r="AG2046"/>
  <c r="AG2045"/>
  <c r="AG2044"/>
  <c r="AG2043"/>
  <c r="AG2042"/>
  <c r="AG2041"/>
  <c r="AG2040"/>
  <c r="AG2039"/>
  <c r="AG2038"/>
  <c r="AG2037"/>
  <c r="AG2036"/>
  <c r="AG2035"/>
  <c r="AG2034"/>
  <c r="AG2033"/>
  <c r="AG2032"/>
  <c r="AG2031"/>
  <c r="AG2030"/>
  <c r="AG2029"/>
  <c r="AG2028"/>
  <c r="AG2027"/>
  <c r="AG2026"/>
  <c r="AG2025"/>
  <c r="AG2024"/>
  <c r="AG2023"/>
  <c r="AG2022"/>
  <c r="AG2021"/>
  <c r="AG2020"/>
  <c r="AG2019"/>
  <c r="AG2018"/>
  <c r="AG2017"/>
  <c r="AG2016"/>
  <c r="AG2015"/>
  <c r="AG2014"/>
  <c r="AG2013"/>
  <c r="AG2012"/>
  <c r="AG2011"/>
  <c r="AG2010"/>
  <c r="AG2009"/>
  <c r="AG2008"/>
  <c r="AG2007"/>
  <c r="AG2006"/>
  <c r="AG2005"/>
  <c r="AG2004"/>
  <c r="AG2003"/>
  <c r="AG2002"/>
  <c r="AG2001"/>
  <c r="AG2000"/>
  <c r="AG1999"/>
  <c r="AG1998"/>
  <c r="AG1997"/>
  <c r="AG1996"/>
  <c r="AG1995"/>
  <c r="AG1994"/>
  <c r="AG1993"/>
  <c r="AG1992"/>
  <c r="AG1991"/>
  <c r="AG1990"/>
  <c r="AG1989"/>
  <c r="AG1988"/>
  <c r="AG1987"/>
  <c r="AG1986"/>
  <c r="AG1985"/>
  <c r="AG1984"/>
  <c r="AG1983"/>
  <c r="AG1982"/>
  <c r="AG1981"/>
  <c r="AG1980"/>
  <c r="AG1979"/>
  <c r="AG1978"/>
  <c r="AG1977"/>
  <c r="AG1976"/>
  <c r="AG1975"/>
  <c r="AG1974"/>
  <c r="AG1973"/>
  <c r="AG1972"/>
  <c r="AG1971"/>
  <c r="AG1970"/>
  <c r="AG1969"/>
  <c r="AG1968"/>
  <c r="AG1967"/>
  <c r="AG1966"/>
  <c r="AG1965"/>
  <c r="AG1964"/>
  <c r="AG1963"/>
  <c r="AG1962"/>
  <c r="AG1961"/>
  <c r="AG1960"/>
  <c r="AG1959"/>
  <c r="AG1958"/>
  <c r="AG1957"/>
  <c r="AG1956"/>
  <c r="AG1955"/>
  <c r="AG1954"/>
  <c r="AG1953"/>
  <c r="AG1952"/>
  <c r="AG1951"/>
  <c r="AG1950"/>
  <c r="AG1949"/>
  <c r="AG1948"/>
  <c r="AG1947"/>
  <c r="AG1946"/>
  <c r="AG1945"/>
  <c r="AG1944"/>
  <c r="AG1943"/>
  <c r="AG1942"/>
  <c r="AG1941"/>
  <c r="AG1940"/>
  <c r="AG1939"/>
  <c r="AG1938"/>
  <c r="AG1937"/>
  <c r="AG1936"/>
  <c r="AG1935"/>
  <c r="AG1934"/>
  <c r="AG1933"/>
  <c r="AG1932"/>
  <c r="AG1931"/>
  <c r="AG1930"/>
  <c r="AG1929"/>
  <c r="AG1928"/>
  <c r="AG1927"/>
  <c r="AG1926"/>
  <c r="AG1925"/>
  <c r="AG1924"/>
  <c r="AG1923"/>
  <c r="AG1922"/>
  <c r="AG1921"/>
  <c r="AG1920"/>
  <c r="AG1919"/>
  <c r="AG1918"/>
  <c r="AG1917"/>
  <c r="AG1916"/>
  <c r="AG1915"/>
  <c r="AG1914"/>
  <c r="AG1913"/>
  <c r="AG1912"/>
  <c r="AG1911"/>
  <c r="AG1910"/>
  <c r="AG1909"/>
  <c r="AG1908"/>
  <c r="AG1907"/>
  <c r="AG1906"/>
  <c r="AG1905"/>
  <c r="AG1904"/>
  <c r="AG1903"/>
  <c r="AG1902"/>
  <c r="AG1901"/>
  <c r="AG1900"/>
  <c r="AG1899"/>
  <c r="AG1898"/>
  <c r="AG1897"/>
  <c r="AG1896"/>
  <c r="AG1895"/>
  <c r="AG1894"/>
  <c r="AG1893"/>
  <c r="AG1892"/>
  <c r="AG1891"/>
  <c r="AG1890"/>
  <c r="AG1889"/>
  <c r="AG1888"/>
  <c r="AG1887"/>
  <c r="AG1886"/>
  <c r="AG1885"/>
  <c r="AG1884"/>
  <c r="AG1883"/>
  <c r="AG1882"/>
  <c r="AG1881"/>
  <c r="AG1880"/>
  <c r="AG1879"/>
  <c r="AG1878"/>
  <c r="AG1877"/>
  <c r="AG1876"/>
  <c r="AG1875"/>
  <c r="AG1874"/>
  <c r="AG1873"/>
  <c r="AG1872"/>
  <c r="AG1871"/>
  <c r="AG1870"/>
  <c r="AG1869"/>
  <c r="AG1868"/>
  <c r="AG1867"/>
  <c r="AG1866"/>
  <c r="AG1865"/>
  <c r="AG1864"/>
  <c r="AG1863"/>
  <c r="AG1862"/>
  <c r="AG1861"/>
  <c r="AG1860"/>
  <c r="AG1859"/>
  <c r="AG1858"/>
  <c r="AG1857"/>
  <c r="AG1856"/>
  <c r="AG1855"/>
  <c r="AG1854"/>
  <c r="AG1853"/>
  <c r="AG1852"/>
  <c r="AG1851"/>
  <c r="AG1850"/>
  <c r="AG1849"/>
  <c r="AG1848"/>
  <c r="AG1847"/>
  <c r="AG1846"/>
  <c r="AG1845"/>
  <c r="AG1844"/>
  <c r="AG1843"/>
  <c r="AG1842"/>
  <c r="AG1841"/>
  <c r="AG1840"/>
  <c r="AG1839"/>
  <c r="AG1838"/>
  <c r="AG1837"/>
  <c r="AG1836"/>
  <c r="AG1835"/>
  <c r="AG1834"/>
  <c r="AG1833"/>
  <c r="AG1832"/>
  <c r="AG1831"/>
  <c r="AG1830"/>
  <c r="AG1829"/>
  <c r="AG1828"/>
  <c r="AG1827"/>
  <c r="AG1826"/>
  <c r="AG1825"/>
  <c r="AG1824"/>
  <c r="AG1823"/>
  <c r="AG1822"/>
  <c r="AG1821"/>
  <c r="AG1820"/>
  <c r="AG1819"/>
  <c r="AG1818"/>
  <c r="AG1817"/>
  <c r="AG1816"/>
  <c r="AG1815"/>
  <c r="AG1814"/>
  <c r="AG1813"/>
  <c r="AG1812"/>
  <c r="AG1811"/>
  <c r="AG1810"/>
  <c r="AG1809"/>
  <c r="AG1808"/>
  <c r="AG1807"/>
  <c r="AG1806"/>
  <c r="AG1805"/>
  <c r="AG1804"/>
  <c r="AG1803"/>
  <c r="AG1802"/>
  <c r="AG1801"/>
  <c r="AG1800"/>
  <c r="AG1799"/>
  <c r="AG1798"/>
  <c r="AG1797"/>
  <c r="AG1796"/>
  <c r="AG1795"/>
  <c r="AG1794"/>
  <c r="AG1793"/>
  <c r="AG1792"/>
  <c r="AG1791"/>
  <c r="AG1790"/>
  <c r="AG1789"/>
  <c r="AG1788"/>
  <c r="AG1787"/>
  <c r="AG1786"/>
  <c r="AG1785"/>
  <c r="AG1784"/>
  <c r="AG1783"/>
  <c r="AG1782"/>
  <c r="AG1781"/>
  <c r="AG1780"/>
  <c r="AG1779"/>
  <c r="AG1778"/>
  <c r="AG1777"/>
  <c r="AG1776"/>
  <c r="AG1775"/>
  <c r="AG1774"/>
  <c r="AG1773"/>
  <c r="AG1772"/>
  <c r="AG1771"/>
  <c r="AG1770"/>
  <c r="AG1769"/>
  <c r="AG1768"/>
  <c r="AG1767"/>
  <c r="AG1766"/>
  <c r="AG1765"/>
  <c r="AG1764"/>
  <c r="AG1763"/>
  <c r="AG1762"/>
  <c r="AG1761"/>
  <c r="AG1760"/>
  <c r="AG1759"/>
  <c r="AG1758"/>
  <c r="AG1757"/>
  <c r="AG1756"/>
  <c r="AG1755"/>
  <c r="AG1754"/>
  <c r="AG1753"/>
  <c r="AG1752"/>
  <c r="AG1751"/>
  <c r="AG1750"/>
  <c r="AG1749"/>
  <c r="AG1748"/>
  <c r="AG1747"/>
  <c r="AG1746"/>
  <c r="AG1745"/>
  <c r="AG1744"/>
  <c r="AG1743"/>
  <c r="AG1742"/>
  <c r="AG1741"/>
  <c r="AG1740"/>
  <c r="AG1739"/>
  <c r="AG1738"/>
  <c r="AG1737"/>
  <c r="AG1736"/>
  <c r="AG1735"/>
  <c r="AG1734"/>
  <c r="AG1733"/>
  <c r="AG1732"/>
  <c r="AG1731"/>
  <c r="AG1730"/>
  <c r="AG1729"/>
  <c r="AG1728"/>
  <c r="AG1727"/>
  <c r="AG1726"/>
  <c r="AG1725"/>
  <c r="AG1724"/>
  <c r="AG1723"/>
  <c r="AG1722"/>
  <c r="AG1721"/>
  <c r="AG1720"/>
  <c r="AG1719"/>
  <c r="AG1718"/>
  <c r="AG1717"/>
  <c r="AG1716"/>
  <c r="AG1715"/>
  <c r="AG1714"/>
  <c r="AG1713"/>
  <c r="AG1712"/>
  <c r="AG1711"/>
  <c r="AG1710"/>
  <c r="AG1709"/>
  <c r="AG1708"/>
  <c r="AG1707"/>
  <c r="AG1706"/>
  <c r="AG1705"/>
  <c r="AG1704"/>
  <c r="AG1703"/>
  <c r="AG1702"/>
  <c r="AG1701"/>
  <c r="AG1700"/>
  <c r="AG1699"/>
  <c r="AG1698"/>
  <c r="AG1697"/>
  <c r="AG1696"/>
  <c r="AG1695"/>
  <c r="AG1694"/>
  <c r="AG1693"/>
  <c r="AG1692"/>
  <c r="AG1691"/>
  <c r="AG1690"/>
  <c r="AG1689"/>
  <c r="AG1688"/>
  <c r="AG1687"/>
  <c r="AG1686"/>
  <c r="AG1685"/>
  <c r="AG1684"/>
  <c r="AG1683"/>
  <c r="AG1682"/>
  <c r="AG1681"/>
  <c r="AG1680"/>
  <c r="AG1679"/>
  <c r="AG1678"/>
  <c r="AG1677"/>
  <c r="AG1676"/>
  <c r="AG1675"/>
  <c r="AG1674"/>
  <c r="AG1673"/>
  <c r="AG1672"/>
  <c r="AG1671"/>
  <c r="AG1670"/>
  <c r="AG1669"/>
  <c r="AG1668"/>
  <c r="AG1667"/>
  <c r="AG1666"/>
  <c r="AG1665"/>
  <c r="AG1664"/>
  <c r="AG1663"/>
  <c r="AG1662"/>
  <c r="AG1661"/>
  <c r="AG1660"/>
  <c r="AG1659"/>
  <c r="AG1658"/>
  <c r="AG1657"/>
  <c r="AG1656"/>
  <c r="AG1655"/>
  <c r="AG1654"/>
  <c r="AG1653"/>
  <c r="AG1652"/>
  <c r="AG1651"/>
  <c r="AG1650"/>
  <c r="AG1649"/>
  <c r="AG1648"/>
  <c r="AG1647"/>
  <c r="AG1646"/>
  <c r="AG1645"/>
  <c r="AG1644"/>
  <c r="AG1643"/>
  <c r="AG1642"/>
  <c r="AG1641"/>
  <c r="AG1640"/>
  <c r="AG1639"/>
  <c r="AG1638"/>
  <c r="AG1637"/>
  <c r="AG1636"/>
  <c r="AG1635"/>
  <c r="AG1634"/>
  <c r="AG1633"/>
  <c r="AG1632"/>
  <c r="AG1631"/>
  <c r="AG1630"/>
  <c r="AG1629"/>
  <c r="AG1628"/>
  <c r="AG1627"/>
  <c r="AG1626"/>
  <c r="AG1625"/>
  <c r="AG1624"/>
  <c r="AG1623"/>
  <c r="AG1622"/>
  <c r="AG1621"/>
  <c r="AG1620"/>
  <c r="AG1619"/>
  <c r="AG1618"/>
  <c r="AG1617"/>
  <c r="AG1616"/>
  <c r="AG1615"/>
  <c r="AG1614"/>
  <c r="AG1613"/>
  <c r="AG1612"/>
  <c r="AG1611"/>
  <c r="AG1610"/>
  <c r="AG1609"/>
  <c r="AG1608"/>
  <c r="AG1607"/>
  <c r="AG1606"/>
  <c r="AG1605"/>
  <c r="AG1604"/>
  <c r="AG1603"/>
  <c r="AG1602"/>
  <c r="AG1601"/>
  <c r="AG1600"/>
  <c r="AG1599"/>
  <c r="AG1598"/>
  <c r="AG1597"/>
  <c r="AG1596"/>
  <c r="AG1595"/>
  <c r="AG1594"/>
  <c r="AG1593"/>
  <c r="AG1592"/>
  <c r="AG1591"/>
  <c r="AG1590"/>
  <c r="AG1589"/>
  <c r="AG1588"/>
  <c r="AG1587"/>
  <c r="AG1586"/>
  <c r="AG1585"/>
  <c r="AG1584"/>
  <c r="AG1583"/>
  <c r="AG1582"/>
  <c r="AG1581"/>
  <c r="AG1580"/>
  <c r="AG1579"/>
  <c r="AG1578"/>
  <c r="AG1577"/>
  <c r="AG1576"/>
  <c r="AG1575"/>
  <c r="AG1574"/>
  <c r="AG1573"/>
  <c r="AG1572"/>
  <c r="AG1571"/>
  <c r="AG1570"/>
  <c r="AG1569"/>
  <c r="AG1568"/>
  <c r="AG1567"/>
  <c r="AG1566"/>
  <c r="AG1565"/>
  <c r="AG1564"/>
  <c r="AG1563"/>
  <c r="AG1562"/>
  <c r="AG1561"/>
  <c r="AG1560"/>
  <c r="AG1559"/>
  <c r="AG1558"/>
  <c r="AG1557"/>
  <c r="AG1556"/>
  <c r="AG1555"/>
  <c r="AG1554"/>
  <c r="AG1553"/>
  <c r="AG1552"/>
  <c r="AG1551"/>
  <c r="AG1550"/>
  <c r="AG1549"/>
  <c r="AG1548"/>
  <c r="AG1547"/>
  <c r="AG1546"/>
  <c r="AG1545"/>
  <c r="AG1544"/>
  <c r="AG1543"/>
  <c r="AG1542"/>
  <c r="AG1541"/>
  <c r="AG1540"/>
  <c r="AG1539"/>
  <c r="AG1538"/>
  <c r="AG1537"/>
  <c r="AG1536"/>
  <c r="AG1535"/>
  <c r="AG1534"/>
  <c r="AG1533"/>
  <c r="AG1532"/>
  <c r="AG1531"/>
  <c r="AG1530"/>
  <c r="AG1529"/>
  <c r="AG1528"/>
  <c r="AG1527"/>
  <c r="AG1526"/>
  <c r="AG1525"/>
  <c r="AG1524"/>
  <c r="AG1523"/>
  <c r="AG1522"/>
  <c r="AG1521"/>
  <c r="AG1520"/>
  <c r="AG1519"/>
  <c r="AG1518"/>
  <c r="AG1517"/>
  <c r="AG1516"/>
  <c r="AG1515"/>
  <c r="AG1514"/>
  <c r="AG1513"/>
  <c r="AG1512"/>
  <c r="AG1511"/>
  <c r="AG1510"/>
  <c r="AG1509"/>
  <c r="AG1508"/>
  <c r="AG1507"/>
  <c r="AG1506"/>
  <c r="AG1505"/>
  <c r="AG1504"/>
  <c r="AG1503"/>
  <c r="AG1502"/>
  <c r="AG1501"/>
  <c r="AG1500"/>
  <c r="AG1499"/>
  <c r="AG1498"/>
  <c r="AG1497"/>
  <c r="AG1496"/>
  <c r="AG1495"/>
  <c r="AG1494"/>
  <c r="AG1493"/>
  <c r="AG1492"/>
  <c r="AG1491"/>
  <c r="AG1490"/>
  <c r="AG1489"/>
  <c r="AG1488"/>
  <c r="AG1487"/>
  <c r="AG1486"/>
  <c r="AG1485"/>
  <c r="AG1484"/>
  <c r="AG1483"/>
  <c r="AG1482"/>
  <c r="AG1481"/>
  <c r="AG1480"/>
  <c r="AG1479"/>
  <c r="AG1478"/>
  <c r="AG1477"/>
  <c r="AG1476"/>
  <c r="AG1475"/>
  <c r="AG1474"/>
  <c r="AG1473"/>
  <c r="AG1472"/>
  <c r="AG1471"/>
  <c r="AG1470"/>
  <c r="AG1469"/>
  <c r="AG1468"/>
  <c r="AG1467"/>
  <c r="AG1466"/>
  <c r="AG1465"/>
  <c r="AG1464"/>
  <c r="AG1463"/>
  <c r="AG1462"/>
  <c r="AG1461"/>
  <c r="AG1460"/>
  <c r="AG1459"/>
  <c r="AG1458"/>
  <c r="AG1457"/>
  <c r="AG1456"/>
  <c r="AG1455"/>
  <c r="AG1454"/>
  <c r="AG1453"/>
  <c r="AG1452"/>
  <c r="AG1451"/>
  <c r="AG1450"/>
  <c r="AG1449"/>
  <c r="AG1448"/>
  <c r="AG1447"/>
  <c r="AG1446"/>
  <c r="AG1445"/>
  <c r="AG1444"/>
  <c r="AG1443"/>
  <c r="AG1442"/>
  <c r="AG1441"/>
  <c r="AG1440"/>
  <c r="AG1439"/>
  <c r="AG1438"/>
  <c r="AG1437"/>
  <c r="AG1436"/>
  <c r="AG1435"/>
  <c r="AG1434"/>
  <c r="AG1433"/>
  <c r="AG1432"/>
  <c r="AG1431"/>
  <c r="AG1430"/>
  <c r="AG1429"/>
  <c r="AG1428"/>
  <c r="AG1427"/>
  <c r="AG1426"/>
  <c r="AG1425"/>
  <c r="AG1424"/>
  <c r="AG1423"/>
  <c r="AG1422"/>
  <c r="AG1421"/>
  <c r="AG1420"/>
  <c r="AG1419"/>
  <c r="AG1418"/>
  <c r="AG1417"/>
  <c r="AG1416"/>
  <c r="AG1415"/>
  <c r="AG1414"/>
  <c r="AG1413"/>
  <c r="AG1412"/>
  <c r="AG1411"/>
  <c r="AG1410"/>
  <c r="AG1409"/>
  <c r="AG1408"/>
  <c r="AG1407"/>
  <c r="AG1406"/>
  <c r="AG1405"/>
  <c r="AG1404"/>
  <c r="AG1403"/>
  <c r="AG1402"/>
  <c r="AG1401"/>
  <c r="AG1400"/>
  <c r="AG1399"/>
  <c r="AG1398"/>
  <c r="AG1397"/>
  <c r="AG1396"/>
  <c r="AG1395"/>
  <c r="AG1394"/>
  <c r="AG1393"/>
  <c r="AG1392"/>
  <c r="AG1391"/>
  <c r="AG1390"/>
  <c r="AG1389"/>
  <c r="AG1388"/>
  <c r="AG1387"/>
  <c r="AG1386"/>
  <c r="AG1385"/>
  <c r="AG1384"/>
  <c r="AG1383"/>
  <c r="AG1382"/>
  <c r="AG1381"/>
  <c r="AG1380"/>
  <c r="AG1379"/>
  <c r="AG1378"/>
  <c r="AG1377"/>
  <c r="AG1376"/>
  <c r="AG1375"/>
  <c r="AG1374"/>
  <c r="AG1373"/>
  <c r="AG1372"/>
  <c r="AG1371"/>
  <c r="AG1370"/>
  <c r="AG1369"/>
  <c r="AG1368"/>
  <c r="AG1367"/>
  <c r="AG1366"/>
  <c r="AG1365"/>
  <c r="AG1364"/>
  <c r="AG1363"/>
  <c r="AG1362"/>
  <c r="AG1361"/>
  <c r="AG1360"/>
  <c r="AG1359"/>
  <c r="AG1358"/>
  <c r="AG1357"/>
  <c r="AG1356"/>
  <c r="AG1355"/>
  <c r="AG1354"/>
  <c r="AG1353"/>
  <c r="AG1352"/>
  <c r="AG1351"/>
  <c r="AG1350"/>
  <c r="AG1349"/>
  <c r="AG1348"/>
  <c r="AG1347"/>
  <c r="AG1346"/>
  <c r="AG1345"/>
  <c r="AG1344"/>
  <c r="AG1343"/>
  <c r="AG1342"/>
  <c r="AG1341"/>
  <c r="AG1340"/>
  <c r="AG1339"/>
  <c r="AG1338"/>
  <c r="AG1337"/>
  <c r="AG1336"/>
  <c r="AG1335"/>
  <c r="AG1334"/>
  <c r="AG1333"/>
  <c r="AG1332"/>
  <c r="AG1331"/>
  <c r="AG1330"/>
  <c r="AG1329"/>
  <c r="AG1328"/>
  <c r="AG1327"/>
  <c r="AG1326"/>
  <c r="AG1325"/>
  <c r="AG1324"/>
  <c r="AG1323"/>
  <c r="AG1322"/>
  <c r="AG1321"/>
  <c r="AG1320"/>
  <c r="AG1319"/>
  <c r="AG1318"/>
  <c r="AG1317"/>
  <c r="AG1316"/>
  <c r="AG1315"/>
  <c r="AG1314"/>
  <c r="AG1313"/>
  <c r="AG1312"/>
  <c r="AG1311"/>
  <c r="AG1310"/>
  <c r="AG1309"/>
  <c r="AG1308"/>
  <c r="AG1307"/>
  <c r="AG1306"/>
  <c r="AG1305"/>
  <c r="AG1304"/>
  <c r="AG1303"/>
  <c r="AG1302"/>
  <c r="AG1301"/>
  <c r="AG1300"/>
  <c r="AG1299"/>
  <c r="AG1298"/>
  <c r="AG1297"/>
  <c r="AG1296"/>
  <c r="AG1295"/>
  <c r="AG1294"/>
  <c r="AG1293"/>
  <c r="AG1292"/>
  <c r="AG1291"/>
  <c r="AG1290"/>
  <c r="AG1289"/>
  <c r="AG1288"/>
  <c r="AG1287"/>
  <c r="AG1286"/>
  <c r="AG1285"/>
  <c r="AG1284"/>
  <c r="AG1283"/>
  <c r="AG1282"/>
  <c r="AG1281"/>
  <c r="AG1280"/>
  <c r="AG1279"/>
  <c r="AG1278"/>
  <c r="AG1277"/>
  <c r="AG1276"/>
  <c r="AG1275"/>
  <c r="AG1274"/>
  <c r="AG1273"/>
  <c r="AG1272"/>
  <c r="AG1271"/>
  <c r="AG1270"/>
  <c r="AG1269"/>
  <c r="AG1268"/>
  <c r="AG1267"/>
  <c r="AG1266"/>
  <c r="AG1265"/>
  <c r="AG1264"/>
  <c r="AG1263"/>
  <c r="AG1262"/>
  <c r="AG1261"/>
  <c r="AG1260"/>
  <c r="AG1259"/>
  <c r="AG1258"/>
  <c r="AG1257"/>
  <c r="AG1256"/>
  <c r="AG1255"/>
  <c r="AG1254"/>
  <c r="AG1253"/>
  <c r="AG1252"/>
  <c r="AG1251"/>
  <c r="AG1250"/>
  <c r="AG1249"/>
  <c r="AG1248"/>
  <c r="AG1247"/>
  <c r="AG1246"/>
  <c r="AG1245"/>
  <c r="AG1244"/>
  <c r="AG1243"/>
  <c r="AG1242"/>
  <c r="AG1241"/>
  <c r="AG1240"/>
  <c r="AG1239"/>
  <c r="AG1238"/>
  <c r="AG1237"/>
  <c r="AG1236"/>
  <c r="AG1235"/>
  <c r="AG1234"/>
  <c r="AG1233"/>
  <c r="AG1232"/>
  <c r="AG1231"/>
  <c r="AG1230"/>
  <c r="AG1229"/>
  <c r="AG1228"/>
  <c r="AG1227"/>
  <c r="AG1226"/>
  <c r="AG1225"/>
  <c r="AG1224"/>
  <c r="AG1223"/>
  <c r="AG1222"/>
  <c r="AG1221"/>
  <c r="AG1220"/>
  <c r="AG1219"/>
  <c r="AG1218"/>
  <c r="AG1217"/>
  <c r="AG1216"/>
  <c r="AG1215"/>
  <c r="AG1214"/>
  <c r="AG1213"/>
  <c r="AG1212"/>
  <c r="AG1211"/>
  <c r="AG1210"/>
  <c r="AG1209"/>
  <c r="AG1208"/>
  <c r="AG1207"/>
  <c r="AG1206"/>
  <c r="AG1205"/>
  <c r="AG1204"/>
  <c r="AG1203"/>
  <c r="AG1202"/>
  <c r="AG1201"/>
  <c r="AG1200"/>
  <c r="AG1199"/>
  <c r="AG1198"/>
  <c r="AG1197"/>
  <c r="AG1196"/>
  <c r="AG1195"/>
  <c r="AG1194"/>
  <c r="AG1193"/>
  <c r="AG1192"/>
  <c r="AG1191"/>
  <c r="AG1190"/>
  <c r="AG1189"/>
  <c r="AG1188"/>
  <c r="AG1187"/>
  <c r="AG1186"/>
  <c r="AG1185"/>
  <c r="AG1184"/>
  <c r="AG1183"/>
  <c r="AG1182"/>
  <c r="AG1181"/>
  <c r="AG1180"/>
  <c r="AG1179"/>
  <c r="AG1178"/>
  <c r="AG1177"/>
  <c r="AG1176"/>
  <c r="AG1175"/>
  <c r="AG1174"/>
  <c r="AG1173"/>
  <c r="AG1172"/>
  <c r="AG1171"/>
  <c r="AG1170"/>
  <c r="AG1169"/>
  <c r="AG1168"/>
  <c r="AG1167"/>
  <c r="AG1166"/>
  <c r="AG1165"/>
  <c r="AG1164"/>
  <c r="AG1163"/>
  <c r="AG1162"/>
  <c r="AG1161"/>
  <c r="AG1160"/>
  <c r="AG1159"/>
  <c r="AG1158"/>
  <c r="AG1157"/>
  <c r="AG1156"/>
  <c r="AG1155"/>
  <c r="AG1154"/>
  <c r="AG1153"/>
  <c r="AG1152"/>
  <c r="AG1151"/>
  <c r="AG1150"/>
  <c r="AG1149"/>
  <c r="AG1148"/>
  <c r="AG1147"/>
  <c r="AG1146"/>
  <c r="AG1145"/>
  <c r="AG1144"/>
  <c r="AG1143"/>
  <c r="AG1142"/>
  <c r="AG1141"/>
  <c r="AG1140"/>
  <c r="AG1139"/>
  <c r="AG1138"/>
  <c r="AG1137"/>
  <c r="AG1136"/>
  <c r="AG1135"/>
  <c r="AG1134"/>
  <c r="AG1133"/>
  <c r="AG1132"/>
  <c r="AG1131"/>
  <c r="AG1130"/>
  <c r="AG1129"/>
  <c r="AG1128"/>
  <c r="AG1127"/>
  <c r="AG1126"/>
  <c r="AG1125"/>
  <c r="AG1124"/>
  <c r="AG1123"/>
  <c r="AG1122"/>
  <c r="AG1121"/>
  <c r="AG1120"/>
  <c r="AG1119"/>
  <c r="AG1118"/>
  <c r="AG1117"/>
  <c r="AG1116"/>
  <c r="AG1115"/>
  <c r="AG1114"/>
  <c r="AG1113"/>
  <c r="AG1112"/>
  <c r="AG1111"/>
  <c r="AG1110"/>
  <c r="AG1109"/>
  <c r="AG1108"/>
  <c r="AG1107"/>
  <c r="AG1106"/>
  <c r="AG1105"/>
  <c r="AG1104"/>
  <c r="AG1103"/>
  <c r="AG1102"/>
  <c r="AG1101"/>
  <c r="AG1100"/>
  <c r="AG1099"/>
  <c r="AG1098"/>
  <c r="AG1097"/>
  <c r="AG1096"/>
  <c r="AG1095"/>
  <c r="AG1094"/>
  <c r="AG1093"/>
  <c r="AG1092"/>
  <c r="AG1091"/>
  <c r="AG1090"/>
  <c r="AG1089"/>
  <c r="AG1088"/>
  <c r="AG1087"/>
  <c r="AG1086"/>
  <c r="AG1085"/>
  <c r="AG1084"/>
  <c r="AG1083"/>
  <c r="AG1082"/>
  <c r="AG1081"/>
  <c r="AG1080"/>
  <c r="AG1079"/>
  <c r="AG1078"/>
  <c r="AG1077"/>
  <c r="AG1076"/>
  <c r="AG1075"/>
  <c r="AG1074"/>
  <c r="AG1073"/>
  <c r="AG1072"/>
  <c r="AG1071"/>
  <c r="AG1070"/>
  <c r="AG1069"/>
  <c r="AG1068"/>
  <c r="AG1067"/>
  <c r="AG1066"/>
  <c r="AG1065"/>
  <c r="AG1064"/>
  <c r="AG1063"/>
  <c r="AG1062"/>
  <c r="AG1061"/>
  <c r="AG1060"/>
  <c r="AG1059"/>
  <c r="AG1058"/>
  <c r="AG1057"/>
  <c r="AG1056"/>
  <c r="AG1055"/>
  <c r="AG1054"/>
  <c r="AG1053"/>
  <c r="AG1052"/>
  <c r="AG1051"/>
  <c r="AG1050"/>
  <c r="AG1049"/>
  <c r="AG1048"/>
  <c r="AG1047"/>
  <c r="AG1046"/>
  <c r="AG1045"/>
  <c r="AG1044"/>
  <c r="AG1043"/>
  <c r="AG1042"/>
  <c r="AG1041"/>
  <c r="AG1040"/>
  <c r="AG1039"/>
  <c r="AG1038"/>
  <c r="AG1037"/>
  <c r="AG1036"/>
  <c r="AG1035"/>
  <c r="AG1034"/>
  <c r="AG1033"/>
  <c r="AG1032"/>
  <c r="AG1031"/>
  <c r="AG1030"/>
  <c r="AG1029"/>
  <c r="AG1028"/>
  <c r="AG1027"/>
  <c r="AG1026"/>
  <c r="AG1025"/>
  <c r="AG1024"/>
  <c r="AG1023"/>
  <c r="AG1022"/>
  <c r="AG1021"/>
  <c r="AG1020"/>
  <c r="AG1019"/>
  <c r="AG1018"/>
  <c r="AG1017"/>
  <c r="AG1016"/>
  <c r="AG1015"/>
  <c r="AG1014"/>
  <c r="AG1013"/>
  <c r="AG1012"/>
  <c r="AG1011"/>
  <c r="AG1010"/>
  <c r="AG1009"/>
  <c r="AG1008"/>
  <c r="AG1007"/>
  <c r="AG1006"/>
  <c r="AG1005"/>
  <c r="AG1004"/>
  <c r="AG1003"/>
  <c r="AG1002"/>
  <c r="AG1001"/>
  <c r="AG1000"/>
  <c r="AG999"/>
  <c r="AG998"/>
  <c r="AG997"/>
  <c r="AG996"/>
  <c r="AG995"/>
  <c r="AG994"/>
  <c r="AG993"/>
  <c r="AG992"/>
  <c r="AG991"/>
  <c r="AG990"/>
  <c r="AG989"/>
  <c r="AG988"/>
  <c r="AG987"/>
  <c r="AG986"/>
  <c r="AG985"/>
  <c r="AG984"/>
  <c r="AG983"/>
  <c r="AG982"/>
  <c r="AG981"/>
  <c r="AG980"/>
  <c r="AG979"/>
  <c r="AG978"/>
  <c r="AG977"/>
  <c r="AG976"/>
  <c r="AG975"/>
  <c r="AG974"/>
  <c r="AG973"/>
  <c r="AG972"/>
  <c r="AG971"/>
  <c r="AG970"/>
  <c r="AG969"/>
  <c r="AG968"/>
  <c r="AG967"/>
  <c r="AG966"/>
  <c r="AG965"/>
  <c r="AG964"/>
  <c r="AG963"/>
  <c r="AG962"/>
  <c r="AG961"/>
  <c r="AG960"/>
  <c r="AG959"/>
  <c r="AG958"/>
  <c r="AG957"/>
  <c r="AG956"/>
  <c r="AG955"/>
  <c r="AG954"/>
  <c r="AG953"/>
  <c r="AG952"/>
  <c r="AG951"/>
  <c r="AG950"/>
  <c r="AG949"/>
  <c r="AG948"/>
  <c r="AG947"/>
  <c r="AG946"/>
  <c r="AG945"/>
  <c r="AG944"/>
  <c r="AG943"/>
  <c r="AG942"/>
  <c r="AG941"/>
  <c r="AG940"/>
  <c r="AG939"/>
  <c r="AG938"/>
  <c r="AG937"/>
  <c r="AG936"/>
  <c r="AG935"/>
  <c r="AG934"/>
  <c r="AG933"/>
  <c r="AG932"/>
  <c r="AG931"/>
  <c r="AG930"/>
  <c r="AG929"/>
  <c r="AG928"/>
  <c r="AG927"/>
  <c r="AG926"/>
  <c r="AG925"/>
  <c r="AG924"/>
  <c r="AG923"/>
  <c r="AG922"/>
  <c r="AG921"/>
  <c r="AG920"/>
  <c r="AG919"/>
  <c r="AG918"/>
  <c r="AG917"/>
  <c r="AG916"/>
  <c r="AG915"/>
  <c r="AG914"/>
  <c r="AG913"/>
  <c r="AG912"/>
  <c r="AG911"/>
  <c r="AG910"/>
  <c r="AG909"/>
  <c r="AG908"/>
  <c r="AG907"/>
  <c r="AG906"/>
  <c r="AG905"/>
  <c r="AG904"/>
  <c r="AG903"/>
  <c r="AG902"/>
  <c r="AG901"/>
  <c r="AG900"/>
  <c r="AG899"/>
  <c r="AG898"/>
  <c r="AG897"/>
  <c r="AG896"/>
  <c r="AG895"/>
  <c r="AG894"/>
  <c r="AG893"/>
  <c r="AG892"/>
  <c r="AG891"/>
  <c r="AG890"/>
  <c r="AG889"/>
  <c r="AG888"/>
  <c r="AG887"/>
  <c r="AG886"/>
  <c r="AG885"/>
  <c r="AG884"/>
  <c r="AG883"/>
  <c r="AG882"/>
  <c r="AG881"/>
  <c r="AG880"/>
  <c r="AG879"/>
  <c r="AG878"/>
  <c r="AG877"/>
  <c r="AG876"/>
  <c r="AG875"/>
  <c r="AG874"/>
  <c r="AG873"/>
  <c r="AG872"/>
  <c r="AG871"/>
  <c r="AG870"/>
  <c r="AG869"/>
  <c r="AG868"/>
  <c r="AG867"/>
  <c r="AG866"/>
  <c r="AG865"/>
  <c r="AG864"/>
  <c r="AG863"/>
  <c r="AG862"/>
  <c r="AG861"/>
  <c r="AG860"/>
  <c r="AG859"/>
  <c r="AG858"/>
  <c r="AG857"/>
  <c r="AG856"/>
  <c r="AG855"/>
  <c r="AG854"/>
  <c r="AG853"/>
  <c r="AG852"/>
  <c r="AG851"/>
  <c r="AG850"/>
  <c r="AG849"/>
  <c r="AG848"/>
  <c r="AG847"/>
  <c r="AG846"/>
  <c r="AG845"/>
  <c r="AG844"/>
  <c r="AG843"/>
  <c r="AG842"/>
  <c r="AG841"/>
  <c r="AG840"/>
  <c r="AG839"/>
  <c r="AG838"/>
  <c r="AG837"/>
  <c r="AG836"/>
  <c r="AG835"/>
  <c r="AG834"/>
  <c r="AG833"/>
  <c r="AG832"/>
  <c r="AG831"/>
  <c r="AG830"/>
  <c r="AG829"/>
  <c r="AG828"/>
  <c r="AG827"/>
  <c r="AG826"/>
  <c r="AG825"/>
  <c r="AG824"/>
  <c r="AG823"/>
  <c r="AG822"/>
  <c r="AG821"/>
  <c r="AG820"/>
  <c r="AG819"/>
  <c r="AG818"/>
  <c r="AG817"/>
  <c r="AG816"/>
  <c r="AG815"/>
  <c r="AG814"/>
  <c r="AG813"/>
  <c r="AG812"/>
  <c r="AG811"/>
  <c r="AG810"/>
  <c r="AG809"/>
  <c r="AG808"/>
  <c r="AG807"/>
  <c r="AG806"/>
  <c r="AG805"/>
  <c r="AG804"/>
  <c r="AG803"/>
  <c r="AG802"/>
  <c r="AG801"/>
  <c r="AG800"/>
  <c r="AG799"/>
  <c r="AG798"/>
  <c r="AG797"/>
  <c r="AG796"/>
  <c r="AG795"/>
  <c r="AG794"/>
  <c r="AG793"/>
  <c r="AG792"/>
  <c r="AG791"/>
  <c r="AG790"/>
  <c r="AG789"/>
  <c r="AG788"/>
  <c r="AG787"/>
  <c r="AG786"/>
  <c r="AG785"/>
  <c r="AG784"/>
  <c r="AG783"/>
  <c r="AG782"/>
  <c r="AG781"/>
  <c r="AG780"/>
  <c r="AG779"/>
  <c r="AG778"/>
  <c r="AG777"/>
  <c r="AG776"/>
  <c r="AG775"/>
  <c r="AG774"/>
  <c r="AG773"/>
  <c r="AG772"/>
  <c r="AG771"/>
  <c r="AG770"/>
  <c r="AG769"/>
  <c r="AG768"/>
  <c r="AG767"/>
  <c r="AG766"/>
  <c r="AG765"/>
  <c r="AG764"/>
  <c r="AG763"/>
  <c r="AG762"/>
  <c r="AG761"/>
  <c r="AG760"/>
  <c r="AG759"/>
  <c r="AG758"/>
  <c r="AG757"/>
  <c r="AG756"/>
  <c r="AG755"/>
  <c r="AG754"/>
  <c r="AG753"/>
  <c r="AG752"/>
  <c r="AG751"/>
  <c r="AG750"/>
  <c r="AG749"/>
  <c r="AG748"/>
  <c r="AG747"/>
  <c r="AG746"/>
  <c r="AG745"/>
  <c r="AG744"/>
  <c r="AG743"/>
  <c r="AG742"/>
  <c r="AG741"/>
  <c r="AG740"/>
  <c r="AG739"/>
  <c r="AG738"/>
  <c r="AG737"/>
  <c r="AG736"/>
  <c r="AG735"/>
  <c r="AG734"/>
  <c r="AG733"/>
  <c r="AG732"/>
  <c r="AG731"/>
  <c r="AG730"/>
  <c r="AG729"/>
  <c r="AG728"/>
  <c r="AG727"/>
  <c r="AG726"/>
  <c r="AG725"/>
  <c r="AG724"/>
  <c r="AG723"/>
  <c r="AG722"/>
  <c r="AG721"/>
  <c r="AG720"/>
  <c r="AG719"/>
  <c r="AG718"/>
  <c r="AG717"/>
  <c r="AG716"/>
  <c r="AG715"/>
  <c r="AG714"/>
  <c r="AG713"/>
  <c r="AG712"/>
  <c r="AG711"/>
  <c r="AG710"/>
  <c r="AG709"/>
  <c r="AG708"/>
  <c r="AG707"/>
  <c r="AG706"/>
  <c r="AG705"/>
  <c r="AG704"/>
  <c r="AG703"/>
  <c r="AG702"/>
  <c r="AG701"/>
  <c r="AG700"/>
  <c r="AG699"/>
  <c r="AG698"/>
  <c r="AG697"/>
  <c r="AG696"/>
  <c r="AG695"/>
  <c r="AG694"/>
  <c r="AG693"/>
  <c r="AG692"/>
  <c r="AG691"/>
  <c r="AG690"/>
  <c r="AG689"/>
  <c r="AG688"/>
  <c r="AG687"/>
  <c r="AG686"/>
  <c r="AG685"/>
  <c r="AG684"/>
  <c r="AG683"/>
  <c r="AG682"/>
  <c r="AG681"/>
  <c r="AG680"/>
  <c r="AG679"/>
  <c r="AG678"/>
  <c r="AG677"/>
  <c r="AG676"/>
  <c r="AG675"/>
  <c r="AG674"/>
  <c r="AG673"/>
  <c r="AG672"/>
  <c r="AG671"/>
  <c r="AG670"/>
  <c r="AG669"/>
  <c r="AG668"/>
  <c r="AG667"/>
  <c r="AG666"/>
  <c r="AG665"/>
  <c r="AG664"/>
  <c r="AG663"/>
  <c r="AG662"/>
  <c r="AG661"/>
  <c r="AG660"/>
  <c r="AG659"/>
  <c r="AG658"/>
  <c r="AG657"/>
  <c r="AG656"/>
  <c r="AG655"/>
  <c r="AG654"/>
  <c r="AG653"/>
  <c r="AG652"/>
  <c r="AG651"/>
  <c r="AG650"/>
  <c r="AG649"/>
  <c r="AG648"/>
  <c r="AG647"/>
  <c r="AG646"/>
  <c r="AG645"/>
  <c r="AG644"/>
  <c r="AG643"/>
  <c r="AG642"/>
  <c r="AG641"/>
  <c r="AG640"/>
  <c r="AG639"/>
  <c r="AG638"/>
  <c r="AG637"/>
  <c r="AG636"/>
  <c r="AG635"/>
  <c r="AG634"/>
  <c r="AG633"/>
  <c r="AG632"/>
  <c r="AG631"/>
  <c r="AG630"/>
  <c r="AG629"/>
  <c r="AG628"/>
  <c r="AG627"/>
  <c r="AG626"/>
  <c r="AG625"/>
  <c r="AG624"/>
  <c r="AG623"/>
  <c r="AG622"/>
  <c r="AG621"/>
  <c r="AG620"/>
  <c r="AG619"/>
  <c r="AG618"/>
  <c r="AG617"/>
  <c r="AG616"/>
  <c r="AG615"/>
  <c r="AG614"/>
  <c r="AG613"/>
  <c r="AG612"/>
  <c r="AG611"/>
  <c r="AG610"/>
  <c r="AG609"/>
  <c r="AG608"/>
  <c r="AG607"/>
  <c r="AG606"/>
  <c r="AG605"/>
  <c r="AG604"/>
  <c r="AG603"/>
  <c r="AG602"/>
  <c r="AG601"/>
  <c r="AG600"/>
  <c r="AG599"/>
  <c r="AG598"/>
  <c r="AG597"/>
  <c r="AG596"/>
  <c r="AG595"/>
  <c r="AG594"/>
  <c r="AG593"/>
  <c r="AG592"/>
  <c r="AG591"/>
  <c r="AG590"/>
  <c r="AG589"/>
  <c r="AG588"/>
  <c r="AG587"/>
  <c r="AG586"/>
  <c r="AG585"/>
  <c r="AG584"/>
  <c r="AG583"/>
  <c r="AG582"/>
  <c r="AG581"/>
  <c r="AG580"/>
  <c r="AG579"/>
  <c r="AG578"/>
  <c r="AG577"/>
  <c r="AG576"/>
  <c r="AG575"/>
  <c r="AG574"/>
  <c r="AG573"/>
  <c r="AG572"/>
  <c r="AG571"/>
  <c r="AG570"/>
  <c r="AG569"/>
  <c r="AG568"/>
  <c r="AG567"/>
  <c r="AG566"/>
  <c r="AG565"/>
  <c r="AG564"/>
  <c r="AG563"/>
  <c r="AG562"/>
  <c r="AG561"/>
  <c r="AG560"/>
  <c r="AG559"/>
  <c r="AG558"/>
  <c r="AG557"/>
  <c r="AG556"/>
  <c r="AG555"/>
  <c r="AG554"/>
  <c r="AG553"/>
  <c r="AG552"/>
  <c r="AG551"/>
  <c r="AG550"/>
  <c r="AG549"/>
  <c r="AG548"/>
  <c r="AG547"/>
  <c r="AG546"/>
  <c r="AG545"/>
  <c r="AG544"/>
  <c r="AG543"/>
  <c r="AG542"/>
  <c r="AG541"/>
  <c r="AG540"/>
  <c r="AG539"/>
  <c r="AG538"/>
  <c r="AG537"/>
  <c r="AG536"/>
  <c r="AG535"/>
  <c r="AG534"/>
  <c r="AG533"/>
  <c r="AG532"/>
  <c r="AG531"/>
  <c r="AG530"/>
  <c r="AG529"/>
  <c r="AG528"/>
  <c r="AG527"/>
  <c r="AG526"/>
  <c r="AG525"/>
  <c r="AG524"/>
  <c r="AG523"/>
  <c r="AG522"/>
  <c r="AG521"/>
  <c r="AG520"/>
  <c r="AG519"/>
  <c r="AG518"/>
  <c r="AG517"/>
  <c r="AG516"/>
  <c r="AG515"/>
  <c r="AG514"/>
  <c r="AG513"/>
  <c r="AG512"/>
  <c r="AG511"/>
  <c r="AG510"/>
  <c r="AG509"/>
  <c r="AG508"/>
  <c r="AG507"/>
  <c r="AG506"/>
  <c r="AG505"/>
  <c r="AG504"/>
  <c r="AG503"/>
  <c r="AG502"/>
  <c r="AG501"/>
  <c r="AG500"/>
  <c r="AG499"/>
  <c r="AG498"/>
  <c r="AG497"/>
  <c r="AG496"/>
  <c r="AG495"/>
  <c r="AG494"/>
  <c r="AG493"/>
  <c r="AG492"/>
  <c r="AG491"/>
  <c r="AG490"/>
  <c r="AG489"/>
  <c r="AG488"/>
  <c r="AG487"/>
  <c r="AG486"/>
  <c r="AG485"/>
  <c r="AG484"/>
  <c r="AG483"/>
  <c r="AG482"/>
  <c r="AG481"/>
  <c r="AG480"/>
  <c r="AG479"/>
  <c r="AG478"/>
  <c r="AG477"/>
  <c r="AG476"/>
  <c r="AG475"/>
  <c r="AG474"/>
  <c r="AG473"/>
  <c r="AG472"/>
  <c r="AG471"/>
  <c r="AG470"/>
  <c r="AG469"/>
  <c r="AG468"/>
  <c r="AG467"/>
  <c r="AG466"/>
  <c r="AG465"/>
  <c r="AG464"/>
  <c r="AG463"/>
  <c r="AG462"/>
  <c r="AG461"/>
  <c r="AG460"/>
  <c r="AG459"/>
  <c r="AG458"/>
  <c r="AG457"/>
  <c r="AG456"/>
  <c r="AG455"/>
  <c r="AG454"/>
  <c r="AG453"/>
  <c r="AG452"/>
  <c r="AG451"/>
  <c r="AG450"/>
  <c r="AG449"/>
  <c r="AG448"/>
  <c r="AG447"/>
  <c r="AG446"/>
  <c r="AG445"/>
  <c r="AG444"/>
  <c r="AG443"/>
  <c r="AG442"/>
  <c r="AG441"/>
  <c r="AG440"/>
  <c r="AG439"/>
  <c r="AG438"/>
  <c r="AG437"/>
  <c r="AG436"/>
  <c r="AG435"/>
  <c r="AG434"/>
  <c r="AG433"/>
  <c r="AG432"/>
  <c r="AG431"/>
  <c r="AG430"/>
  <c r="AG429"/>
  <c r="AG428"/>
  <c r="AG427"/>
  <c r="AG426"/>
  <c r="AG425"/>
  <c r="AG424"/>
  <c r="AG423"/>
  <c r="AG422"/>
  <c r="AG421"/>
  <c r="AG420"/>
  <c r="AG419"/>
  <c r="AG418"/>
  <c r="AG417"/>
  <c r="AG416"/>
  <c r="AG415"/>
  <c r="AG414"/>
  <c r="AG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F2188"/>
  <c r="AF2159"/>
  <c r="AF2148"/>
  <c r="AF2136"/>
  <c r="AF2130"/>
  <c r="AF2162"/>
  <c r="AF2142"/>
  <c r="AF2115"/>
  <c r="AF2092"/>
  <c r="AF2074"/>
  <c r="AF2062"/>
  <c r="AF2184"/>
  <c r="AF2155"/>
  <c r="AF2138"/>
  <c r="AF2116"/>
  <c r="AF2099"/>
  <c r="AF2087"/>
  <c r="AF2169"/>
  <c r="AF2129"/>
  <c r="AF2070"/>
  <c r="AF2033"/>
  <c r="AF1999"/>
  <c r="AF1972"/>
  <c r="AF1940"/>
  <c r="AF1923"/>
  <c r="AF1908"/>
  <c r="AF1901"/>
  <c r="AF2143"/>
  <c r="AF2072"/>
  <c r="AF2016"/>
  <c r="AF1971"/>
  <c r="AF1920"/>
  <c r="AF1879"/>
  <c r="AF1846"/>
  <c r="AF1809"/>
  <c r="AF1789"/>
  <c r="AF1774"/>
  <c r="AF1758"/>
  <c r="AF1748"/>
  <c r="AF2160"/>
  <c r="AF2084"/>
  <c r="AF2018"/>
  <c r="AF1956"/>
  <c r="AF1897"/>
  <c r="AF1851"/>
  <c r="AF1795"/>
  <c r="AF1759"/>
  <c r="AF1727"/>
  <c r="AF1699"/>
  <c r="AF1682"/>
  <c r="AF1658"/>
  <c r="AF1647"/>
  <c r="AF1637"/>
  <c r="AF2158"/>
  <c r="AF2073"/>
  <c r="AF2005"/>
  <c r="AF1936"/>
  <c r="AF1872"/>
  <c r="AF1813"/>
  <c r="AF1763"/>
  <c r="AF1720"/>
  <c r="AF1687"/>
  <c r="AF1650"/>
  <c r="AF1615"/>
  <c r="AF1590"/>
  <c r="AF1571"/>
  <c r="AF1552"/>
  <c r="AF1546"/>
  <c r="AF2194"/>
  <c r="AF2109"/>
  <c r="AF2028"/>
  <c r="AF1948"/>
  <c r="AF1882"/>
  <c r="AF1822"/>
  <c r="AF1764"/>
  <c r="AF1717"/>
  <c r="AF1678"/>
  <c r="AF1634"/>
  <c r="AF1594"/>
  <c r="AF1562"/>
  <c r="AF1538"/>
  <c r="AF1525"/>
  <c r="AF1506"/>
  <c r="AF1497"/>
  <c r="AF2180"/>
  <c r="AF2151"/>
  <c r="AF2124"/>
  <c r="AF2093"/>
  <c r="AF2067"/>
  <c r="AF2056"/>
  <c r="AF2187"/>
  <c r="AF2131"/>
  <c r="AF2059"/>
  <c r="AF2011"/>
  <c r="AF1970"/>
  <c r="AF1925"/>
  <c r="AF1886"/>
  <c r="AF1860"/>
  <c r="AF1838"/>
  <c r="AF1818"/>
  <c r="AF1798"/>
  <c r="AF1791"/>
  <c r="AF2186"/>
  <c r="AF2110"/>
  <c r="AF2031"/>
  <c r="AF1966"/>
  <c r="AF1899"/>
  <c r="AF1845"/>
  <c r="AF1790"/>
  <c r="AF1747"/>
  <c r="AF1708"/>
  <c r="AF1681"/>
  <c r="AF1649"/>
  <c r="AF1622"/>
  <c r="AF1602"/>
  <c r="AF1585"/>
  <c r="AF1579"/>
  <c r="AF2170"/>
  <c r="AF2075"/>
  <c r="AF2002"/>
  <c r="AF1917"/>
  <c r="AF1849"/>
  <c r="AF1781"/>
  <c r="AF1719"/>
  <c r="AF1665"/>
  <c r="AF1611"/>
  <c r="AF1560"/>
  <c r="AF1526"/>
  <c r="AF1489"/>
  <c r="AF1463"/>
  <c r="AF1444"/>
  <c r="AF1427"/>
  <c r="AF1417"/>
  <c r="AF1412"/>
  <c r="AF2122"/>
  <c r="AF2017"/>
  <c r="AF1929"/>
  <c r="AF1848"/>
  <c r="AF1768"/>
  <c r="AF1697"/>
  <c r="AF1633"/>
  <c r="AF1564"/>
  <c r="AF1512"/>
  <c r="AF1462"/>
  <c r="AF1424"/>
  <c r="AF1387"/>
  <c r="AF1357"/>
  <c r="AF1336"/>
  <c r="AF1316"/>
  <c r="AF1297"/>
  <c r="AF1283"/>
  <c r="AF1277"/>
  <c r="AF2098"/>
  <c r="AF1998"/>
  <c r="AF1898"/>
  <c r="AF1802"/>
  <c r="AF1729"/>
  <c r="AF1656"/>
  <c r="AF1577"/>
  <c r="AF1515"/>
  <c r="AF1454"/>
  <c r="AF1410"/>
  <c r="AF1363"/>
  <c r="AF1323"/>
  <c r="AF1287"/>
  <c r="AF1252"/>
  <c r="AF1226"/>
  <c r="AF1207"/>
  <c r="AF1188"/>
  <c r="AF1174"/>
  <c r="AF1165"/>
  <c r="AF2127"/>
  <c r="AF2008"/>
  <c r="AF1910"/>
  <c r="AF1815"/>
  <c r="AF1728"/>
  <c r="AF1651"/>
  <c r="AF1565"/>
  <c r="AF1493"/>
  <c r="AF1437"/>
  <c r="AF1381"/>
  <c r="AF1337"/>
  <c r="AF1288"/>
  <c r="AF1239"/>
  <c r="AF1210"/>
  <c r="AF1176"/>
  <c r="AF1149"/>
  <c r="AF1134"/>
  <c r="AF1118"/>
  <c r="AF1107"/>
  <c r="AF1102"/>
  <c r="AF2178"/>
  <c r="AF2060"/>
  <c r="AF1960"/>
  <c r="AF1858"/>
  <c r="AF1765"/>
  <c r="AF1686"/>
  <c r="AF1597"/>
  <c r="AF1520"/>
  <c r="AF1451"/>
  <c r="AF1394"/>
  <c r="AF1340"/>
  <c r="AF1289"/>
  <c r="AF1235"/>
  <c r="AF1201"/>
  <c r="AF1160"/>
  <c r="AF1137"/>
  <c r="AF1112"/>
  <c r="AF1095"/>
  <c r="AF1076"/>
  <c r="AF1061"/>
  <c r="AF1052"/>
  <c r="AF2157"/>
  <c r="AF2107"/>
  <c r="AF2055"/>
  <c r="AF2013"/>
  <c r="AF1985"/>
  <c r="AF1946"/>
  <c r="AF1924"/>
  <c r="AF1905"/>
  <c r="AF1890"/>
  <c r="AF1884"/>
  <c r="AF2134"/>
  <c r="AF2052"/>
  <c r="AF1990"/>
  <c r="AF1922"/>
  <c r="AF1865"/>
  <c r="AF1808"/>
  <c r="AF1772"/>
  <c r="AF1731"/>
  <c r="AF1696"/>
  <c r="AF1674"/>
  <c r="AF1646"/>
  <c r="AF1627"/>
  <c r="AF1609"/>
  <c r="AF1603"/>
  <c r="AF2133"/>
  <c r="AF2037"/>
  <c r="AF1947"/>
  <c r="AF1873"/>
  <c r="AF1794"/>
  <c r="AF1734"/>
  <c r="AF1680"/>
  <c r="AF1618"/>
  <c r="AF1561"/>
  <c r="AF1523"/>
  <c r="AF1476"/>
  <c r="AF1450"/>
  <c r="AF1426"/>
  <c r="AF1407"/>
  <c r="AF1385"/>
  <c r="AF1376"/>
  <c r="AF1369"/>
  <c r="AF2105"/>
  <c r="AF2004"/>
  <c r="AF1904"/>
  <c r="AF1814"/>
  <c r="AF1733"/>
  <c r="AF1659"/>
  <c r="AF1582"/>
  <c r="AF1518"/>
  <c r="AF1457"/>
  <c r="AF1413"/>
  <c r="AF1367"/>
  <c r="AF1328"/>
  <c r="AF1292"/>
  <c r="AF1258"/>
  <c r="AF1229"/>
  <c r="AF1209"/>
  <c r="AF1194"/>
  <c r="AF1180"/>
  <c r="AF1173"/>
  <c r="AF2140"/>
  <c r="AF2020"/>
  <c r="AF1913"/>
  <c r="AF1807"/>
  <c r="AF1721"/>
  <c r="AF1636"/>
  <c r="AF1545"/>
  <c r="AF1473"/>
  <c r="AF1415"/>
  <c r="AF1350"/>
  <c r="AF1302"/>
  <c r="AF1242"/>
  <c r="AF1202"/>
  <c r="AF1154"/>
  <c r="AF1130"/>
  <c r="AF1100"/>
  <c r="AF1073"/>
  <c r="AF1049"/>
  <c r="AF1036"/>
  <c r="AF1028"/>
  <c r="AF1022"/>
  <c r="AF2100"/>
  <c r="AF1984"/>
  <c r="AF1868"/>
  <c r="AF1761"/>
  <c r="AF1671"/>
  <c r="AF1569"/>
  <c r="AF1481"/>
  <c r="AF1414"/>
  <c r="AF1344"/>
  <c r="AF1281"/>
  <c r="AF1218"/>
  <c r="AF1156"/>
  <c r="AF1116"/>
  <c r="AF1071"/>
  <c r="AF1034"/>
  <c r="AF1000"/>
  <c r="AF972"/>
  <c r="AF948"/>
  <c r="AF933"/>
  <c r="AF922"/>
  <c r="AF910"/>
  <c r="AF905"/>
  <c r="AF2104"/>
  <c r="AF1980"/>
  <c r="AF1861"/>
  <c r="AF1750"/>
  <c r="AF1652"/>
  <c r="AF1543"/>
  <c r="AF1455"/>
  <c r="AF1380"/>
  <c r="AF1311"/>
  <c r="AF1232"/>
  <c r="AF1169"/>
  <c r="AF1117"/>
  <c r="AF1062"/>
  <c r="AF1021"/>
  <c r="AF976"/>
  <c r="AF941"/>
  <c r="AF913"/>
  <c r="AF884"/>
  <c r="AF859"/>
  <c r="AF844"/>
  <c r="AF835"/>
  <c r="AF823"/>
  <c r="AF813"/>
  <c r="AF2150"/>
  <c r="AF2014"/>
  <c r="AF1891"/>
  <c r="AF1780"/>
  <c r="AF1676"/>
  <c r="AF1558"/>
  <c r="AF1468"/>
  <c r="AF1382"/>
  <c r="AF1310"/>
  <c r="AF1230"/>
  <c r="AF1157"/>
  <c r="AF1103"/>
  <c r="AF1045"/>
  <c r="AF995"/>
  <c r="AF952"/>
  <c r="AF916"/>
  <c r="AF876"/>
  <c r="AF846"/>
  <c r="AF825"/>
  <c r="AF796"/>
  <c r="AF779"/>
  <c r="AF764"/>
  <c r="AF754"/>
  <c r="AF749"/>
  <c r="AF2095"/>
  <c r="AF1969"/>
  <c r="AF1843"/>
  <c r="AF1726"/>
  <c r="AF1620"/>
  <c r="AF1516"/>
  <c r="AF1423"/>
  <c r="AF1343"/>
  <c r="AF1265"/>
  <c r="AF1187"/>
  <c r="AF1124"/>
  <c r="AF1057"/>
  <c r="AF1004"/>
  <c r="AF956"/>
  <c r="AF917"/>
  <c r="AF874"/>
  <c r="AF842"/>
  <c r="AF808"/>
  <c r="AF783"/>
  <c r="AF760"/>
  <c r="AF745"/>
  <c r="AF729"/>
  <c r="AF718"/>
  <c r="AF711"/>
  <c r="AF2179"/>
  <c r="AF2168"/>
  <c r="AF2147"/>
  <c r="AF2079"/>
  <c r="AF2032"/>
  <c r="AF1991"/>
  <c r="AF1943"/>
  <c r="AF1907"/>
  <c r="AF1880"/>
  <c r="AF1854"/>
  <c r="AF1839"/>
  <c r="AF1823"/>
  <c r="AF1811"/>
  <c r="AF2190"/>
  <c r="AF2106"/>
  <c r="AF2025"/>
  <c r="AF1945"/>
  <c r="AF1881"/>
  <c r="AF1819"/>
  <c r="AF1760"/>
  <c r="AF1714"/>
  <c r="AF1675"/>
  <c r="AF1630"/>
  <c r="AF1592"/>
  <c r="AF1557"/>
  <c r="AF1537"/>
  <c r="AF1524"/>
  <c r="AF1501"/>
  <c r="AF1495"/>
  <c r="AF2183"/>
  <c r="AF2076"/>
  <c r="AF1992"/>
  <c r="AF1895"/>
  <c r="AF1805"/>
  <c r="AF1736"/>
  <c r="AF1669"/>
  <c r="AF1598"/>
  <c r="AF1535"/>
  <c r="AF1477"/>
  <c r="AF1439"/>
  <c r="AF1398"/>
  <c r="AF1362"/>
  <c r="AF1332"/>
  <c r="AF1306"/>
  <c r="AF1285"/>
  <c r="AF1269"/>
  <c r="AF1251"/>
  <c r="AF1240"/>
  <c r="AF2153"/>
  <c r="AF2035"/>
  <c r="AF1928"/>
  <c r="AF1829"/>
  <c r="AF1735"/>
  <c r="AF1653"/>
  <c r="AF1559"/>
  <c r="AF1485"/>
  <c r="AF1422"/>
  <c r="AF1366"/>
  <c r="AF1315"/>
  <c r="AF1261"/>
  <c r="AF1213"/>
  <c r="AF1170"/>
  <c r="AF1139"/>
  <c r="AF1111"/>
  <c r="AF1087"/>
  <c r="AF1063"/>
  <c r="AF1047"/>
  <c r="AF1037"/>
  <c r="AF1032"/>
  <c r="AF2165"/>
  <c r="AF2043"/>
  <c r="AF1926"/>
  <c r="AF1812"/>
  <c r="AF1712"/>
  <c r="AF1613"/>
  <c r="AF1522"/>
  <c r="AF1441"/>
  <c r="AF1365"/>
  <c r="AF1299"/>
  <c r="AF1228"/>
  <c r="AF1168"/>
  <c r="AF1120"/>
  <c r="AF1066"/>
  <c r="AF1031"/>
  <c r="AF993"/>
  <c r="AF958"/>
  <c r="AF935"/>
  <c r="AF912"/>
  <c r="AF893"/>
  <c r="AF877"/>
  <c r="AF865"/>
  <c r="AF858"/>
  <c r="AF2112"/>
  <c r="AF1983"/>
  <c r="AF1855"/>
  <c r="AF1740"/>
  <c r="AF1635"/>
  <c r="AF1528"/>
  <c r="AF1438"/>
  <c r="AF1353"/>
  <c r="AF1278"/>
  <c r="AF1200"/>
  <c r="AF1135"/>
  <c r="AF1070"/>
  <c r="AF1020"/>
  <c r="AF963"/>
  <c r="AF925"/>
  <c r="AF885"/>
  <c r="AF848"/>
  <c r="AF824"/>
  <c r="AF790"/>
  <c r="AF772"/>
  <c r="AF751"/>
  <c r="AF739"/>
  <c r="AF730"/>
  <c r="AF722"/>
  <c r="AF2085"/>
  <c r="AF1952"/>
  <c r="AF1827"/>
  <c r="AF1706"/>
  <c r="AF1591"/>
  <c r="AF1480"/>
  <c r="AF1392"/>
  <c r="AF1305"/>
  <c r="AF1220"/>
  <c r="AF1141"/>
  <c r="AF1069"/>
  <c r="AF1011"/>
  <c r="AF947"/>
  <c r="AF902"/>
  <c r="AF850"/>
  <c r="AF809"/>
  <c r="AF771"/>
  <c r="AF735"/>
  <c r="AF705"/>
  <c r="AF686"/>
  <c r="AF665"/>
  <c r="AF648"/>
  <c r="AF638"/>
  <c r="AF625"/>
  <c r="AF616"/>
  <c r="AF2114"/>
  <c r="AF1975"/>
  <c r="AF1836"/>
  <c r="AF1711"/>
  <c r="AF1587"/>
  <c r="AF1475"/>
  <c r="AF1379"/>
  <c r="AF1290"/>
  <c r="AF1199"/>
  <c r="AF1119"/>
  <c r="AF1040"/>
  <c r="AF975"/>
  <c r="AF920"/>
  <c r="AF856"/>
  <c r="AF811"/>
  <c r="AF761"/>
  <c r="AF720"/>
  <c r="AF687"/>
  <c r="AF654"/>
  <c r="AF626"/>
  <c r="AF605"/>
  <c r="AF587"/>
  <c r="AF573"/>
  <c r="AF559"/>
  <c r="AF554"/>
  <c r="AF546"/>
  <c r="AF2166"/>
  <c r="AF2026"/>
  <c r="AF1883"/>
  <c r="AF1754"/>
  <c r="AF1631"/>
  <c r="AF1502"/>
  <c r="AF1409"/>
  <c r="AF1308"/>
  <c r="AF1212"/>
  <c r="AF1128"/>
  <c r="AF1046"/>
  <c r="AF974"/>
  <c r="AF915"/>
  <c r="AF851"/>
  <c r="AF795"/>
  <c r="AF748"/>
  <c r="AF697"/>
  <c r="AF667"/>
  <c r="AF629"/>
  <c r="AF596"/>
  <c r="AF577"/>
  <c r="AF557"/>
  <c r="AF532"/>
  <c r="AF518"/>
  <c r="AF507"/>
  <c r="AF497"/>
  <c r="AF490"/>
  <c r="AF2126"/>
  <c r="AF1977"/>
  <c r="AF1833"/>
  <c r="AF1703"/>
  <c r="AF1575"/>
  <c r="AF1458"/>
  <c r="AF1361"/>
  <c r="AF1264"/>
  <c r="AF1163"/>
  <c r="AF1086"/>
  <c r="AF1010"/>
  <c r="AF938"/>
  <c r="AF873"/>
  <c r="AF817"/>
  <c r="AF759"/>
  <c r="AF708"/>
  <c r="AF673"/>
  <c r="AF630"/>
  <c r="AF594"/>
  <c r="AF570"/>
  <c r="AF542"/>
  <c r="AF521"/>
  <c r="AF503"/>
  <c r="AF482"/>
  <c r="AF475"/>
  <c r="AF462"/>
  <c r="AF459"/>
  <c r="AF2164"/>
  <c r="AF2113"/>
  <c r="AF2054"/>
  <c r="AF2007"/>
  <c r="AF1974"/>
  <c r="AF1934"/>
  <c r="AF1902"/>
  <c r="AF1878"/>
  <c r="AF1859"/>
  <c r="AF1850"/>
  <c r="AF1840"/>
  <c r="AF2175"/>
  <c r="AF2094"/>
  <c r="AF2010"/>
  <c r="AF1939"/>
  <c r="AF1870"/>
  <c r="AF1800"/>
  <c r="AF1755"/>
  <c r="AF1702"/>
  <c r="AF1661"/>
  <c r="AF1619"/>
  <c r="AF1581"/>
  <c r="AF1548"/>
  <c r="AF1529"/>
  <c r="AF1511"/>
  <c r="AF1494"/>
  <c r="AF1487"/>
  <c r="AF2145"/>
  <c r="AF2041"/>
  <c r="AF1941"/>
  <c r="AF1853"/>
  <c r="AF1773"/>
  <c r="AF1694"/>
  <c r="AF1625"/>
  <c r="AF1549"/>
  <c r="AF1492"/>
  <c r="AF1445"/>
  <c r="AF1403"/>
  <c r="AF1360"/>
  <c r="AF1324"/>
  <c r="AF1296"/>
  <c r="AF1268"/>
  <c r="AF1238"/>
  <c r="AF1225"/>
  <c r="AF1214"/>
  <c r="AF1208"/>
  <c r="AF2189"/>
  <c r="AF2064"/>
  <c r="AF1957"/>
  <c r="AF1852"/>
  <c r="AF1752"/>
  <c r="AF1662"/>
  <c r="AF1568"/>
  <c r="AF1486"/>
  <c r="AF1419"/>
  <c r="AF1355"/>
  <c r="AF1301"/>
  <c r="AF1234"/>
  <c r="AF1191"/>
  <c r="AF1144"/>
  <c r="AF1109"/>
  <c r="AF1074"/>
  <c r="AF1043"/>
  <c r="AF1025"/>
  <c r="AF999"/>
  <c r="AF988"/>
  <c r="AF973"/>
  <c r="AF969"/>
  <c r="AF2181"/>
  <c r="AF2053"/>
  <c r="AF1931"/>
  <c r="AF1810"/>
  <c r="AF1705"/>
  <c r="AF1604"/>
  <c r="AF1498"/>
  <c r="AF1418"/>
  <c r="AF1342"/>
  <c r="AF1271"/>
  <c r="AF1197"/>
  <c r="AF1136"/>
  <c r="AF1081"/>
  <c r="AF1029"/>
  <c r="AF978"/>
  <c r="AF940"/>
  <c r="AF909"/>
  <c r="AF875"/>
  <c r="AF847"/>
  <c r="AF832"/>
  <c r="AF807"/>
  <c r="AF791"/>
  <c r="AF784"/>
  <c r="AF777"/>
  <c r="AF2097"/>
  <c r="AF1961"/>
  <c r="AF1834"/>
  <c r="AF1715"/>
  <c r="AF1600"/>
  <c r="AF1488"/>
  <c r="AF1401"/>
  <c r="AF1313"/>
  <c r="AF1224"/>
  <c r="AF1146"/>
  <c r="AF1080"/>
  <c r="AF1015"/>
  <c r="AF955"/>
  <c r="AF908"/>
  <c r="AF855"/>
  <c r="AF818"/>
  <c r="AF774"/>
  <c r="AF744"/>
  <c r="AF710"/>
  <c r="AF688"/>
  <c r="AF674"/>
  <c r="AF651"/>
  <c r="AF643"/>
  <c r="AF631"/>
  <c r="AF624"/>
  <c r="AF2196"/>
  <c r="AF2047"/>
  <c r="AF1906"/>
  <c r="AF1777"/>
  <c r="AF1655"/>
  <c r="AF1531"/>
  <c r="AF1425"/>
  <c r="AF1330"/>
  <c r="AF1231"/>
  <c r="AF1143"/>
  <c r="AF1064"/>
  <c r="AF994"/>
  <c r="AF931"/>
  <c r="AF867"/>
  <c r="AF820"/>
  <c r="AF762"/>
  <c r="AF719"/>
  <c r="AF683"/>
  <c r="AF646"/>
  <c r="AF611"/>
  <c r="AF588"/>
  <c r="AF569"/>
  <c r="AF549"/>
  <c r="AF531"/>
  <c r="AF522"/>
  <c r="AF513"/>
  <c r="AF509"/>
  <c r="AF2193"/>
  <c r="AF2039"/>
  <c r="AF1892"/>
  <c r="AF1757"/>
  <c r="AF1628"/>
  <c r="AF1496"/>
  <c r="AF1396"/>
  <c r="AF1295"/>
  <c r="AF1193"/>
  <c r="AF1104"/>
  <c r="AF1024"/>
  <c r="AF943"/>
  <c r="AF878"/>
  <c r="AF819"/>
  <c r="AF755"/>
  <c r="AF700"/>
  <c r="AF658"/>
  <c r="AF612"/>
  <c r="AF580"/>
  <c r="AF547"/>
  <c r="AF519"/>
  <c r="AF492"/>
  <c r="AF468"/>
  <c r="AF450"/>
  <c r="AF435"/>
  <c r="AF429"/>
  <c r="AF423"/>
  <c r="AF416"/>
  <c r="AF2065"/>
  <c r="AF1919"/>
  <c r="AF1779"/>
  <c r="AF1645"/>
  <c r="AF1508"/>
  <c r="AF1400"/>
  <c r="AF1294"/>
  <c r="AF1186"/>
  <c r="AF1097"/>
  <c r="AF1008"/>
  <c r="AF929"/>
  <c r="AF854"/>
  <c r="AF787"/>
  <c r="AF728"/>
  <c r="AF678"/>
  <c r="AF622"/>
  <c r="AF582"/>
  <c r="AF541"/>
  <c r="AF508"/>
  <c r="AF474"/>
  <c r="AF443"/>
  <c r="AF425"/>
  <c r="AF408"/>
  <c r="AF392"/>
  <c r="AF375"/>
  <c r="AF368"/>
  <c r="AF359"/>
  <c r="AF353"/>
  <c r="AF2146"/>
  <c r="AF1989"/>
  <c r="AF1835"/>
  <c r="AF1695"/>
  <c r="AF1551"/>
  <c r="AF1432"/>
  <c r="AF1325"/>
  <c r="AF1215"/>
  <c r="AF1115"/>
  <c r="AF1026"/>
  <c r="AF939"/>
  <c r="AF861"/>
  <c r="AF789"/>
  <c r="AF727"/>
  <c r="AF675"/>
  <c r="AF613"/>
  <c r="AF572"/>
  <c r="AF528"/>
  <c r="AF484"/>
  <c r="AF451"/>
  <c r="AF426"/>
  <c r="AF401"/>
  <c r="AF379"/>
  <c r="AF360"/>
  <c r="AF343"/>
  <c r="AF327"/>
  <c r="AF320"/>
  <c r="AF315"/>
  <c r="AF310"/>
  <c r="AF2088"/>
  <c r="AF1935"/>
  <c r="AF1786"/>
  <c r="AF1648"/>
  <c r="AF1503"/>
  <c r="AF1389"/>
  <c r="AF1282"/>
  <c r="AF1167"/>
  <c r="AF1072"/>
  <c r="AF983"/>
  <c r="AF906"/>
  <c r="AF830"/>
  <c r="AF753"/>
  <c r="AF689"/>
  <c r="AF639"/>
  <c r="AF584"/>
  <c r="AF538"/>
  <c r="AF495"/>
  <c r="AF455"/>
  <c r="AF427"/>
  <c r="AF398"/>
  <c r="AF372"/>
  <c r="AF348"/>
  <c r="AF329"/>
  <c r="AF318"/>
  <c r="AF304"/>
  <c r="AF295"/>
  <c r="AF289"/>
  <c r="AF286"/>
  <c r="AF2172"/>
  <c r="AF2137"/>
  <c r="AF2083"/>
  <c r="AF2051"/>
  <c r="AF2021"/>
  <c r="AF2000"/>
  <c r="AF1981"/>
  <c r="AF1968"/>
  <c r="AF1955"/>
  <c r="AF2174"/>
  <c r="AF2101"/>
  <c r="AF2027"/>
  <c r="AF1954"/>
  <c r="AF1889"/>
  <c r="AF1837"/>
  <c r="AF1787"/>
  <c r="AF1739"/>
  <c r="AF1700"/>
  <c r="AF1672"/>
  <c r="AF1639"/>
  <c r="AF1612"/>
  <c r="AF1593"/>
  <c r="AF1578"/>
  <c r="AF1570"/>
  <c r="AF2195"/>
  <c r="AF2089"/>
  <c r="AF1997"/>
  <c r="AF1903"/>
  <c r="AF1821"/>
  <c r="AF1741"/>
  <c r="AF1679"/>
  <c r="AF1607"/>
  <c r="AF1539"/>
  <c r="AF1484"/>
  <c r="AF1443"/>
  <c r="AF1405"/>
  <c r="AF1368"/>
  <c r="AF1339"/>
  <c r="AF1314"/>
  <c r="AF1291"/>
  <c r="AF1275"/>
  <c r="AF1259"/>
  <c r="AF1249"/>
  <c r="AF2081"/>
  <c r="AF1978"/>
  <c r="AF1866"/>
  <c r="AF1771"/>
  <c r="AF1683"/>
  <c r="AF1584"/>
  <c r="AF1499"/>
  <c r="AF1433"/>
  <c r="AF1372"/>
  <c r="AF1317"/>
  <c r="AF1255"/>
  <c r="AF1206"/>
  <c r="AF1153"/>
  <c r="AF1126"/>
  <c r="AF1089"/>
  <c r="AF1056"/>
  <c r="AF1033"/>
  <c r="AF1017"/>
  <c r="AF997"/>
  <c r="AF990"/>
  <c r="AF980"/>
  <c r="AF2163"/>
  <c r="AF2038"/>
  <c r="AF1912"/>
  <c r="AF1792"/>
  <c r="AF1690"/>
  <c r="AF1583"/>
  <c r="AF1483"/>
  <c r="AF1408"/>
  <c r="AF1329"/>
  <c r="AF1248"/>
  <c r="AF1181"/>
  <c r="AF1123"/>
  <c r="AF1060"/>
  <c r="AF1014"/>
  <c r="AF966"/>
  <c r="AF928"/>
  <c r="AF895"/>
  <c r="AF860"/>
  <c r="AF838"/>
  <c r="AF816"/>
  <c r="AF792"/>
  <c r="AF782"/>
  <c r="AF773"/>
  <c r="AF763"/>
  <c r="AF2182"/>
  <c r="AF2044"/>
  <c r="AF1909"/>
  <c r="AF1784"/>
  <c r="AF1667"/>
  <c r="AF1542"/>
  <c r="AF1446"/>
  <c r="AF1351"/>
  <c r="AF1267"/>
  <c r="AF1178"/>
  <c r="AF1105"/>
  <c r="AF1035"/>
  <c r="AF971"/>
  <c r="AF921"/>
  <c r="AF864"/>
  <c r="AF822"/>
  <c r="AF775"/>
  <c r="AF737"/>
  <c r="AF702"/>
  <c r="AF681"/>
  <c r="AF653"/>
  <c r="AF636"/>
  <c r="AF614"/>
  <c r="AF606"/>
  <c r="AF595"/>
  <c r="AF590"/>
  <c r="AF2111"/>
  <c r="AF1962"/>
  <c r="AF1824"/>
  <c r="AF1692"/>
  <c r="AF1563"/>
  <c r="AF1452"/>
  <c r="AF1348"/>
  <c r="AF1250"/>
  <c r="AF1152"/>
  <c r="AF1078"/>
  <c r="AF996"/>
  <c r="AF930"/>
  <c r="AF863"/>
  <c r="AF803"/>
  <c r="AF750"/>
  <c r="AF699"/>
  <c r="AF660"/>
  <c r="AF619"/>
  <c r="AF589"/>
  <c r="AF561"/>
  <c r="AF535"/>
  <c r="AF516"/>
  <c r="AF493"/>
  <c r="AF478"/>
  <c r="AF463"/>
  <c r="AF457"/>
  <c r="AF453"/>
  <c r="AF2063"/>
  <c r="AF1918"/>
  <c r="AF1778"/>
  <c r="AF1644"/>
  <c r="AF1507"/>
  <c r="AF1397"/>
  <c r="AF1293"/>
  <c r="AF1185"/>
  <c r="AF1096"/>
  <c r="AF1007"/>
  <c r="AF927"/>
  <c r="AF853"/>
  <c r="AF786"/>
  <c r="AF726"/>
  <c r="AF677"/>
  <c r="AF621"/>
  <c r="AF581"/>
  <c r="AF540"/>
  <c r="AF506"/>
  <c r="AF473"/>
  <c r="AF441"/>
  <c r="AF424"/>
  <c r="AF407"/>
  <c r="AF391"/>
  <c r="AF374"/>
  <c r="AF367"/>
  <c r="AF358"/>
  <c r="AF352"/>
  <c r="AF2066"/>
  <c r="AF1914"/>
  <c r="AF1769"/>
  <c r="AF1629"/>
  <c r="AF1490"/>
  <c r="AF1375"/>
  <c r="AF1266"/>
  <c r="AF1150"/>
  <c r="AF1055"/>
  <c r="AF968"/>
  <c r="AF887"/>
  <c r="AF815"/>
  <c r="AF746"/>
  <c r="AF682"/>
  <c r="AF620"/>
  <c r="AF576"/>
  <c r="AF527"/>
  <c r="AF481"/>
  <c r="AF444"/>
  <c r="AF414"/>
  <c r="AF390"/>
  <c r="AF365"/>
  <c r="AF342"/>
  <c r="AF322"/>
  <c r="AF308"/>
  <c r="AF296"/>
  <c r="AF288"/>
  <c r="AF281"/>
  <c r="AF276"/>
  <c r="AF2118"/>
  <c r="AF1950"/>
  <c r="AF1793"/>
  <c r="AF1657"/>
  <c r="AF1510"/>
  <c r="AF1386"/>
  <c r="AF1274"/>
  <c r="AF1151"/>
  <c r="AF1053"/>
  <c r="AF961"/>
  <c r="AF879"/>
  <c r="AF797"/>
  <c r="AF723"/>
  <c r="AF659"/>
  <c r="AF599"/>
  <c r="AF551"/>
  <c r="AF498"/>
  <c r="AF452"/>
  <c r="AF415"/>
  <c r="AF384"/>
  <c r="AF351"/>
  <c r="AF323"/>
  <c r="AF301"/>
  <c r="AF282"/>
  <c r="AF266"/>
  <c r="AF251"/>
  <c r="AF244"/>
  <c r="AF234"/>
  <c r="AF229"/>
  <c r="AF223"/>
  <c r="AF2198"/>
  <c r="AF2030"/>
  <c r="AF1867"/>
  <c r="AF1718"/>
  <c r="AF1566"/>
  <c r="AF1434"/>
  <c r="AF1318"/>
  <c r="AF1196"/>
  <c r="AF1090"/>
  <c r="AF991"/>
  <c r="AF904"/>
  <c r="AF821"/>
  <c r="AF736"/>
  <c r="AF672"/>
  <c r="AF603"/>
  <c r="AF550"/>
  <c r="AF494"/>
  <c r="AF445"/>
  <c r="AF409"/>
  <c r="AF371"/>
  <c r="AF335"/>
  <c r="AF309"/>
  <c r="AF283"/>
  <c r="AF262"/>
  <c r="AF247"/>
  <c r="AF231"/>
  <c r="AF218"/>
  <c r="AF208"/>
  <c r="AF202"/>
  <c r="AF195"/>
  <c r="AF188"/>
  <c r="AF2149"/>
  <c r="AF1979"/>
  <c r="AF1817"/>
  <c r="AF1673"/>
  <c r="AF1521"/>
  <c r="AF1391"/>
  <c r="AF1273"/>
  <c r="AF1148"/>
  <c r="AF1044"/>
  <c r="AF945"/>
  <c r="AF857"/>
  <c r="AF776"/>
  <c r="AF696"/>
  <c r="AF635"/>
  <c r="AF575"/>
  <c r="AF517"/>
  <c r="AF460"/>
  <c r="AF419"/>
  <c r="AF382"/>
  <c r="AF344"/>
  <c r="AF313"/>
  <c r="AF284"/>
  <c r="AF259"/>
  <c r="AF240"/>
  <c r="AF222"/>
  <c r="AF210"/>
  <c r="AF198"/>
  <c r="AF183"/>
  <c r="AF180"/>
  <c r="AF173"/>
  <c r="AF170"/>
  <c r="AF2176"/>
  <c r="AF2167"/>
  <c r="AF2069"/>
  <c r="AF2012"/>
  <c r="AF1964"/>
  <c r="AF1915"/>
  <c r="AF1876"/>
  <c r="AF1842"/>
  <c r="AF1801"/>
  <c r="AF1788"/>
  <c r="AF1770"/>
  <c r="AF1756"/>
  <c r="AF1746"/>
  <c r="AF2144"/>
  <c r="AF2049"/>
  <c r="AF1967"/>
  <c r="AF1885"/>
  <c r="AF1804"/>
  <c r="AF1745"/>
  <c r="AF1689"/>
  <c r="AF1632"/>
  <c r="AF1576"/>
  <c r="AF1533"/>
  <c r="AF1491"/>
  <c r="AF1459"/>
  <c r="AF1436"/>
  <c r="AF1416"/>
  <c r="AF1402"/>
  <c r="AF1383"/>
  <c r="AF1378"/>
  <c r="AF2199"/>
  <c r="AF2080"/>
  <c r="AF1982"/>
  <c r="AF1877"/>
  <c r="AF1785"/>
  <c r="AF1698"/>
  <c r="AF1614"/>
  <c r="AF1534"/>
  <c r="AF1465"/>
  <c r="AF1411"/>
  <c r="AF1352"/>
  <c r="AF1304"/>
  <c r="AF1256"/>
  <c r="AF1217"/>
  <c r="AF1179"/>
  <c r="AF1147"/>
  <c r="AF1127"/>
  <c r="AF1106"/>
  <c r="AF1093"/>
  <c r="AF1082"/>
  <c r="AF1067"/>
  <c r="AF2119"/>
  <c r="AF1994"/>
  <c r="AF1875"/>
  <c r="AF1762"/>
  <c r="AF1663"/>
  <c r="AF1555"/>
  <c r="AF1469"/>
  <c r="AF1395"/>
  <c r="AF1321"/>
  <c r="AF1244"/>
  <c r="AF1182"/>
  <c r="AF1131"/>
  <c r="AF1077"/>
  <c r="AF1030"/>
  <c r="AF989"/>
  <c r="AF950"/>
  <c r="AF923"/>
  <c r="AF897"/>
  <c r="AF869"/>
  <c r="AF852"/>
  <c r="AF841"/>
  <c r="AF833"/>
  <c r="AF827"/>
  <c r="AF2082"/>
  <c r="AF1951"/>
  <c r="AF1825"/>
  <c r="AF1704"/>
  <c r="AF1588"/>
  <c r="AF1479"/>
  <c r="AF1390"/>
  <c r="AF1303"/>
  <c r="AF1219"/>
  <c r="AF1140"/>
  <c r="AF1065"/>
  <c r="AF1009"/>
  <c r="AF944"/>
  <c r="AF900"/>
  <c r="AF849"/>
  <c r="AF806"/>
  <c r="AF768"/>
  <c r="AF734"/>
  <c r="AF704"/>
  <c r="AF685"/>
  <c r="AF662"/>
  <c r="AF647"/>
  <c r="AF634"/>
  <c r="AF623"/>
  <c r="AF615"/>
  <c r="AF2123"/>
  <c r="AF1976"/>
  <c r="AF1831"/>
  <c r="AF1701"/>
  <c r="AF1574"/>
  <c r="AF1456"/>
  <c r="AF1359"/>
  <c r="AF1263"/>
  <c r="AF1162"/>
  <c r="AF1085"/>
  <c r="AF1005"/>
  <c r="AF937"/>
  <c r="AF872"/>
  <c r="AF814"/>
  <c r="AF757"/>
  <c r="AF707"/>
  <c r="AF671"/>
  <c r="AF628"/>
  <c r="AF593"/>
  <c r="AF567"/>
  <c r="AF539"/>
  <c r="AF520"/>
  <c r="AF500"/>
  <c r="AF480"/>
  <c r="AF472"/>
  <c r="AF461"/>
  <c r="AF458"/>
  <c r="AF2201"/>
  <c r="AF2045"/>
  <c r="AF1893"/>
  <c r="AF1751"/>
  <c r="AF1617"/>
  <c r="AF1482"/>
  <c r="AF1373"/>
  <c r="AF1272"/>
  <c r="AF1159"/>
  <c r="AF1068"/>
  <c r="AF987"/>
  <c r="AF911"/>
  <c r="AF840"/>
  <c r="AF770"/>
  <c r="AF706"/>
  <c r="AF657"/>
  <c r="AF608"/>
  <c r="AF565"/>
  <c r="AF525"/>
  <c r="AF485"/>
  <c r="AF456"/>
  <c r="AF430"/>
  <c r="AF410"/>
  <c r="AF395"/>
  <c r="AF373"/>
  <c r="AF363"/>
  <c r="AF350"/>
  <c r="AF345"/>
  <c r="AF338"/>
  <c r="AF2171"/>
  <c r="AF2009"/>
  <c r="AF1856"/>
  <c r="AF1710"/>
  <c r="AF1567"/>
  <c r="AF1442"/>
  <c r="AF1326"/>
  <c r="AF1211"/>
  <c r="AF1108"/>
  <c r="AF1013"/>
  <c r="AF926"/>
  <c r="AF845"/>
  <c r="AF767"/>
  <c r="AF695"/>
  <c r="AF644"/>
  <c r="AF586"/>
  <c r="AF536"/>
  <c r="AF488"/>
  <c r="AF447"/>
  <c r="AF413"/>
  <c r="AF385"/>
  <c r="AF357"/>
  <c r="AF328"/>
  <c r="AF311"/>
  <c r="AF292"/>
  <c r="AF279"/>
  <c r="AF269"/>
  <c r="AF258"/>
  <c r="AF252"/>
  <c r="AF250"/>
  <c r="AF2191"/>
  <c r="AF2019"/>
  <c r="AF1857"/>
  <c r="AF1707"/>
  <c r="AF1554"/>
  <c r="AF1428"/>
  <c r="AF1309"/>
  <c r="AF1189"/>
  <c r="AF1083"/>
  <c r="AF981"/>
  <c r="AF896"/>
  <c r="AF810"/>
  <c r="AF732"/>
  <c r="AF661"/>
  <c r="AF597"/>
  <c r="AF543"/>
  <c r="AF487"/>
  <c r="AF438"/>
  <c r="AF403"/>
  <c r="AF369"/>
  <c r="AF331"/>
  <c r="AF303"/>
  <c r="AF278"/>
  <c r="AF256"/>
  <c r="AF242"/>
  <c r="AF224"/>
  <c r="AF213"/>
  <c r="AF205"/>
  <c r="AF197"/>
  <c r="AF189"/>
  <c r="AF185"/>
  <c r="AF2061"/>
  <c r="AF1900"/>
  <c r="AF1742"/>
  <c r="AF1589"/>
  <c r="AF1449"/>
  <c r="AF1327"/>
  <c r="AF1203"/>
  <c r="AF1092"/>
  <c r="AF986"/>
  <c r="AF892"/>
  <c r="AF802"/>
  <c r="AF721"/>
  <c r="AF650"/>
  <c r="AF585"/>
  <c r="AF524"/>
  <c r="AF466"/>
  <c r="AF422"/>
  <c r="AF380"/>
  <c r="AF336"/>
  <c r="AF305"/>
  <c r="AF274"/>
  <c r="AF249"/>
  <c r="AF228"/>
  <c r="AF211"/>
  <c r="AF191"/>
  <c r="AF179"/>
  <c r="AF167"/>
  <c r="AF161"/>
  <c r="AF153"/>
  <c r="AF148"/>
  <c r="AF145"/>
  <c r="AF2156"/>
  <c r="AF1986"/>
  <c r="AF1816"/>
  <c r="AF1664"/>
  <c r="AF1504"/>
  <c r="AF1377"/>
  <c r="AF1245"/>
  <c r="AF1133"/>
  <c r="AF1023"/>
  <c r="AF924"/>
  <c r="AF834"/>
  <c r="AF743"/>
  <c r="AF669"/>
  <c r="AF592"/>
  <c r="AF530"/>
  <c r="AF470"/>
  <c r="AF421"/>
  <c r="AF377"/>
  <c r="AF332"/>
  <c r="AF298"/>
  <c r="AF264"/>
  <c r="AF238"/>
  <c r="AF214"/>
  <c r="AF193"/>
  <c r="AF175"/>
  <c r="AF162"/>
  <c r="AF150"/>
  <c r="AF140"/>
  <c r="AF133"/>
  <c r="AF128"/>
  <c r="AF123"/>
  <c r="AF121"/>
  <c r="AF2108"/>
  <c r="AF1932"/>
  <c r="AF1767"/>
  <c r="AF1610"/>
  <c r="AF1460"/>
  <c r="AF1335"/>
  <c r="AF1205"/>
  <c r="AF1088"/>
  <c r="AF977"/>
  <c r="AF881"/>
  <c r="AF788"/>
  <c r="AF703"/>
  <c r="AF632"/>
  <c r="AF562"/>
  <c r="AF499"/>
  <c r="AF437"/>
  <c r="AF396"/>
  <c r="AF346"/>
  <c r="AF307"/>
  <c r="AF272"/>
  <c r="AF245"/>
  <c r="AF217"/>
  <c r="AF194"/>
  <c r="AF172"/>
  <c r="AF158"/>
  <c r="AF144"/>
  <c r="AF134"/>
  <c r="AF124"/>
  <c r="AF119"/>
  <c r="AF112"/>
  <c r="AF108"/>
  <c r="AF106"/>
  <c r="AF2154"/>
  <c r="AF2120"/>
  <c r="AF2078"/>
  <c r="AF2058"/>
  <c r="AF2042"/>
  <c r="AF2029"/>
  <c r="AF2015"/>
  <c r="AF2132"/>
  <c r="AF2050"/>
  <c r="AF1987"/>
  <c r="AF1921"/>
  <c r="AF1864"/>
  <c r="AF1803"/>
  <c r="AF1766"/>
  <c r="AF1725"/>
  <c r="AF1691"/>
  <c r="AF1666"/>
  <c r="AF1642"/>
  <c r="AF1624"/>
  <c r="AF1608"/>
  <c r="AF1601"/>
  <c r="AF2185"/>
  <c r="AF2077"/>
  <c r="AF1993"/>
  <c r="AF1896"/>
  <c r="AF1806"/>
  <c r="AF1737"/>
  <c r="AF1670"/>
  <c r="AF1599"/>
  <c r="AF1536"/>
  <c r="AF1478"/>
  <c r="AF1440"/>
  <c r="AF1399"/>
  <c r="AF1364"/>
  <c r="AF1333"/>
  <c r="AF1307"/>
  <c r="AF1286"/>
  <c r="AF1270"/>
  <c r="AF1253"/>
  <c r="AF1241"/>
  <c r="AF2161"/>
  <c r="AF2046"/>
  <c r="AF1933"/>
  <c r="AF1828"/>
  <c r="AF1730"/>
  <c r="AF1638"/>
  <c r="AF1541"/>
  <c r="AF1467"/>
  <c r="AF1404"/>
  <c r="AF1338"/>
  <c r="AF1280"/>
  <c r="AF1221"/>
  <c r="AF1166"/>
  <c r="AF1129"/>
  <c r="AF1091"/>
  <c r="AF1051"/>
  <c r="AF1027"/>
  <c r="AF1001"/>
  <c r="AF982"/>
  <c r="AF967"/>
  <c r="AF957"/>
  <c r="AF949"/>
  <c r="AF2091"/>
  <c r="AF1963"/>
  <c r="AF1841"/>
  <c r="AF1723"/>
  <c r="AF1616"/>
  <c r="AF1513"/>
  <c r="AF1421"/>
  <c r="AF1341"/>
  <c r="AF1262"/>
  <c r="AF1183"/>
  <c r="AF1121"/>
  <c r="AF1054"/>
  <c r="AF1002"/>
  <c r="AF953"/>
  <c r="AF914"/>
  <c r="AF871"/>
  <c r="AF839"/>
  <c r="AF804"/>
  <c r="AF781"/>
  <c r="AF756"/>
  <c r="AF742"/>
  <c r="AF725"/>
  <c r="AF715"/>
  <c r="AF709"/>
  <c r="AF2071"/>
  <c r="AF1937"/>
  <c r="AF1796"/>
  <c r="AF1684"/>
  <c r="AF1550"/>
  <c r="AF1447"/>
  <c r="AF1349"/>
  <c r="AF1257"/>
  <c r="AF1164"/>
  <c r="AF1094"/>
  <c r="AF1019"/>
  <c r="AF946"/>
  <c r="AF890"/>
  <c r="AF837"/>
  <c r="AF785"/>
  <c r="AF738"/>
  <c r="AF693"/>
  <c r="AF664"/>
  <c r="AF633"/>
  <c r="AF607"/>
  <c r="AF583"/>
  <c r="AF566"/>
  <c r="AF553"/>
  <c r="AF537"/>
  <c r="AF529"/>
  <c r="AF523"/>
  <c r="AF2121"/>
  <c r="AF1965"/>
  <c r="AF1820"/>
  <c r="AF1688"/>
  <c r="AF1547"/>
  <c r="AF1435"/>
  <c r="AF1331"/>
  <c r="AF1223"/>
  <c r="AF1132"/>
  <c r="AF1039"/>
  <c r="AF960"/>
  <c r="AF889"/>
  <c r="AF828"/>
  <c r="AF758"/>
  <c r="AF698"/>
  <c r="AF652"/>
  <c r="AF610"/>
  <c r="AF571"/>
  <c r="AF533"/>
  <c r="AF502"/>
  <c r="AF469"/>
  <c r="AF446"/>
  <c r="AF428"/>
  <c r="AF412"/>
  <c r="AF400"/>
  <c r="AF393"/>
  <c r="AF383"/>
  <c r="AF378"/>
  <c r="AF2048"/>
  <c r="AF1888"/>
  <c r="AF1744"/>
  <c r="AF1606"/>
  <c r="AF1470"/>
  <c r="AF1354"/>
  <c r="AF1236"/>
  <c r="AF1138"/>
  <c r="AF1038"/>
  <c r="AF951"/>
  <c r="AF870"/>
  <c r="AF793"/>
  <c r="AF724"/>
  <c r="AF668"/>
  <c r="AF609"/>
  <c r="AF560"/>
  <c r="AF515"/>
  <c r="AF467"/>
  <c r="AF432"/>
  <c r="AF404"/>
  <c r="AF376"/>
  <c r="AF349"/>
  <c r="AF326"/>
  <c r="AF312"/>
  <c r="AF297"/>
  <c r="AF287"/>
  <c r="AF275"/>
  <c r="AF270"/>
  <c r="AF267"/>
  <c r="AF2192"/>
  <c r="AF2022"/>
  <c r="AF1862"/>
  <c r="AF1709"/>
  <c r="AF1556"/>
  <c r="AF1429"/>
  <c r="AF1312"/>
  <c r="AF1190"/>
  <c r="AF1084"/>
  <c r="AF984"/>
  <c r="AF898"/>
  <c r="AF812"/>
  <c r="AF733"/>
  <c r="AF663"/>
  <c r="AF598"/>
  <c r="AF545"/>
  <c r="AF489"/>
  <c r="AF439"/>
  <c r="AF406"/>
  <c r="AF370"/>
  <c r="AF333"/>
  <c r="AF306"/>
  <c r="AF280"/>
  <c r="AF257"/>
  <c r="AF243"/>
  <c r="AF226"/>
  <c r="AF216"/>
  <c r="AF207"/>
  <c r="AF199"/>
  <c r="AF190"/>
  <c r="AF186"/>
  <c r="AF2036"/>
  <c r="AF1869"/>
  <c r="AF1713"/>
  <c r="AF1553"/>
  <c r="AF1420"/>
  <c r="AF1300"/>
  <c r="AF1171"/>
  <c r="AF1059"/>
  <c r="AF959"/>
  <c r="AF866"/>
  <c r="AF780"/>
  <c r="AF694"/>
  <c r="AF627"/>
  <c r="AF564"/>
  <c r="AF505"/>
  <c r="AF449"/>
  <c r="AF405"/>
  <c r="AF362"/>
  <c r="AF321"/>
  <c r="AF291"/>
  <c r="AF260"/>
  <c r="AF235"/>
  <c r="AF215"/>
  <c r="AF196"/>
  <c r="AF181"/>
  <c r="AF166"/>
  <c r="AF156"/>
  <c r="AF149"/>
  <c r="AF143"/>
  <c r="AF137"/>
  <c r="AF135"/>
  <c r="AF2086"/>
  <c r="AF1916"/>
  <c r="AF1753"/>
  <c r="AF1595"/>
  <c r="AF1448"/>
  <c r="AF1320"/>
  <c r="AF1192"/>
  <c r="AF1075"/>
  <c r="AF965"/>
  <c r="AF868"/>
  <c r="AF778"/>
  <c r="AF691"/>
  <c r="AF617"/>
  <c r="AF558"/>
  <c r="AF486"/>
  <c r="AF431"/>
  <c r="AF388"/>
  <c r="AF340"/>
  <c r="AF300"/>
  <c r="AF265"/>
  <c r="AF237"/>
  <c r="AF212"/>
  <c r="AF184"/>
  <c r="AF168"/>
  <c r="AF152"/>
  <c r="AF139"/>
  <c r="AF131"/>
  <c r="AF120"/>
  <c r="AF114"/>
  <c r="AF107"/>
  <c r="AF104"/>
  <c r="AF102"/>
  <c r="AF2006"/>
  <c r="AF1832"/>
  <c r="AF1677"/>
  <c r="AF1514"/>
  <c r="AF1374"/>
  <c r="AF1237"/>
  <c r="AF1122"/>
  <c r="AF1006"/>
  <c r="AF907"/>
  <c r="AF805"/>
  <c r="AF716"/>
  <c r="AF641"/>
  <c r="AF568"/>
  <c r="AF501"/>
  <c r="AF436"/>
  <c r="AF389"/>
  <c r="AF339"/>
  <c r="AF299"/>
  <c r="AF261"/>
  <c r="AF230"/>
  <c r="AF204"/>
  <c r="AF176"/>
  <c r="AF157"/>
  <c r="AF141"/>
  <c r="AF127"/>
  <c r="AF117"/>
  <c r="AF105"/>
  <c r="AF98"/>
  <c r="AF95"/>
  <c r="AF91"/>
  <c r="AF88"/>
  <c r="AF85"/>
  <c r="AF2139"/>
  <c r="AF1949"/>
  <c r="AF1783"/>
  <c r="AF1621"/>
  <c r="AF1464"/>
  <c r="AF1334"/>
  <c r="AF1198"/>
  <c r="AF1079"/>
  <c r="AF962"/>
  <c r="AF862"/>
  <c r="AF766"/>
  <c r="AF684"/>
  <c r="AF604"/>
  <c r="AF534"/>
  <c r="AF465"/>
  <c r="AF411"/>
  <c r="AF361"/>
  <c r="AF316"/>
  <c r="AF273"/>
  <c r="AF239"/>
  <c r="AF209"/>
  <c r="AF182"/>
  <c r="AF160"/>
  <c r="AF142"/>
  <c r="AF126"/>
  <c r="AF110"/>
  <c r="AF100"/>
  <c r="AF96"/>
  <c r="AF89"/>
  <c r="AF83"/>
  <c r="AF80"/>
  <c r="AF79"/>
  <c r="AF76"/>
  <c r="AF2152"/>
  <c r="AF2103"/>
  <c r="AF2057"/>
  <c r="AF2023"/>
  <c r="AF1996"/>
  <c r="AF1973"/>
  <c r="AF1944"/>
  <c r="AF1938"/>
  <c r="AF1927"/>
  <c r="AF2200"/>
  <c r="AF2117"/>
  <c r="AF2034"/>
  <c r="AF1959"/>
  <c r="AF1887"/>
  <c r="AF1830"/>
  <c r="AF1776"/>
  <c r="AF1722"/>
  <c r="AF1685"/>
  <c r="AF1641"/>
  <c r="AF1605"/>
  <c r="AF1572"/>
  <c r="AF1544"/>
  <c r="AF1532"/>
  <c r="AF1519"/>
  <c r="AF1509"/>
  <c r="AF2096"/>
  <c r="AF1995"/>
  <c r="AF1894"/>
  <c r="AF1799"/>
  <c r="AF1724"/>
  <c r="AF1654"/>
  <c r="AF1573"/>
  <c r="AF1505"/>
  <c r="AF1453"/>
  <c r="AF1406"/>
  <c r="AF1358"/>
  <c r="AF1319"/>
  <c r="AF1284"/>
  <c r="AF1246"/>
  <c r="AF1222"/>
  <c r="AF1204"/>
  <c r="AF1184"/>
  <c r="AF1172"/>
  <c r="AF1161"/>
  <c r="AF2197"/>
  <c r="AF2068"/>
  <c r="AF1953"/>
  <c r="AF1844"/>
  <c r="AF1738"/>
  <c r="AF1643"/>
  <c r="AF1540"/>
  <c r="AF1461"/>
  <c r="AF1388"/>
  <c r="AF1322"/>
  <c r="AF1254"/>
  <c r="AF1195"/>
  <c r="AF1142"/>
  <c r="AF1099"/>
  <c r="AF1048"/>
  <c r="AF1016"/>
  <c r="AF979"/>
  <c r="AF954"/>
  <c r="AF932"/>
  <c r="AF918"/>
  <c r="AF903"/>
  <c r="AF888"/>
  <c r="AF882"/>
  <c r="AF2141"/>
  <c r="AF2003"/>
  <c r="AF1871"/>
  <c r="AF1749"/>
  <c r="AF1640"/>
  <c r="AF1527"/>
  <c r="AF1430"/>
  <c r="AF1346"/>
  <c r="AF1260"/>
  <c r="AF1177"/>
  <c r="AF1110"/>
  <c r="AF1041"/>
  <c r="AF985"/>
  <c r="AF934"/>
  <c r="AF886"/>
  <c r="AF843"/>
  <c r="AF801"/>
  <c r="AF769"/>
  <c r="AF740"/>
  <c r="AF714"/>
  <c r="AF690"/>
  <c r="AF680"/>
  <c r="AF670"/>
  <c r="AF655"/>
  <c r="AF649"/>
  <c r="AF2135"/>
  <c r="AF1988"/>
  <c r="AF1847"/>
  <c r="AF1716"/>
  <c r="AF1586"/>
  <c r="AF1471"/>
  <c r="AF1370"/>
  <c r="AF1276"/>
  <c r="AF1175"/>
  <c r="AF1098"/>
  <c r="AF1018"/>
  <c r="AF942"/>
  <c r="AF880"/>
  <c r="AF829"/>
  <c r="AF765"/>
  <c r="AF717"/>
  <c r="AF679"/>
  <c r="AF640"/>
  <c r="AF601"/>
  <c r="AF578"/>
  <c r="AF552"/>
  <c r="AF526"/>
  <c r="AF511"/>
  <c r="AF491"/>
  <c r="AF479"/>
  <c r="AF471"/>
  <c r="AF464"/>
  <c r="AF2177"/>
  <c r="AF2024"/>
  <c r="AF1874"/>
  <c r="AF1732"/>
  <c r="AF1596"/>
  <c r="AF1466"/>
  <c r="AF1356"/>
  <c r="AF1243"/>
  <c r="AF1145"/>
  <c r="AF1050"/>
  <c r="AF970"/>
  <c r="AF894"/>
  <c r="AF826"/>
  <c r="AF752"/>
  <c r="AF692"/>
  <c r="AF645"/>
  <c r="AF591"/>
  <c r="AF556"/>
  <c r="AF514"/>
  <c r="AF476"/>
  <c r="AF442"/>
  <c r="AF420"/>
  <c r="AF399"/>
  <c r="AF381"/>
  <c r="AF366"/>
  <c r="AF347"/>
  <c r="AF341"/>
  <c r="AF330"/>
  <c r="AF325"/>
  <c r="AF2128"/>
  <c r="AF1958"/>
  <c r="AF1797"/>
  <c r="AF1660"/>
  <c r="AF1517"/>
  <c r="AF1393"/>
  <c r="AF1279"/>
  <c r="AF1155"/>
  <c r="AF1058"/>
  <c r="AF964"/>
  <c r="AF883"/>
  <c r="AF800"/>
  <c r="AF731"/>
  <c r="AF666"/>
  <c r="AF602"/>
  <c r="AF555"/>
  <c r="AF504"/>
  <c r="AF454"/>
  <c r="AF418"/>
  <c r="AF387"/>
  <c r="AF354"/>
  <c r="AF324"/>
  <c r="AF302"/>
  <c r="AF285"/>
  <c r="AF268"/>
  <c r="AF253"/>
  <c r="AF246"/>
  <c r="AF236"/>
  <c r="AF232"/>
  <c r="AF227"/>
  <c r="AF2102"/>
  <c r="AF1930"/>
  <c r="AF1775"/>
  <c r="AF1623"/>
  <c r="AF1474"/>
  <c r="AF1347"/>
  <c r="AF1227"/>
  <c r="AF1113"/>
  <c r="AF1012"/>
  <c r="AF919"/>
  <c r="AF831"/>
  <c r="AF747"/>
  <c r="AF676"/>
  <c r="AF600"/>
  <c r="AF544"/>
  <c r="AF483"/>
  <c r="AF434"/>
  <c r="AF397"/>
  <c r="AF356"/>
  <c r="AF319"/>
  <c r="AF290"/>
  <c r="AF263"/>
  <c r="AF241"/>
  <c r="AF219"/>
  <c r="AF206"/>
  <c r="AF187"/>
  <c r="AF178"/>
  <c r="AF169"/>
  <c r="AF164"/>
  <c r="AF159"/>
  <c r="AF155"/>
  <c r="AF2125"/>
  <c r="AF1942"/>
  <c r="AF1782"/>
  <c r="AF1626"/>
  <c r="AF1472"/>
  <c r="AF1345"/>
  <c r="AF1216"/>
  <c r="AF1101"/>
  <c r="AF992"/>
  <c r="AF891"/>
  <c r="AF798"/>
  <c r="AF713"/>
  <c r="AF642"/>
  <c r="AF574"/>
  <c r="AF510"/>
  <c r="AF448"/>
  <c r="AF402"/>
  <c r="AF355"/>
  <c r="AF317"/>
  <c r="AF277"/>
  <c r="AF248"/>
  <c r="AF220"/>
  <c r="AF200"/>
  <c r="AF177"/>
  <c r="AF163"/>
  <c r="AF147"/>
  <c r="AF136"/>
  <c r="AF129"/>
  <c r="AF122"/>
  <c r="AF118"/>
  <c r="AF111"/>
  <c r="AF109"/>
  <c r="AF2173"/>
  <c r="AF2001"/>
  <c r="AF1826"/>
  <c r="AF1668"/>
  <c r="AF1500"/>
  <c r="AF1371"/>
  <c r="AF1233"/>
  <c r="AF1114"/>
  <c r="AF998"/>
  <c r="AF901"/>
  <c r="AF799"/>
  <c r="AF712"/>
  <c r="AF637"/>
  <c r="AF563"/>
  <c r="AF496"/>
  <c r="AF433"/>
  <c r="AF386"/>
  <c r="AF334"/>
  <c r="AF294"/>
  <c r="AF255"/>
  <c r="AF225"/>
  <c r="AF201"/>
  <c r="AF174"/>
  <c r="AF154"/>
  <c r="AF138"/>
  <c r="AF125"/>
  <c r="AF113"/>
  <c r="AF103"/>
  <c r="AF97"/>
  <c r="AF93"/>
  <c r="AF90"/>
  <c r="AF86"/>
  <c r="AF84"/>
  <c r="AF2090"/>
  <c r="AF1911"/>
  <c r="AF1743"/>
  <c r="AF1580"/>
  <c r="AF1431"/>
  <c r="AF1298"/>
  <c r="AF1158"/>
  <c r="AF1042"/>
  <c r="AF936"/>
  <c r="AF836"/>
  <c r="AF741"/>
  <c r="AF656"/>
  <c r="AF579"/>
  <c r="AF512"/>
  <c r="AF440"/>
  <c r="AF394"/>
  <c r="AF337"/>
  <c r="AF293"/>
  <c r="AF254"/>
  <c r="AF221"/>
  <c r="AF192"/>
  <c r="AF165"/>
  <c r="AF146"/>
  <c r="AF130"/>
  <c r="AF115"/>
  <c r="AF101"/>
  <c r="AF94"/>
  <c r="AF87"/>
  <c r="AF81"/>
  <c r="AF77"/>
  <c r="AF75"/>
  <c r="AF73"/>
  <c r="AF72"/>
  <c r="AF2040"/>
  <c r="AF1863"/>
  <c r="AF1693"/>
  <c r="AF1530"/>
  <c r="AF1384"/>
  <c r="AF1247"/>
  <c r="AF1125"/>
  <c r="AF1003"/>
  <c r="AF899"/>
  <c r="AF794"/>
  <c r="AF701"/>
  <c r="AF618"/>
  <c r="AF548"/>
  <c r="AF477"/>
  <c r="AF417"/>
  <c r="AF364"/>
  <c r="AF314"/>
  <c r="AF271"/>
  <c r="AF233"/>
  <c r="AF203"/>
  <c r="AF171"/>
  <c r="AF151"/>
  <c r="AF132"/>
  <c r="AF116"/>
  <c r="AF99"/>
  <c r="AF92"/>
  <c r="AF82"/>
  <c r="AF78"/>
  <c r="AF74"/>
  <c r="AF71"/>
  <c r="AF70"/>
  <c r="AF69"/>
  <c r="AF68"/>
  <c r="AF24" s="1"/>
  <c r="AF20" l="1"/>
  <c r="AF21"/>
  <c r="AF22"/>
  <c r="AF23"/>
  <c r="M10"/>
  <c r="M9"/>
  <c r="M8"/>
  <c r="M7"/>
  <c r="M6"/>
  <c r="L10"/>
  <c r="L9"/>
  <c r="L8"/>
  <c r="L7"/>
  <c r="L6"/>
  <c r="K10"/>
  <c r="K9"/>
  <c r="K8"/>
  <c r="K7"/>
  <c r="K6"/>
  <c r="G10"/>
  <c r="G9"/>
  <c r="G8"/>
  <c r="G7"/>
  <c r="G6"/>
  <c r="F10"/>
  <c r="F9"/>
  <c r="F8"/>
  <c r="F7"/>
  <c r="F6"/>
  <c r="E10"/>
  <c r="E9"/>
  <c r="E8"/>
  <c r="E7"/>
  <c r="E6"/>
  <c r="D9"/>
  <c r="C9"/>
  <c r="D8"/>
  <c r="C8"/>
  <c r="B9"/>
  <c r="B8"/>
  <c r="B6"/>
  <c r="C6"/>
  <c r="D6"/>
  <c r="P2188"/>
  <c r="O2188"/>
  <c r="N2188"/>
  <c r="P2159"/>
  <c r="O2159"/>
  <c r="N2159"/>
  <c r="P2148"/>
  <c r="O2148"/>
  <c r="N2148"/>
  <c r="P2136"/>
  <c r="O2136"/>
  <c r="N2136"/>
  <c r="P2130"/>
  <c r="O2130"/>
  <c r="N2130"/>
  <c r="P2162"/>
  <c r="O2162"/>
  <c r="N2162"/>
  <c r="P2142"/>
  <c r="O2142"/>
  <c r="N2142"/>
  <c r="P2115"/>
  <c r="O2115"/>
  <c r="N2115"/>
  <c r="P2092"/>
  <c r="O2092"/>
  <c r="N2092"/>
  <c r="P2074"/>
  <c r="O2074"/>
  <c r="N2074"/>
  <c r="P2062"/>
  <c r="O2062"/>
  <c r="N2062"/>
  <c r="P2184"/>
  <c r="O2184"/>
  <c r="N2184"/>
  <c r="P2155"/>
  <c r="O2155"/>
  <c r="N2155"/>
  <c r="P2138"/>
  <c r="O2138"/>
  <c r="N2138"/>
  <c r="P2116"/>
  <c r="O2116"/>
  <c r="N2116"/>
  <c r="P2099"/>
  <c r="O2099"/>
  <c r="N2099"/>
  <c r="P2087"/>
  <c r="O2087"/>
  <c r="N2087"/>
  <c r="P2169"/>
  <c r="O2169"/>
  <c r="N2169"/>
  <c r="P2129"/>
  <c r="O2129"/>
  <c r="N2129"/>
  <c r="P2070"/>
  <c r="O2070"/>
  <c r="N2070"/>
  <c r="P2033"/>
  <c r="O2033"/>
  <c r="N2033"/>
  <c r="P1999"/>
  <c r="O1999"/>
  <c r="N1999"/>
  <c r="P1972"/>
  <c r="O1972"/>
  <c r="N1972"/>
  <c r="P1940"/>
  <c r="O1940"/>
  <c r="N1940"/>
  <c r="P1923"/>
  <c r="O1923"/>
  <c r="N1923"/>
  <c r="P1908"/>
  <c r="O1908"/>
  <c r="N1908"/>
  <c r="P1901"/>
  <c r="O1901"/>
  <c r="N1901"/>
  <c r="P2143"/>
  <c r="O2143"/>
  <c r="N2143"/>
  <c r="P2072"/>
  <c r="O2072"/>
  <c r="N2072"/>
  <c r="P2016"/>
  <c r="O2016"/>
  <c r="N2016"/>
  <c r="P1971"/>
  <c r="O1971"/>
  <c r="N1971"/>
  <c r="P1920"/>
  <c r="O1920"/>
  <c r="N1920"/>
  <c r="P1879"/>
  <c r="O1879"/>
  <c r="N1879"/>
  <c r="P1846"/>
  <c r="O1846"/>
  <c r="N1846"/>
  <c r="P1809"/>
  <c r="O1809"/>
  <c r="N1809"/>
  <c r="P1789"/>
  <c r="O1789"/>
  <c r="N1789"/>
  <c r="P1774"/>
  <c r="O1774"/>
  <c r="N1774"/>
  <c r="P1758"/>
  <c r="O1758"/>
  <c r="N1758"/>
  <c r="P1748"/>
  <c r="O1748"/>
  <c r="N1748"/>
  <c r="P2160"/>
  <c r="O2160"/>
  <c r="N2160"/>
  <c r="P2084"/>
  <c r="O2084"/>
  <c r="N2084"/>
  <c r="P2018"/>
  <c r="O2018"/>
  <c r="N2018"/>
  <c r="P1956"/>
  <c r="O1956"/>
  <c r="N1956"/>
  <c r="P1897"/>
  <c r="O1897"/>
  <c r="N1897"/>
  <c r="P1851"/>
  <c r="O1851"/>
  <c r="N1851"/>
  <c r="P1795"/>
  <c r="O1795"/>
  <c r="N1795"/>
  <c r="P1759"/>
  <c r="O1759"/>
  <c r="N1759"/>
  <c r="P1727"/>
  <c r="O1727"/>
  <c r="N1727"/>
  <c r="P1699"/>
  <c r="O1699"/>
  <c r="N1699"/>
  <c r="P1682"/>
  <c r="O1682"/>
  <c r="N1682"/>
  <c r="P1658"/>
  <c r="O1658"/>
  <c r="N1658"/>
  <c r="P1647"/>
  <c r="O1647"/>
  <c r="N1647"/>
  <c r="P1637"/>
  <c r="O1637"/>
  <c r="N1637"/>
  <c r="P2158"/>
  <c r="O2158"/>
  <c r="N2158"/>
  <c r="P2073"/>
  <c r="O2073"/>
  <c r="N2073"/>
  <c r="P2005"/>
  <c r="O2005"/>
  <c r="N2005"/>
  <c r="P1936"/>
  <c r="O1936"/>
  <c r="N1936"/>
  <c r="P1872"/>
  <c r="O1872"/>
  <c r="N1872"/>
  <c r="P1813"/>
  <c r="O1813"/>
  <c r="N1813"/>
  <c r="P1763"/>
  <c r="O1763"/>
  <c r="N1763"/>
  <c r="P1720"/>
  <c r="O1720"/>
  <c r="N1720"/>
  <c r="P1687"/>
  <c r="O1687"/>
  <c r="N1687"/>
  <c r="P1650"/>
  <c r="O1650"/>
  <c r="N1650"/>
  <c r="P1615"/>
  <c r="O1615"/>
  <c r="N1615"/>
  <c r="P1590"/>
  <c r="O1590"/>
  <c r="N1590"/>
  <c r="P1571"/>
  <c r="O1571"/>
  <c r="N1571"/>
  <c r="P1552"/>
  <c r="O1552"/>
  <c r="N1552"/>
  <c r="P1546"/>
  <c r="O1546"/>
  <c r="N1546"/>
  <c r="P2194"/>
  <c r="O2194"/>
  <c r="N2194"/>
  <c r="P2109"/>
  <c r="O2109"/>
  <c r="N2109"/>
  <c r="P2028"/>
  <c r="O2028"/>
  <c r="N2028"/>
  <c r="P1948"/>
  <c r="O1948"/>
  <c r="N1948"/>
  <c r="P1882"/>
  <c r="O1882"/>
  <c r="N1882"/>
  <c r="P1822"/>
  <c r="O1822"/>
  <c r="N1822"/>
  <c r="P1764"/>
  <c r="O1764"/>
  <c r="N1764"/>
  <c r="P1717"/>
  <c r="O1717"/>
  <c r="N1717"/>
  <c r="P1678"/>
  <c r="O1678"/>
  <c r="N1678"/>
  <c r="P1634"/>
  <c r="O1634"/>
  <c r="N1634"/>
  <c r="P1594"/>
  <c r="O1594"/>
  <c r="N1594"/>
  <c r="P1562"/>
  <c r="O1562"/>
  <c r="N1562"/>
  <c r="P1538"/>
  <c r="O1538"/>
  <c r="N1538"/>
  <c r="P1525"/>
  <c r="O1525"/>
  <c r="N1525"/>
  <c r="P1506"/>
  <c r="O1506"/>
  <c r="N1506"/>
  <c r="P1497"/>
  <c r="O1497"/>
  <c r="N1497"/>
  <c r="P2180"/>
  <c r="O2180"/>
  <c r="N2180"/>
  <c r="P2151"/>
  <c r="O2151"/>
  <c r="N2151"/>
  <c r="P2124"/>
  <c r="O2124"/>
  <c r="N2124"/>
  <c r="P2093"/>
  <c r="O2093"/>
  <c r="N2093"/>
  <c r="P2067"/>
  <c r="O2067"/>
  <c r="N2067"/>
  <c r="P2056"/>
  <c r="O2056"/>
  <c r="N2056"/>
  <c r="P2187"/>
  <c r="O2187"/>
  <c r="N2187"/>
  <c r="P2131"/>
  <c r="O2131"/>
  <c r="N2131"/>
  <c r="P2059"/>
  <c r="O2059"/>
  <c r="N2059"/>
  <c r="P2011"/>
  <c r="O2011"/>
  <c r="N2011"/>
  <c r="P1970"/>
  <c r="O1970"/>
  <c r="N1970"/>
  <c r="P1925"/>
  <c r="O1925"/>
  <c r="N1925"/>
  <c r="P1886"/>
  <c r="O1886"/>
  <c r="N1886"/>
  <c r="P1860"/>
  <c r="O1860"/>
  <c r="N1860"/>
  <c r="P1838"/>
  <c r="O1838"/>
  <c r="N1838"/>
  <c r="P1818"/>
  <c r="O1818"/>
  <c r="N1818"/>
  <c r="P1798"/>
  <c r="O1798"/>
  <c r="N1798"/>
  <c r="P1791"/>
  <c r="O1791"/>
  <c r="N1791"/>
  <c r="P2186"/>
  <c r="O2186"/>
  <c r="N2186"/>
  <c r="P2110"/>
  <c r="O2110"/>
  <c r="N2110"/>
  <c r="P2031"/>
  <c r="O2031"/>
  <c r="N2031"/>
  <c r="P1966"/>
  <c r="O1966"/>
  <c r="N1966"/>
  <c r="P1899"/>
  <c r="O1899"/>
  <c r="N1899"/>
  <c r="P1845"/>
  <c r="O1845"/>
  <c r="N1845"/>
  <c r="P1790"/>
  <c r="O1790"/>
  <c r="N1790"/>
  <c r="P1747"/>
  <c r="O1747"/>
  <c r="N1747"/>
  <c r="P1708"/>
  <c r="O1708"/>
  <c r="N1708"/>
  <c r="P1681"/>
  <c r="O1681"/>
  <c r="N1681"/>
  <c r="P1649"/>
  <c r="O1649"/>
  <c r="N1649"/>
  <c r="P1622"/>
  <c r="O1622"/>
  <c r="N1622"/>
  <c r="P1602"/>
  <c r="O1602"/>
  <c r="N1602"/>
  <c r="P1585"/>
  <c r="O1585"/>
  <c r="N1585"/>
  <c r="P1579"/>
  <c r="O1579"/>
  <c r="N1579"/>
  <c r="P2170"/>
  <c r="O2170"/>
  <c r="N2170"/>
  <c r="P2075"/>
  <c r="O2075"/>
  <c r="N2075"/>
  <c r="P2002"/>
  <c r="O2002"/>
  <c r="N2002"/>
  <c r="P1917"/>
  <c r="O1917"/>
  <c r="N1917"/>
  <c r="P1849"/>
  <c r="O1849"/>
  <c r="N1849"/>
  <c r="P1781"/>
  <c r="O1781"/>
  <c r="N1781"/>
  <c r="P1719"/>
  <c r="O1719"/>
  <c r="N1719"/>
  <c r="P1665"/>
  <c r="O1665"/>
  <c r="N1665"/>
  <c r="P1611"/>
  <c r="O1611"/>
  <c r="N1611"/>
  <c r="P1560"/>
  <c r="O1560"/>
  <c r="N1560"/>
  <c r="P1526"/>
  <c r="O1526"/>
  <c r="N1526"/>
  <c r="P1489"/>
  <c r="O1489"/>
  <c r="N1489"/>
  <c r="P1463"/>
  <c r="O1463"/>
  <c r="N1463"/>
  <c r="P1444"/>
  <c r="O1444"/>
  <c r="N1444"/>
  <c r="P1427"/>
  <c r="O1427"/>
  <c r="N1427"/>
  <c r="P1417"/>
  <c r="O1417"/>
  <c r="N1417"/>
  <c r="P1412"/>
  <c r="O1412"/>
  <c r="N1412"/>
  <c r="P2122"/>
  <c r="O2122"/>
  <c r="N2122"/>
  <c r="P2017"/>
  <c r="O2017"/>
  <c r="N2017"/>
  <c r="P1929"/>
  <c r="O1929"/>
  <c r="N1929"/>
  <c r="P1848"/>
  <c r="O1848"/>
  <c r="N1848"/>
  <c r="P1768"/>
  <c r="O1768"/>
  <c r="N1768"/>
  <c r="P1697"/>
  <c r="O1697"/>
  <c r="N1697"/>
  <c r="P1633"/>
  <c r="O1633"/>
  <c r="N1633"/>
  <c r="P1564"/>
  <c r="O1564"/>
  <c r="N1564"/>
  <c r="P1512"/>
  <c r="O1512"/>
  <c r="N1512"/>
  <c r="P1462"/>
  <c r="O1462"/>
  <c r="N1462"/>
  <c r="P1424"/>
  <c r="O1424"/>
  <c r="N1424"/>
  <c r="P1387"/>
  <c r="O1387"/>
  <c r="N1387"/>
  <c r="P1357"/>
  <c r="O1357"/>
  <c r="N1357"/>
  <c r="P1336"/>
  <c r="O1336"/>
  <c r="N1336"/>
  <c r="P1316"/>
  <c r="O1316"/>
  <c r="N1316"/>
  <c r="P1297"/>
  <c r="O1297"/>
  <c r="N1297"/>
  <c r="P1283"/>
  <c r="O1283"/>
  <c r="N1283"/>
  <c r="P1277"/>
  <c r="O1277"/>
  <c r="N1277"/>
  <c r="P2098"/>
  <c r="O2098"/>
  <c r="N2098"/>
  <c r="P1998"/>
  <c r="O1998"/>
  <c r="N1998"/>
  <c r="P1898"/>
  <c r="O1898"/>
  <c r="N1898"/>
  <c r="P1802"/>
  <c r="O1802"/>
  <c r="N1802"/>
  <c r="P1729"/>
  <c r="O1729"/>
  <c r="N1729"/>
  <c r="P1656"/>
  <c r="O1656"/>
  <c r="N1656"/>
  <c r="P1577"/>
  <c r="O1577"/>
  <c r="N1577"/>
  <c r="P1515"/>
  <c r="O1515"/>
  <c r="N1515"/>
  <c r="P1454"/>
  <c r="O1454"/>
  <c r="N1454"/>
  <c r="P1410"/>
  <c r="O1410"/>
  <c r="N1410"/>
  <c r="P1363"/>
  <c r="O1363"/>
  <c r="N1363"/>
  <c r="P1323"/>
  <c r="O1323"/>
  <c r="N1323"/>
  <c r="P1287"/>
  <c r="O1287"/>
  <c r="N1287"/>
  <c r="P1252"/>
  <c r="O1252"/>
  <c r="N1252"/>
  <c r="P1226"/>
  <c r="O1226"/>
  <c r="N1226"/>
  <c r="P1207"/>
  <c r="O1207"/>
  <c r="N1207"/>
  <c r="P1188"/>
  <c r="O1188"/>
  <c r="N1188"/>
  <c r="P1174"/>
  <c r="O1174"/>
  <c r="N1174"/>
  <c r="P1165"/>
  <c r="O1165"/>
  <c r="N1165"/>
  <c r="P2127"/>
  <c r="O2127"/>
  <c r="N2127"/>
  <c r="P2008"/>
  <c r="O2008"/>
  <c r="N2008"/>
  <c r="P1910"/>
  <c r="O1910"/>
  <c r="N1910"/>
  <c r="P1815"/>
  <c r="O1815"/>
  <c r="N1815"/>
  <c r="P1728"/>
  <c r="O1728"/>
  <c r="N1728"/>
  <c r="P1651"/>
  <c r="O1651"/>
  <c r="N1651"/>
  <c r="P1565"/>
  <c r="O1565"/>
  <c r="N1565"/>
  <c r="P1493"/>
  <c r="O1493"/>
  <c r="N1493"/>
  <c r="P1437"/>
  <c r="O1437"/>
  <c r="N1437"/>
  <c r="P1381"/>
  <c r="O1381"/>
  <c r="N1381"/>
  <c r="P1337"/>
  <c r="O1337"/>
  <c r="N1337"/>
  <c r="P1288"/>
  <c r="O1288"/>
  <c r="N1288"/>
  <c r="P1239"/>
  <c r="O1239"/>
  <c r="N1239"/>
  <c r="P1210"/>
  <c r="O1210"/>
  <c r="N1210"/>
  <c r="P1176"/>
  <c r="O1176"/>
  <c r="N1176"/>
  <c r="P1149"/>
  <c r="O1149"/>
  <c r="N1149"/>
  <c r="P1134"/>
  <c r="O1134"/>
  <c r="N1134"/>
  <c r="P1118"/>
  <c r="O1118"/>
  <c r="N1118"/>
  <c r="P1107"/>
  <c r="O1107"/>
  <c r="N1107"/>
  <c r="P1102"/>
  <c r="O1102"/>
  <c r="N1102"/>
  <c r="P2178"/>
  <c r="O2178"/>
  <c r="N2178"/>
  <c r="P2060"/>
  <c r="O2060"/>
  <c r="N2060"/>
  <c r="P1960"/>
  <c r="O1960"/>
  <c r="N1960"/>
  <c r="P1858"/>
  <c r="O1858"/>
  <c r="N1858"/>
  <c r="P1765"/>
  <c r="O1765"/>
  <c r="N1765"/>
  <c r="P1686"/>
  <c r="O1686"/>
  <c r="N1686"/>
  <c r="P1597"/>
  <c r="O1597"/>
  <c r="N1597"/>
  <c r="P1520"/>
  <c r="O1520"/>
  <c r="N1520"/>
  <c r="P1451"/>
  <c r="O1451"/>
  <c r="N1451"/>
  <c r="P1394"/>
  <c r="O1394"/>
  <c r="N1394"/>
  <c r="P1340"/>
  <c r="O1340"/>
  <c r="N1340"/>
  <c r="P1289"/>
  <c r="O1289"/>
  <c r="N1289"/>
  <c r="P1235"/>
  <c r="O1235"/>
  <c r="N1235"/>
  <c r="P1201"/>
  <c r="O1201"/>
  <c r="N1201"/>
  <c r="P1160"/>
  <c r="O1160"/>
  <c r="N1160"/>
  <c r="P1137"/>
  <c r="O1137"/>
  <c r="N1137"/>
  <c r="P1112"/>
  <c r="O1112"/>
  <c r="N1112"/>
  <c r="P1095"/>
  <c r="O1095"/>
  <c r="N1095"/>
  <c r="P1076"/>
  <c r="O1076"/>
  <c r="N1076"/>
  <c r="P1061"/>
  <c r="O1061"/>
  <c r="N1061"/>
  <c r="P1052"/>
  <c r="O1052"/>
  <c r="N1052"/>
  <c r="P2157"/>
  <c r="O2157"/>
  <c r="N2157"/>
  <c r="P2107"/>
  <c r="O2107"/>
  <c r="N2107"/>
  <c r="P2055"/>
  <c r="O2055"/>
  <c r="N2055"/>
  <c r="P2013"/>
  <c r="O2013"/>
  <c r="N2013"/>
  <c r="P1985"/>
  <c r="O1985"/>
  <c r="N1985"/>
  <c r="P1946"/>
  <c r="O1946"/>
  <c r="N1946"/>
  <c r="P1924"/>
  <c r="O1924"/>
  <c r="N1924"/>
  <c r="P1905"/>
  <c r="O1905"/>
  <c r="N1905"/>
  <c r="P1890"/>
  <c r="O1890"/>
  <c r="N1890"/>
  <c r="P1884"/>
  <c r="O1884"/>
  <c r="N1884"/>
  <c r="P2134"/>
  <c r="O2134"/>
  <c r="N2134"/>
  <c r="P2052"/>
  <c r="O2052"/>
  <c r="N2052"/>
  <c r="P1990"/>
  <c r="O1990"/>
  <c r="N1990"/>
  <c r="P1922"/>
  <c r="O1922"/>
  <c r="N1922"/>
  <c r="P1865"/>
  <c r="O1865"/>
  <c r="N1865"/>
  <c r="P1808"/>
  <c r="O1808"/>
  <c r="N1808"/>
  <c r="P1772"/>
  <c r="O1772"/>
  <c r="N1772"/>
  <c r="P1731"/>
  <c r="O1731"/>
  <c r="N1731"/>
  <c r="P1696"/>
  <c r="O1696"/>
  <c r="N1696"/>
  <c r="P1674"/>
  <c r="O1674"/>
  <c r="N1674"/>
  <c r="P1646"/>
  <c r="O1646"/>
  <c r="N1646"/>
  <c r="P1627"/>
  <c r="O1627"/>
  <c r="N1627"/>
  <c r="P1609"/>
  <c r="O1609"/>
  <c r="N1609"/>
  <c r="P1603"/>
  <c r="O1603"/>
  <c r="N1603"/>
  <c r="P2133"/>
  <c r="O2133"/>
  <c r="N2133"/>
  <c r="P2037"/>
  <c r="O2037"/>
  <c r="N2037"/>
  <c r="P1947"/>
  <c r="O1947"/>
  <c r="N1947"/>
  <c r="P1873"/>
  <c r="O1873"/>
  <c r="N1873"/>
  <c r="P1794"/>
  <c r="O1794"/>
  <c r="N1794"/>
  <c r="P1734"/>
  <c r="O1734"/>
  <c r="N1734"/>
  <c r="P1680"/>
  <c r="O1680"/>
  <c r="N1680"/>
  <c r="P1618"/>
  <c r="O1618"/>
  <c r="N1618"/>
  <c r="P1561"/>
  <c r="O1561"/>
  <c r="N1561"/>
  <c r="P1523"/>
  <c r="O1523"/>
  <c r="N1523"/>
  <c r="P1476"/>
  <c r="O1476"/>
  <c r="N1476"/>
  <c r="P1450"/>
  <c r="O1450"/>
  <c r="N1450"/>
  <c r="P1426"/>
  <c r="O1426"/>
  <c r="N1426"/>
  <c r="P1407"/>
  <c r="O1407"/>
  <c r="N1407"/>
  <c r="P1385"/>
  <c r="O1385"/>
  <c r="N1385"/>
  <c r="P1376"/>
  <c r="O1376"/>
  <c r="N1376"/>
  <c r="P1369"/>
  <c r="O1369"/>
  <c r="N1369"/>
  <c r="P2105"/>
  <c r="O2105"/>
  <c r="N2105"/>
  <c r="P2004"/>
  <c r="O2004"/>
  <c r="N2004"/>
  <c r="P1904"/>
  <c r="O1904"/>
  <c r="N1904"/>
  <c r="P1814"/>
  <c r="O1814"/>
  <c r="N1814"/>
  <c r="P1733"/>
  <c r="O1733"/>
  <c r="N1733"/>
  <c r="P1659"/>
  <c r="O1659"/>
  <c r="N1659"/>
  <c r="P1582"/>
  <c r="O1582"/>
  <c r="N1582"/>
  <c r="P1518"/>
  <c r="O1518"/>
  <c r="N1518"/>
  <c r="P1457"/>
  <c r="O1457"/>
  <c r="N1457"/>
  <c r="P1413"/>
  <c r="O1413"/>
  <c r="N1413"/>
  <c r="P1367"/>
  <c r="O1367"/>
  <c r="N1367"/>
  <c r="P1328"/>
  <c r="O1328"/>
  <c r="N1328"/>
  <c r="P1292"/>
  <c r="O1292"/>
  <c r="N1292"/>
  <c r="P1258"/>
  <c r="O1258"/>
  <c r="N1258"/>
  <c r="P1229"/>
  <c r="O1229"/>
  <c r="N1229"/>
  <c r="P1209"/>
  <c r="O1209"/>
  <c r="N1209"/>
  <c r="P1194"/>
  <c r="O1194"/>
  <c r="N1194"/>
  <c r="P1180"/>
  <c r="O1180"/>
  <c r="N1180"/>
  <c r="P1173"/>
  <c r="O1173"/>
  <c r="N1173"/>
  <c r="P2140"/>
  <c r="O2140"/>
  <c r="N2140"/>
  <c r="P2020"/>
  <c r="O2020"/>
  <c r="N2020"/>
  <c r="P1913"/>
  <c r="O1913"/>
  <c r="N1913"/>
  <c r="P1807"/>
  <c r="O1807"/>
  <c r="N1807"/>
  <c r="P1721"/>
  <c r="O1721"/>
  <c r="N1721"/>
  <c r="P1636"/>
  <c r="O1636"/>
  <c r="N1636"/>
  <c r="P1545"/>
  <c r="O1545"/>
  <c r="N1545"/>
  <c r="P1473"/>
  <c r="O1473"/>
  <c r="N1473"/>
  <c r="P1415"/>
  <c r="O1415"/>
  <c r="N1415"/>
  <c r="P1350"/>
  <c r="O1350"/>
  <c r="N1350"/>
  <c r="P1302"/>
  <c r="O1302"/>
  <c r="N1302"/>
  <c r="P1242"/>
  <c r="O1242"/>
  <c r="N1242"/>
  <c r="P1202"/>
  <c r="O1202"/>
  <c r="N1202"/>
  <c r="P1154"/>
  <c r="O1154"/>
  <c r="N1154"/>
  <c r="P1130"/>
  <c r="O1130"/>
  <c r="N1130"/>
  <c r="P1100"/>
  <c r="O1100"/>
  <c r="N1100"/>
  <c r="P1073"/>
  <c r="O1073"/>
  <c r="N1073"/>
  <c r="P1049"/>
  <c r="O1049"/>
  <c r="N1049"/>
  <c r="P1036"/>
  <c r="O1036"/>
  <c r="N1036"/>
  <c r="P1028"/>
  <c r="O1028"/>
  <c r="N1028"/>
  <c r="P1022"/>
  <c r="O1022"/>
  <c r="N1022"/>
  <c r="P2100"/>
  <c r="O2100"/>
  <c r="N2100"/>
  <c r="P1984"/>
  <c r="O1984"/>
  <c r="N1984"/>
  <c r="P1868"/>
  <c r="O1868"/>
  <c r="N1868"/>
  <c r="P1761"/>
  <c r="O1761"/>
  <c r="N1761"/>
  <c r="P1671"/>
  <c r="O1671"/>
  <c r="N1671"/>
  <c r="P1569"/>
  <c r="O1569"/>
  <c r="N1569"/>
  <c r="P1481"/>
  <c r="O1481"/>
  <c r="N1481"/>
  <c r="P1414"/>
  <c r="O1414"/>
  <c r="N1414"/>
  <c r="P1344"/>
  <c r="O1344"/>
  <c r="N1344"/>
  <c r="P1281"/>
  <c r="O1281"/>
  <c r="N1281"/>
  <c r="P1218"/>
  <c r="O1218"/>
  <c r="N1218"/>
  <c r="P1156"/>
  <c r="O1156"/>
  <c r="N1156"/>
  <c r="P1116"/>
  <c r="O1116"/>
  <c r="N1116"/>
  <c r="P1071"/>
  <c r="O1071"/>
  <c r="N1071"/>
  <c r="P1034"/>
  <c r="O1034"/>
  <c r="N1034"/>
  <c r="P1000"/>
  <c r="O1000"/>
  <c r="N1000"/>
  <c r="P972"/>
  <c r="O972"/>
  <c r="N972"/>
  <c r="P948"/>
  <c r="O948"/>
  <c r="N948"/>
  <c r="P933"/>
  <c r="O933"/>
  <c r="N933"/>
  <c r="P922"/>
  <c r="O922"/>
  <c r="N922"/>
  <c r="P910"/>
  <c r="O910"/>
  <c r="N910"/>
  <c r="P905"/>
  <c r="O905"/>
  <c r="N905"/>
  <c r="P2104"/>
  <c r="O2104"/>
  <c r="N2104"/>
  <c r="P1980"/>
  <c r="O1980"/>
  <c r="N1980"/>
  <c r="P1861"/>
  <c r="O1861"/>
  <c r="N1861"/>
  <c r="P1750"/>
  <c r="O1750"/>
  <c r="N1750"/>
  <c r="P1652"/>
  <c r="O1652"/>
  <c r="N1652"/>
  <c r="P1543"/>
  <c r="O1543"/>
  <c r="N1543"/>
  <c r="P1455"/>
  <c r="O1455"/>
  <c r="N1455"/>
  <c r="P1380"/>
  <c r="O1380"/>
  <c r="N1380"/>
  <c r="P1311"/>
  <c r="O1311"/>
  <c r="N1311"/>
  <c r="P1232"/>
  <c r="O1232"/>
  <c r="N1232"/>
  <c r="P1169"/>
  <c r="O1169"/>
  <c r="N1169"/>
  <c r="P1117"/>
  <c r="O1117"/>
  <c r="N1117"/>
  <c r="P1062"/>
  <c r="O1062"/>
  <c r="N1062"/>
  <c r="P1021"/>
  <c r="O1021"/>
  <c r="N1021"/>
  <c r="P976"/>
  <c r="O976"/>
  <c r="N976"/>
  <c r="P941"/>
  <c r="O941"/>
  <c r="N941"/>
  <c r="P913"/>
  <c r="O913"/>
  <c r="N913"/>
  <c r="P884"/>
  <c r="O884"/>
  <c r="N884"/>
  <c r="P859"/>
  <c r="O859"/>
  <c r="N859"/>
  <c r="P844"/>
  <c r="O844"/>
  <c r="N844"/>
  <c r="P835"/>
  <c r="O835"/>
  <c r="N835"/>
  <c r="P823"/>
  <c r="O823"/>
  <c r="N823"/>
  <c r="P813"/>
  <c r="O813"/>
  <c r="N813"/>
  <c r="P2150"/>
  <c r="O2150"/>
  <c r="N2150"/>
  <c r="P2014"/>
  <c r="O2014"/>
  <c r="N2014"/>
  <c r="P1891"/>
  <c r="O1891"/>
  <c r="N1891"/>
  <c r="P1780"/>
  <c r="O1780"/>
  <c r="N1780"/>
  <c r="P1676"/>
  <c r="O1676"/>
  <c r="N1676"/>
  <c r="P1558"/>
  <c r="O1558"/>
  <c r="N1558"/>
  <c r="P1468"/>
  <c r="O1468"/>
  <c r="N1468"/>
  <c r="P1382"/>
  <c r="O1382"/>
  <c r="N1382"/>
  <c r="P1310"/>
  <c r="O1310"/>
  <c r="N1310"/>
  <c r="P1230"/>
  <c r="O1230"/>
  <c r="N1230"/>
  <c r="P1157"/>
  <c r="O1157"/>
  <c r="N1157"/>
  <c r="P1103"/>
  <c r="O1103"/>
  <c r="N1103"/>
  <c r="P1045"/>
  <c r="O1045"/>
  <c r="N1045"/>
  <c r="P995"/>
  <c r="O995"/>
  <c r="N995"/>
  <c r="P952"/>
  <c r="O952"/>
  <c r="N952"/>
  <c r="P916"/>
  <c r="O916"/>
  <c r="N916"/>
  <c r="P876"/>
  <c r="O876"/>
  <c r="N876"/>
  <c r="P846"/>
  <c r="O846"/>
  <c r="N846"/>
  <c r="P825"/>
  <c r="O825"/>
  <c r="N825"/>
  <c r="P796"/>
  <c r="O796"/>
  <c r="N796"/>
  <c r="P779"/>
  <c r="O779"/>
  <c r="N779"/>
  <c r="P764"/>
  <c r="O764"/>
  <c r="N764"/>
  <c r="P754"/>
  <c r="O754"/>
  <c r="N754"/>
  <c r="P749"/>
  <c r="O749"/>
  <c r="N749"/>
  <c r="P2095"/>
  <c r="O2095"/>
  <c r="N2095"/>
  <c r="P1969"/>
  <c r="O1969"/>
  <c r="N1969"/>
  <c r="P1843"/>
  <c r="O1843"/>
  <c r="N1843"/>
  <c r="P1726"/>
  <c r="O1726"/>
  <c r="N1726"/>
  <c r="P1620"/>
  <c r="O1620"/>
  <c r="N1620"/>
  <c r="P1516"/>
  <c r="O1516"/>
  <c r="N1516"/>
  <c r="P1423"/>
  <c r="O1423"/>
  <c r="N1423"/>
  <c r="P1343"/>
  <c r="O1343"/>
  <c r="N1343"/>
  <c r="P1265"/>
  <c r="O1265"/>
  <c r="N1265"/>
  <c r="P1187"/>
  <c r="O1187"/>
  <c r="N1187"/>
  <c r="P1124"/>
  <c r="O1124"/>
  <c r="N1124"/>
  <c r="P1057"/>
  <c r="O1057"/>
  <c r="N1057"/>
  <c r="P1004"/>
  <c r="O1004"/>
  <c r="N1004"/>
  <c r="P956"/>
  <c r="O956"/>
  <c r="N956"/>
  <c r="P917"/>
  <c r="O917"/>
  <c r="N917"/>
  <c r="P874"/>
  <c r="O874"/>
  <c r="N874"/>
  <c r="P842"/>
  <c r="O842"/>
  <c r="N842"/>
  <c r="P808"/>
  <c r="O808"/>
  <c r="N808"/>
  <c r="P783"/>
  <c r="O783"/>
  <c r="N783"/>
  <c r="P760"/>
  <c r="O760"/>
  <c r="N760"/>
  <c r="P745"/>
  <c r="O745"/>
  <c r="N745"/>
  <c r="P729"/>
  <c r="O729"/>
  <c r="N729"/>
  <c r="P718"/>
  <c r="O718"/>
  <c r="N718"/>
  <c r="P711"/>
  <c r="O711"/>
  <c r="N711"/>
  <c r="P2179"/>
  <c r="O2179"/>
  <c r="N2179"/>
  <c r="P2168"/>
  <c r="O2168"/>
  <c r="N2168"/>
  <c r="P2147"/>
  <c r="O2147"/>
  <c r="N2147"/>
  <c r="P2079"/>
  <c r="O2079"/>
  <c r="N2079"/>
  <c r="P2032"/>
  <c r="O2032"/>
  <c r="N2032"/>
  <c r="P1991"/>
  <c r="O1991"/>
  <c r="N1991"/>
  <c r="P1943"/>
  <c r="O1943"/>
  <c r="N1943"/>
  <c r="P1907"/>
  <c r="O1907"/>
  <c r="N1907"/>
  <c r="P1880"/>
  <c r="O1880"/>
  <c r="N1880"/>
  <c r="P1854"/>
  <c r="O1854"/>
  <c r="N1854"/>
  <c r="P1839"/>
  <c r="O1839"/>
  <c r="N1839"/>
  <c r="P1823"/>
  <c r="O1823"/>
  <c r="N1823"/>
  <c r="P1811"/>
  <c r="O1811"/>
  <c r="N1811"/>
  <c r="P2190"/>
  <c r="O2190"/>
  <c r="N2190"/>
  <c r="P2106"/>
  <c r="O2106"/>
  <c r="N2106"/>
  <c r="P2025"/>
  <c r="O2025"/>
  <c r="N2025"/>
  <c r="P1945"/>
  <c r="O1945"/>
  <c r="N1945"/>
  <c r="P1881"/>
  <c r="O1881"/>
  <c r="N1881"/>
  <c r="P1819"/>
  <c r="O1819"/>
  <c r="N1819"/>
  <c r="P1760"/>
  <c r="O1760"/>
  <c r="N1760"/>
  <c r="P1714"/>
  <c r="O1714"/>
  <c r="N1714"/>
  <c r="P1675"/>
  <c r="O1675"/>
  <c r="N1675"/>
  <c r="P1630"/>
  <c r="O1630"/>
  <c r="N1630"/>
  <c r="P1592"/>
  <c r="O1592"/>
  <c r="N1592"/>
  <c r="P1557"/>
  <c r="O1557"/>
  <c r="N1557"/>
  <c r="P1537"/>
  <c r="O1537"/>
  <c r="N1537"/>
  <c r="P1524"/>
  <c r="O1524"/>
  <c r="N1524"/>
  <c r="P1501"/>
  <c r="O1501"/>
  <c r="N1501"/>
  <c r="P1495"/>
  <c r="O1495"/>
  <c r="N1495"/>
  <c r="P2183"/>
  <c r="O2183"/>
  <c r="N2183"/>
  <c r="P2076"/>
  <c r="O2076"/>
  <c r="N2076"/>
  <c r="P1992"/>
  <c r="O1992"/>
  <c r="N1992"/>
  <c r="P1895"/>
  <c r="O1895"/>
  <c r="N1895"/>
  <c r="P1805"/>
  <c r="O1805"/>
  <c r="N1805"/>
  <c r="P1736"/>
  <c r="O1736"/>
  <c r="N1736"/>
  <c r="P1669"/>
  <c r="O1669"/>
  <c r="N1669"/>
  <c r="P1598"/>
  <c r="O1598"/>
  <c r="N1598"/>
  <c r="P1535"/>
  <c r="O1535"/>
  <c r="N1535"/>
  <c r="P1477"/>
  <c r="O1477"/>
  <c r="N1477"/>
  <c r="P1439"/>
  <c r="O1439"/>
  <c r="N1439"/>
  <c r="P1398"/>
  <c r="O1398"/>
  <c r="N1398"/>
  <c r="P1362"/>
  <c r="O1362"/>
  <c r="N1362"/>
  <c r="P1332"/>
  <c r="O1332"/>
  <c r="N1332"/>
  <c r="P1306"/>
  <c r="O1306"/>
  <c r="N1306"/>
  <c r="P1285"/>
  <c r="O1285"/>
  <c r="N1285"/>
  <c r="P1269"/>
  <c r="O1269"/>
  <c r="N1269"/>
  <c r="P1251"/>
  <c r="O1251"/>
  <c r="N1251"/>
  <c r="P1240"/>
  <c r="O1240"/>
  <c r="N1240"/>
  <c r="P2153"/>
  <c r="O2153"/>
  <c r="N2153"/>
  <c r="P2035"/>
  <c r="O2035"/>
  <c r="N2035"/>
  <c r="P1928"/>
  <c r="O1928"/>
  <c r="N1928"/>
  <c r="P1829"/>
  <c r="O1829"/>
  <c r="N1829"/>
  <c r="P1735"/>
  <c r="O1735"/>
  <c r="N1735"/>
  <c r="P1653"/>
  <c r="O1653"/>
  <c r="N1653"/>
  <c r="P1559"/>
  <c r="O1559"/>
  <c r="N1559"/>
  <c r="P1485"/>
  <c r="O1485"/>
  <c r="N1485"/>
  <c r="P1422"/>
  <c r="O1422"/>
  <c r="N1422"/>
  <c r="P1366"/>
  <c r="O1366"/>
  <c r="N1366"/>
  <c r="P1315"/>
  <c r="O1315"/>
  <c r="N1315"/>
  <c r="P1261"/>
  <c r="O1261"/>
  <c r="N1261"/>
  <c r="P1213"/>
  <c r="O1213"/>
  <c r="N1213"/>
  <c r="P1170"/>
  <c r="O1170"/>
  <c r="N1170"/>
  <c r="P1139"/>
  <c r="O1139"/>
  <c r="N1139"/>
  <c r="P1111"/>
  <c r="O1111"/>
  <c r="N1111"/>
  <c r="P1087"/>
  <c r="O1087"/>
  <c r="N1087"/>
  <c r="P1063"/>
  <c r="O1063"/>
  <c r="N1063"/>
  <c r="P1047"/>
  <c r="O1047"/>
  <c r="N1047"/>
  <c r="P1037"/>
  <c r="O1037"/>
  <c r="N1037"/>
  <c r="P1032"/>
  <c r="O1032"/>
  <c r="N1032"/>
  <c r="P2165"/>
  <c r="O2165"/>
  <c r="N2165"/>
  <c r="P2043"/>
  <c r="O2043"/>
  <c r="N2043"/>
  <c r="P1926"/>
  <c r="O1926"/>
  <c r="N1926"/>
  <c r="P1812"/>
  <c r="O1812"/>
  <c r="N1812"/>
  <c r="P1712"/>
  <c r="O1712"/>
  <c r="N1712"/>
  <c r="P1613"/>
  <c r="O1613"/>
  <c r="N1613"/>
  <c r="P1522"/>
  <c r="O1522"/>
  <c r="N1522"/>
  <c r="P1441"/>
  <c r="O1441"/>
  <c r="N1441"/>
  <c r="P1365"/>
  <c r="O1365"/>
  <c r="N1365"/>
  <c r="P1299"/>
  <c r="O1299"/>
  <c r="N1299"/>
  <c r="P1228"/>
  <c r="O1228"/>
  <c r="N1228"/>
  <c r="P1168"/>
  <c r="O1168"/>
  <c r="N1168"/>
  <c r="P1120"/>
  <c r="O1120"/>
  <c r="N1120"/>
  <c r="P1066"/>
  <c r="O1066"/>
  <c r="N1066"/>
  <c r="P1031"/>
  <c r="O1031"/>
  <c r="N1031"/>
  <c r="P993"/>
  <c r="O993"/>
  <c r="N993"/>
  <c r="P958"/>
  <c r="O958"/>
  <c r="N958"/>
  <c r="P935"/>
  <c r="O935"/>
  <c r="N935"/>
  <c r="P912"/>
  <c r="O912"/>
  <c r="N912"/>
  <c r="P893"/>
  <c r="O893"/>
  <c r="N893"/>
  <c r="P877"/>
  <c r="O877"/>
  <c r="N877"/>
  <c r="P865"/>
  <c r="O865"/>
  <c r="N865"/>
  <c r="P858"/>
  <c r="O858"/>
  <c r="N858"/>
  <c r="P2112"/>
  <c r="O2112"/>
  <c r="N2112"/>
  <c r="P1983"/>
  <c r="O1983"/>
  <c r="N1983"/>
  <c r="P1855"/>
  <c r="O1855"/>
  <c r="N1855"/>
  <c r="P1740"/>
  <c r="O1740"/>
  <c r="N1740"/>
  <c r="P1635"/>
  <c r="O1635"/>
  <c r="N1635"/>
  <c r="P1528"/>
  <c r="O1528"/>
  <c r="N1528"/>
  <c r="P1438"/>
  <c r="O1438"/>
  <c r="N1438"/>
  <c r="P1353"/>
  <c r="O1353"/>
  <c r="N1353"/>
  <c r="P1278"/>
  <c r="O1278"/>
  <c r="N1278"/>
  <c r="P1200"/>
  <c r="O1200"/>
  <c r="N1200"/>
  <c r="P1135"/>
  <c r="O1135"/>
  <c r="N1135"/>
  <c r="P1070"/>
  <c r="O1070"/>
  <c r="N1070"/>
  <c r="P1020"/>
  <c r="O1020"/>
  <c r="N1020"/>
  <c r="P963"/>
  <c r="O963"/>
  <c r="N963"/>
  <c r="P925"/>
  <c r="O925"/>
  <c r="N925"/>
  <c r="P885"/>
  <c r="O885"/>
  <c r="N885"/>
  <c r="P848"/>
  <c r="O848"/>
  <c r="N848"/>
  <c r="P824"/>
  <c r="O824"/>
  <c r="N824"/>
  <c r="P790"/>
  <c r="O790"/>
  <c r="N790"/>
  <c r="P772"/>
  <c r="O772"/>
  <c r="N772"/>
  <c r="P751"/>
  <c r="O751"/>
  <c r="N751"/>
  <c r="P739"/>
  <c r="O739"/>
  <c r="N739"/>
  <c r="P730"/>
  <c r="O730"/>
  <c r="N730"/>
  <c r="P722"/>
  <c r="O722"/>
  <c r="N722"/>
  <c r="P2085"/>
  <c r="O2085"/>
  <c r="N2085"/>
  <c r="P1952"/>
  <c r="O1952"/>
  <c r="N1952"/>
  <c r="P1827"/>
  <c r="O1827"/>
  <c r="N1827"/>
  <c r="P1706"/>
  <c r="O1706"/>
  <c r="N1706"/>
  <c r="P1591"/>
  <c r="O1591"/>
  <c r="N1591"/>
  <c r="P1480"/>
  <c r="O1480"/>
  <c r="N1480"/>
  <c r="P1392"/>
  <c r="O1392"/>
  <c r="N1392"/>
  <c r="P1305"/>
  <c r="O1305"/>
  <c r="N1305"/>
  <c r="P1220"/>
  <c r="O1220"/>
  <c r="N1220"/>
  <c r="P1141"/>
  <c r="O1141"/>
  <c r="N1141"/>
  <c r="P1069"/>
  <c r="O1069"/>
  <c r="N1069"/>
  <c r="P1011"/>
  <c r="O1011"/>
  <c r="N1011"/>
  <c r="P947"/>
  <c r="O947"/>
  <c r="N947"/>
  <c r="P902"/>
  <c r="O902"/>
  <c r="N902"/>
  <c r="P850"/>
  <c r="O850"/>
  <c r="N850"/>
  <c r="P809"/>
  <c r="O809"/>
  <c r="N809"/>
  <c r="P771"/>
  <c r="O771"/>
  <c r="N771"/>
  <c r="P735"/>
  <c r="O735"/>
  <c r="N735"/>
  <c r="P705"/>
  <c r="O705"/>
  <c r="N705"/>
  <c r="P686"/>
  <c r="O686"/>
  <c r="N686"/>
  <c r="P665"/>
  <c r="O665"/>
  <c r="N665"/>
  <c r="P648"/>
  <c r="O648"/>
  <c r="N648"/>
  <c r="P638"/>
  <c r="O638"/>
  <c r="N638"/>
  <c r="P625"/>
  <c r="O625"/>
  <c r="N625"/>
  <c r="P616"/>
  <c r="O616"/>
  <c r="N616"/>
  <c r="P2114"/>
  <c r="O2114"/>
  <c r="N2114"/>
  <c r="P1975"/>
  <c r="O1975"/>
  <c r="N1975"/>
  <c r="P1836"/>
  <c r="O1836"/>
  <c r="N1836"/>
  <c r="P1711"/>
  <c r="O1711"/>
  <c r="N1711"/>
  <c r="P1587"/>
  <c r="O1587"/>
  <c r="N1587"/>
  <c r="P1475"/>
  <c r="O1475"/>
  <c r="N1475"/>
  <c r="P1379"/>
  <c r="O1379"/>
  <c r="N1379"/>
  <c r="P1290"/>
  <c r="O1290"/>
  <c r="N1290"/>
  <c r="P1199"/>
  <c r="O1199"/>
  <c r="N1199"/>
  <c r="P1119"/>
  <c r="O1119"/>
  <c r="N1119"/>
  <c r="P1040"/>
  <c r="O1040"/>
  <c r="N1040"/>
  <c r="P975"/>
  <c r="O975"/>
  <c r="N975"/>
  <c r="P920"/>
  <c r="O920"/>
  <c r="N920"/>
  <c r="P856"/>
  <c r="O856"/>
  <c r="N856"/>
  <c r="P811"/>
  <c r="O811"/>
  <c r="N811"/>
  <c r="P761"/>
  <c r="O761"/>
  <c r="N761"/>
  <c r="P720"/>
  <c r="O720"/>
  <c r="N720"/>
  <c r="P687"/>
  <c r="O687"/>
  <c r="N687"/>
  <c r="P654"/>
  <c r="O654"/>
  <c r="N654"/>
  <c r="P626"/>
  <c r="O626"/>
  <c r="N626"/>
  <c r="P605"/>
  <c r="O605"/>
  <c r="N605"/>
  <c r="P587"/>
  <c r="O587"/>
  <c r="N587"/>
  <c r="P573"/>
  <c r="O573"/>
  <c r="N573"/>
  <c r="P559"/>
  <c r="O559"/>
  <c r="N559"/>
  <c r="P554"/>
  <c r="O554"/>
  <c r="N554"/>
  <c r="P546"/>
  <c r="O546"/>
  <c r="N546"/>
  <c r="P2166"/>
  <c r="O2166"/>
  <c r="N2166"/>
  <c r="P2026"/>
  <c r="O2026"/>
  <c r="N2026"/>
  <c r="P1883"/>
  <c r="O1883"/>
  <c r="N1883"/>
  <c r="P1754"/>
  <c r="O1754"/>
  <c r="N1754"/>
  <c r="P1631"/>
  <c r="O1631"/>
  <c r="N1631"/>
  <c r="P1502"/>
  <c r="O1502"/>
  <c r="N1502"/>
  <c r="P1409"/>
  <c r="O1409"/>
  <c r="N1409"/>
  <c r="P1308"/>
  <c r="O1308"/>
  <c r="N1308"/>
  <c r="P1212"/>
  <c r="O1212"/>
  <c r="N1212"/>
  <c r="P1128"/>
  <c r="O1128"/>
  <c r="N1128"/>
  <c r="P1046"/>
  <c r="O1046"/>
  <c r="N1046"/>
  <c r="P974"/>
  <c r="O974"/>
  <c r="N974"/>
  <c r="P915"/>
  <c r="O915"/>
  <c r="N915"/>
  <c r="P851"/>
  <c r="O851"/>
  <c r="N851"/>
  <c r="P795"/>
  <c r="O795"/>
  <c r="N795"/>
  <c r="P748"/>
  <c r="O748"/>
  <c r="N748"/>
  <c r="P697"/>
  <c r="O697"/>
  <c r="N697"/>
  <c r="P667"/>
  <c r="O667"/>
  <c r="N667"/>
  <c r="P629"/>
  <c r="O629"/>
  <c r="N629"/>
  <c r="P596"/>
  <c r="O596"/>
  <c r="N596"/>
  <c r="P577"/>
  <c r="O577"/>
  <c r="N577"/>
  <c r="P557"/>
  <c r="O557"/>
  <c r="N557"/>
  <c r="P532"/>
  <c r="O532"/>
  <c r="N532"/>
  <c r="P518"/>
  <c r="O518"/>
  <c r="N518"/>
  <c r="P507"/>
  <c r="O507"/>
  <c r="N507"/>
  <c r="P497"/>
  <c r="O497"/>
  <c r="N497"/>
  <c r="P490"/>
  <c r="O490"/>
  <c r="N490"/>
  <c r="P2126"/>
  <c r="O2126"/>
  <c r="N2126"/>
  <c r="P1977"/>
  <c r="O1977"/>
  <c r="N1977"/>
  <c r="P1833"/>
  <c r="O1833"/>
  <c r="N1833"/>
  <c r="P1703"/>
  <c r="O1703"/>
  <c r="N1703"/>
  <c r="P1575"/>
  <c r="O1575"/>
  <c r="N1575"/>
  <c r="P1458"/>
  <c r="O1458"/>
  <c r="N1458"/>
  <c r="P1361"/>
  <c r="O1361"/>
  <c r="N1361"/>
  <c r="P1264"/>
  <c r="O1264"/>
  <c r="N1264"/>
  <c r="P1163"/>
  <c r="O1163"/>
  <c r="N1163"/>
  <c r="P1086"/>
  <c r="O1086"/>
  <c r="N1086"/>
  <c r="P1010"/>
  <c r="O1010"/>
  <c r="N1010"/>
  <c r="P938"/>
  <c r="O938"/>
  <c r="N938"/>
  <c r="P873"/>
  <c r="O873"/>
  <c r="N873"/>
  <c r="P817"/>
  <c r="O817"/>
  <c r="N817"/>
  <c r="P759"/>
  <c r="O759"/>
  <c r="N759"/>
  <c r="P708"/>
  <c r="O708"/>
  <c r="N708"/>
  <c r="P673"/>
  <c r="O673"/>
  <c r="N673"/>
  <c r="P630"/>
  <c r="O630"/>
  <c r="N630"/>
  <c r="P594"/>
  <c r="O594"/>
  <c r="N594"/>
  <c r="P570"/>
  <c r="O570"/>
  <c r="N570"/>
  <c r="P542"/>
  <c r="O542"/>
  <c r="N542"/>
  <c r="P521"/>
  <c r="O521"/>
  <c r="N521"/>
  <c r="P503"/>
  <c r="O503"/>
  <c r="N503"/>
  <c r="P482"/>
  <c r="O482"/>
  <c r="N482"/>
  <c r="P475"/>
  <c r="O475"/>
  <c r="N475"/>
  <c r="P462"/>
  <c r="O462"/>
  <c r="N462"/>
  <c r="P459"/>
  <c r="O459"/>
  <c r="N459"/>
  <c r="P2164"/>
  <c r="O2164"/>
  <c r="N2164"/>
  <c r="P2113"/>
  <c r="O2113"/>
  <c r="N2113"/>
  <c r="P2054"/>
  <c r="O2054"/>
  <c r="N2054"/>
  <c r="P2007"/>
  <c r="O2007"/>
  <c r="N2007"/>
  <c r="P1974"/>
  <c r="O1974"/>
  <c r="N1974"/>
  <c r="P1934"/>
  <c r="O1934"/>
  <c r="N1934"/>
  <c r="P1902"/>
  <c r="O1902"/>
  <c r="N1902"/>
  <c r="P1878"/>
  <c r="O1878"/>
  <c r="N1878"/>
  <c r="P1859"/>
  <c r="O1859"/>
  <c r="N1859"/>
  <c r="P1850"/>
  <c r="O1850"/>
  <c r="N1850"/>
  <c r="P1840"/>
  <c r="O1840"/>
  <c r="N1840"/>
  <c r="P2175"/>
  <c r="O2175"/>
  <c r="N2175"/>
  <c r="P2094"/>
  <c r="O2094"/>
  <c r="N2094"/>
  <c r="P2010"/>
  <c r="O2010"/>
  <c r="N2010"/>
  <c r="P1939"/>
  <c r="O1939"/>
  <c r="N1939"/>
  <c r="P1870"/>
  <c r="O1870"/>
  <c r="N1870"/>
  <c r="P1800"/>
  <c r="O1800"/>
  <c r="N1800"/>
  <c r="P1755"/>
  <c r="O1755"/>
  <c r="N1755"/>
  <c r="P1702"/>
  <c r="O1702"/>
  <c r="N1702"/>
  <c r="P1661"/>
  <c r="O1661"/>
  <c r="N1661"/>
  <c r="P1619"/>
  <c r="O1619"/>
  <c r="N1619"/>
  <c r="P1581"/>
  <c r="O1581"/>
  <c r="N1581"/>
  <c r="P1548"/>
  <c r="O1548"/>
  <c r="N1548"/>
  <c r="P1529"/>
  <c r="O1529"/>
  <c r="N1529"/>
  <c r="P1511"/>
  <c r="O1511"/>
  <c r="N1511"/>
  <c r="P1494"/>
  <c r="O1494"/>
  <c r="N1494"/>
  <c r="P1487"/>
  <c r="O1487"/>
  <c r="N1487"/>
  <c r="P2145"/>
  <c r="O2145"/>
  <c r="N2145"/>
  <c r="P2041"/>
  <c r="O2041"/>
  <c r="N2041"/>
  <c r="P1941"/>
  <c r="O1941"/>
  <c r="N1941"/>
  <c r="P1853"/>
  <c r="O1853"/>
  <c r="N1853"/>
  <c r="P1773"/>
  <c r="O1773"/>
  <c r="N1773"/>
  <c r="P1694"/>
  <c r="O1694"/>
  <c r="N1694"/>
  <c r="P1625"/>
  <c r="O1625"/>
  <c r="N1625"/>
  <c r="P1549"/>
  <c r="O1549"/>
  <c r="N1549"/>
  <c r="P1492"/>
  <c r="O1492"/>
  <c r="N1492"/>
  <c r="P1445"/>
  <c r="O1445"/>
  <c r="N1445"/>
  <c r="P1403"/>
  <c r="O1403"/>
  <c r="N1403"/>
  <c r="P1360"/>
  <c r="O1360"/>
  <c r="N1360"/>
  <c r="P1324"/>
  <c r="O1324"/>
  <c r="N1324"/>
  <c r="P1296"/>
  <c r="O1296"/>
  <c r="N1296"/>
  <c r="P1268"/>
  <c r="O1268"/>
  <c r="N1268"/>
  <c r="P1238"/>
  <c r="O1238"/>
  <c r="N1238"/>
  <c r="P1225"/>
  <c r="O1225"/>
  <c r="N1225"/>
  <c r="P1214"/>
  <c r="O1214"/>
  <c r="N1214"/>
  <c r="P1208"/>
  <c r="O1208"/>
  <c r="N1208"/>
  <c r="P2189"/>
  <c r="O2189"/>
  <c r="N2189"/>
  <c r="P2064"/>
  <c r="O2064"/>
  <c r="N2064"/>
  <c r="P1957"/>
  <c r="O1957"/>
  <c r="N1957"/>
  <c r="P1852"/>
  <c r="O1852"/>
  <c r="N1852"/>
  <c r="P1752"/>
  <c r="O1752"/>
  <c r="N1752"/>
  <c r="P1662"/>
  <c r="O1662"/>
  <c r="N1662"/>
  <c r="P1568"/>
  <c r="O1568"/>
  <c r="N1568"/>
  <c r="P1486"/>
  <c r="O1486"/>
  <c r="N1486"/>
  <c r="P1419"/>
  <c r="O1419"/>
  <c r="N1419"/>
  <c r="P1355"/>
  <c r="O1355"/>
  <c r="N1355"/>
  <c r="P1301"/>
  <c r="O1301"/>
  <c r="N1301"/>
  <c r="P1234"/>
  <c r="O1234"/>
  <c r="N1234"/>
  <c r="P1191"/>
  <c r="O1191"/>
  <c r="N1191"/>
  <c r="P1144"/>
  <c r="O1144"/>
  <c r="N1144"/>
  <c r="P1109"/>
  <c r="O1109"/>
  <c r="N1109"/>
  <c r="P1074"/>
  <c r="O1074"/>
  <c r="N1074"/>
  <c r="P1043"/>
  <c r="O1043"/>
  <c r="N1043"/>
  <c r="P1025"/>
  <c r="O1025"/>
  <c r="N1025"/>
  <c r="P999"/>
  <c r="O999"/>
  <c r="N999"/>
  <c r="P988"/>
  <c r="O988"/>
  <c r="N988"/>
  <c r="P973"/>
  <c r="O973"/>
  <c r="N973"/>
  <c r="P969"/>
  <c r="O969"/>
  <c r="N969"/>
  <c r="P2181"/>
  <c r="O2181"/>
  <c r="N2181"/>
  <c r="P2053"/>
  <c r="O2053"/>
  <c r="N2053"/>
  <c r="P1931"/>
  <c r="O1931"/>
  <c r="N1931"/>
  <c r="P1810"/>
  <c r="O1810"/>
  <c r="N1810"/>
  <c r="P1705"/>
  <c r="O1705"/>
  <c r="N1705"/>
  <c r="P1604"/>
  <c r="O1604"/>
  <c r="N1604"/>
  <c r="P1498"/>
  <c r="O1498"/>
  <c r="N1498"/>
  <c r="P1418"/>
  <c r="O1418"/>
  <c r="N1418"/>
  <c r="P1342"/>
  <c r="O1342"/>
  <c r="N1342"/>
  <c r="P1271"/>
  <c r="O1271"/>
  <c r="N1271"/>
  <c r="P1197"/>
  <c r="O1197"/>
  <c r="N1197"/>
  <c r="P1136"/>
  <c r="O1136"/>
  <c r="N1136"/>
  <c r="P1081"/>
  <c r="O1081"/>
  <c r="N1081"/>
  <c r="P1029"/>
  <c r="O1029"/>
  <c r="N1029"/>
  <c r="P978"/>
  <c r="O978"/>
  <c r="N978"/>
  <c r="P940"/>
  <c r="O940"/>
  <c r="N940"/>
  <c r="P909"/>
  <c r="O909"/>
  <c r="N909"/>
  <c r="P875"/>
  <c r="O875"/>
  <c r="N875"/>
  <c r="P847"/>
  <c r="O847"/>
  <c r="N847"/>
  <c r="P832"/>
  <c r="O832"/>
  <c r="N832"/>
  <c r="P807"/>
  <c r="O807"/>
  <c r="N807"/>
  <c r="P791"/>
  <c r="O791"/>
  <c r="N791"/>
  <c r="P784"/>
  <c r="O784"/>
  <c r="N784"/>
  <c r="P777"/>
  <c r="O777"/>
  <c r="N777"/>
  <c r="P2097"/>
  <c r="O2097"/>
  <c r="N2097"/>
  <c r="P1961"/>
  <c r="O1961"/>
  <c r="N1961"/>
  <c r="P1834"/>
  <c r="O1834"/>
  <c r="N1834"/>
  <c r="P1715"/>
  <c r="O1715"/>
  <c r="N1715"/>
  <c r="P1600"/>
  <c r="O1600"/>
  <c r="N1600"/>
  <c r="P1488"/>
  <c r="O1488"/>
  <c r="N1488"/>
  <c r="P1401"/>
  <c r="O1401"/>
  <c r="N1401"/>
  <c r="P1313"/>
  <c r="O1313"/>
  <c r="N1313"/>
  <c r="P1224"/>
  <c r="O1224"/>
  <c r="N1224"/>
  <c r="P1146"/>
  <c r="O1146"/>
  <c r="N1146"/>
  <c r="P1080"/>
  <c r="O1080"/>
  <c r="N1080"/>
  <c r="P1015"/>
  <c r="O1015"/>
  <c r="N1015"/>
  <c r="P955"/>
  <c r="O955"/>
  <c r="N955"/>
  <c r="P908"/>
  <c r="O908"/>
  <c r="N908"/>
  <c r="P855"/>
  <c r="O855"/>
  <c r="N855"/>
  <c r="P818"/>
  <c r="O818"/>
  <c r="N818"/>
  <c r="P774"/>
  <c r="O774"/>
  <c r="N774"/>
  <c r="P744"/>
  <c r="O744"/>
  <c r="N744"/>
  <c r="P710"/>
  <c r="O710"/>
  <c r="N710"/>
  <c r="P688"/>
  <c r="O688"/>
  <c r="N688"/>
  <c r="P674"/>
  <c r="O674"/>
  <c r="N674"/>
  <c r="P651"/>
  <c r="O651"/>
  <c r="N651"/>
  <c r="P643"/>
  <c r="O643"/>
  <c r="N643"/>
  <c r="P631"/>
  <c r="O631"/>
  <c r="N631"/>
  <c r="P624"/>
  <c r="O624"/>
  <c r="N624"/>
  <c r="P2196"/>
  <c r="O2196"/>
  <c r="N2196"/>
  <c r="P2047"/>
  <c r="O2047"/>
  <c r="N2047"/>
  <c r="P1906"/>
  <c r="O1906"/>
  <c r="N1906"/>
  <c r="P1777"/>
  <c r="O1777"/>
  <c r="N1777"/>
  <c r="P1655"/>
  <c r="O1655"/>
  <c r="N1655"/>
  <c r="P1531"/>
  <c r="O1531"/>
  <c r="N1531"/>
  <c r="P1425"/>
  <c r="O1425"/>
  <c r="N1425"/>
  <c r="P1330"/>
  <c r="O1330"/>
  <c r="N1330"/>
  <c r="P1231"/>
  <c r="O1231"/>
  <c r="N1231"/>
  <c r="P1143"/>
  <c r="O1143"/>
  <c r="N1143"/>
  <c r="P1064"/>
  <c r="O1064"/>
  <c r="N1064"/>
  <c r="P994"/>
  <c r="O994"/>
  <c r="N994"/>
  <c r="P931"/>
  <c r="O931"/>
  <c r="N931"/>
  <c r="P867"/>
  <c r="O867"/>
  <c r="N867"/>
  <c r="P820"/>
  <c r="O820"/>
  <c r="N820"/>
  <c r="P762"/>
  <c r="O762"/>
  <c r="N762"/>
  <c r="P719"/>
  <c r="O719"/>
  <c r="N719"/>
  <c r="P683"/>
  <c r="O683"/>
  <c r="N683"/>
  <c r="P646"/>
  <c r="O646"/>
  <c r="N646"/>
  <c r="P611"/>
  <c r="O611"/>
  <c r="N611"/>
  <c r="P588"/>
  <c r="O588"/>
  <c r="N588"/>
  <c r="P569"/>
  <c r="O569"/>
  <c r="N569"/>
  <c r="P549"/>
  <c r="O549"/>
  <c r="N549"/>
  <c r="P531"/>
  <c r="O531"/>
  <c r="N531"/>
  <c r="P522"/>
  <c r="O522"/>
  <c r="N522"/>
  <c r="P513"/>
  <c r="O513"/>
  <c r="N513"/>
  <c r="P509"/>
  <c r="O509"/>
  <c r="N509"/>
  <c r="P2193"/>
  <c r="O2193"/>
  <c r="N2193"/>
  <c r="P2039"/>
  <c r="O2039"/>
  <c r="N2039"/>
  <c r="P1892"/>
  <c r="O1892"/>
  <c r="N1892"/>
  <c r="P1757"/>
  <c r="O1757"/>
  <c r="N1757"/>
  <c r="P1628"/>
  <c r="O1628"/>
  <c r="N1628"/>
  <c r="P1496"/>
  <c r="O1496"/>
  <c r="N1496"/>
  <c r="P1396"/>
  <c r="O1396"/>
  <c r="N1396"/>
  <c r="P1295"/>
  <c r="O1295"/>
  <c r="N1295"/>
  <c r="P1193"/>
  <c r="O1193"/>
  <c r="N1193"/>
  <c r="P1104"/>
  <c r="O1104"/>
  <c r="N1104"/>
  <c r="P1024"/>
  <c r="O1024"/>
  <c r="N1024"/>
  <c r="P943"/>
  <c r="O943"/>
  <c r="N943"/>
  <c r="P878"/>
  <c r="O878"/>
  <c r="N878"/>
  <c r="P819"/>
  <c r="O819"/>
  <c r="N819"/>
  <c r="P755"/>
  <c r="O755"/>
  <c r="N755"/>
  <c r="P700"/>
  <c r="O700"/>
  <c r="N700"/>
  <c r="P658"/>
  <c r="O658"/>
  <c r="N658"/>
  <c r="P612"/>
  <c r="O612"/>
  <c r="N612"/>
  <c r="P580"/>
  <c r="O580"/>
  <c r="N580"/>
  <c r="P547"/>
  <c r="O547"/>
  <c r="N547"/>
  <c r="P519"/>
  <c r="O519"/>
  <c r="N519"/>
  <c r="P492"/>
  <c r="O492"/>
  <c r="N492"/>
  <c r="P468"/>
  <c r="O468"/>
  <c r="N468"/>
  <c r="P450"/>
  <c r="O450"/>
  <c r="N450"/>
  <c r="P435"/>
  <c r="O435"/>
  <c r="N435"/>
  <c r="P429"/>
  <c r="O429"/>
  <c r="N429"/>
  <c r="P423"/>
  <c r="O423"/>
  <c r="N423"/>
  <c r="P416"/>
  <c r="O416"/>
  <c r="N416"/>
  <c r="P2065"/>
  <c r="O2065"/>
  <c r="N2065"/>
  <c r="P1919"/>
  <c r="O1919"/>
  <c r="N1919"/>
  <c r="P1779"/>
  <c r="O1779"/>
  <c r="N1779"/>
  <c r="P1645"/>
  <c r="O1645"/>
  <c r="N1645"/>
  <c r="P1508"/>
  <c r="O1508"/>
  <c r="N1508"/>
  <c r="P1400"/>
  <c r="O1400"/>
  <c r="N1400"/>
  <c r="P1294"/>
  <c r="O1294"/>
  <c r="N1294"/>
  <c r="P1186"/>
  <c r="O1186"/>
  <c r="N1186"/>
  <c r="P1097"/>
  <c r="O1097"/>
  <c r="N1097"/>
  <c r="P1008"/>
  <c r="O1008"/>
  <c r="N1008"/>
  <c r="P929"/>
  <c r="O929"/>
  <c r="N929"/>
  <c r="P854"/>
  <c r="O854"/>
  <c r="N854"/>
  <c r="P787"/>
  <c r="O787"/>
  <c r="N787"/>
  <c r="P728"/>
  <c r="O728"/>
  <c r="N728"/>
  <c r="P678"/>
  <c r="O678"/>
  <c r="N678"/>
  <c r="P622"/>
  <c r="O622"/>
  <c r="N622"/>
  <c r="P582"/>
  <c r="O582"/>
  <c r="N582"/>
  <c r="P541"/>
  <c r="O541"/>
  <c r="N541"/>
  <c r="P508"/>
  <c r="O508"/>
  <c r="N508"/>
  <c r="P474"/>
  <c r="O474"/>
  <c r="N474"/>
  <c r="P443"/>
  <c r="O443"/>
  <c r="N443"/>
  <c r="P425"/>
  <c r="O425"/>
  <c r="N425"/>
  <c r="P408"/>
  <c r="O408"/>
  <c r="N408"/>
  <c r="P392"/>
  <c r="O392"/>
  <c r="N392"/>
  <c r="P375"/>
  <c r="O375"/>
  <c r="N375"/>
  <c r="P368"/>
  <c r="O368"/>
  <c r="N368"/>
  <c r="P359"/>
  <c r="O359"/>
  <c r="N359"/>
  <c r="P353"/>
  <c r="O353"/>
  <c r="N353"/>
  <c r="P2146"/>
  <c r="O2146"/>
  <c r="N2146"/>
  <c r="P1989"/>
  <c r="O1989"/>
  <c r="N1989"/>
  <c r="P1835"/>
  <c r="O1835"/>
  <c r="N1835"/>
  <c r="P1695"/>
  <c r="O1695"/>
  <c r="N1695"/>
  <c r="P1551"/>
  <c r="O1551"/>
  <c r="N1551"/>
  <c r="P1432"/>
  <c r="O1432"/>
  <c r="N1432"/>
  <c r="P1325"/>
  <c r="O1325"/>
  <c r="N1325"/>
  <c r="P1215"/>
  <c r="O1215"/>
  <c r="N1215"/>
  <c r="P1115"/>
  <c r="O1115"/>
  <c r="N1115"/>
  <c r="P1026"/>
  <c r="O1026"/>
  <c r="N1026"/>
  <c r="P939"/>
  <c r="O939"/>
  <c r="N939"/>
  <c r="P861"/>
  <c r="O861"/>
  <c r="N861"/>
  <c r="P789"/>
  <c r="O789"/>
  <c r="N789"/>
  <c r="P727"/>
  <c r="O727"/>
  <c r="N727"/>
  <c r="P675"/>
  <c r="O675"/>
  <c r="N675"/>
  <c r="P613"/>
  <c r="O613"/>
  <c r="N613"/>
  <c r="P572"/>
  <c r="O572"/>
  <c r="N572"/>
  <c r="P528"/>
  <c r="O528"/>
  <c r="N528"/>
  <c r="P484"/>
  <c r="O484"/>
  <c r="N484"/>
  <c r="P451"/>
  <c r="O451"/>
  <c r="N451"/>
  <c r="P426"/>
  <c r="O426"/>
  <c r="N426"/>
  <c r="P401"/>
  <c r="O401"/>
  <c r="N401"/>
  <c r="P379"/>
  <c r="O379"/>
  <c r="N379"/>
  <c r="P360"/>
  <c r="O360"/>
  <c r="N360"/>
  <c r="P343"/>
  <c r="O343"/>
  <c r="N343"/>
  <c r="P327"/>
  <c r="O327"/>
  <c r="N327"/>
  <c r="P320"/>
  <c r="O320"/>
  <c r="N320"/>
  <c r="P315"/>
  <c r="O315"/>
  <c r="N315"/>
  <c r="P310"/>
  <c r="O310"/>
  <c r="N310"/>
  <c r="P2088"/>
  <c r="O2088"/>
  <c r="N2088"/>
  <c r="P1935"/>
  <c r="O1935"/>
  <c r="N1935"/>
  <c r="P1786"/>
  <c r="O1786"/>
  <c r="N1786"/>
  <c r="P1648"/>
  <c r="O1648"/>
  <c r="N1648"/>
  <c r="P1503"/>
  <c r="O1503"/>
  <c r="N1503"/>
  <c r="P1389"/>
  <c r="O1389"/>
  <c r="N1389"/>
  <c r="P1282"/>
  <c r="O1282"/>
  <c r="N1282"/>
  <c r="P1167"/>
  <c r="O1167"/>
  <c r="N1167"/>
  <c r="P1072"/>
  <c r="O1072"/>
  <c r="N1072"/>
  <c r="P983"/>
  <c r="O983"/>
  <c r="N983"/>
  <c r="P906"/>
  <c r="O906"/>
  <c r="N906"/>
  <c r="P830"/>
  <c r="O830"/>
  <c r="N830"/>
  <c r="P753"/>
  <c r="O753"/>
  <c r="N753"/>
  <c r="P689"/>
  <c r="O689"/>
  <c r="N689"/>
  <c r="P639"/>
  <c r="O639"/>
  <c r="N639"/>
  <c r="P584"/>
  <c r="O584"/>
  <c r="N584"/>
  <c r="P538"/>
  <c r="O538"/>
  <c r="N538"/>
  <c r="P495"/>
  <c r="O495"/>
  <c r="N495"/>
  <c r="P455"/>
  <c r="O455"/>
  <c r="N455"/>
  <c r="P427"/>
  <c r="O427"/>
  <c r="N427"/>
  <c r="P398"/>
  <c r="O398"/>
  <c r="N398"/>
  <c r="P372"/>
  <c r="O372"/>
  <c r="N372"/>
  <c r="P348"/>
  <c r="O348"/>
  <c r="N348"/>
  <c r="P329"/>
  <c r="O329"/>
  <c r="N329"/>
  <c r="P318"/>
  <c r="O318"/>
  <c r="N318"/>
  <c r="P304"/>
  <c r="O304"/>
  <c r="N304"/>
  <c r="P295"/>
  <c r="O295"/>
  <c r="N295"/>
  <c r="P289"/>
  <c r="O289"/>
  <c r="N289"/>
  <c r="P286"/>
  <c r="O286"/>
  <c r="N286"/>
  <c r="P2172"/>
  <c r="O2172"/>
  <c r="N2172"/>
  <c r="P2137"/>
  <c r="O2137"/>
  <c r="N2137"/>
  <c r="P2083"/>
  <c r="O2083"/>
  <c r="N2083"/>
  <c r="P2051"/>
  <c r="O2051"/>
  <c r="N2051"/>
  <c r="P2021"/>
  <c r="O2021"/>
  <c r="N2021"/>
  <c r="P2000"/>
  <c r="O2000"/>
  <c r="N2000"/>
  <c r="P1981"/>
  <c r="O1981"/>
  <c r="N1981"/>
  <c r="P1968"/>
  <c r="O1968"/>
  <c r="N1968"/>
  <c r="P1955"/>
  <c r="O1955"/>
  <c r="N1955"/>
  <c r="P2174"/>
  <c r="O2174"/>
  <c r="N2174"/>
  <c r="P2101"/>
  <c r="O2101"/>
  <c r="N2101"/>
  <c r="P2027"/>
  <c r="O2027"/>
  <c r="N2027"/>
  <c r="P1954"/>
  <c r="O1954"/>
  <c r="N1954"/>
  <c r="P1889"/>
  <c r="O1889"/>
  <c r="N1889"/>
  <c r="P1837"/>
  <c r="O1837"/>
  <c r="N1837"/>
  <c r="P1787"/>
  <c r="O1787"/>
  <c r="N1787"/>
  <c r="P1739"/>
  <c r="O1739"/>
  <c r="N1739"/>
  <c r="P1700"/>
  <c r="O1700"/>
  <c r="N1700"/>
  <c r="P1672"/>
  <c r="O1672"/>
  <c r="N1672"/>
  <c r="P1639"/>
  <c r="O1639"/>
  <c r="N1639"/>
  <c r="P1612"/>
  <c r="O1612"/>
  <c r="N1612"/>
  <c r="P1593"/>
  <c r="O1593"/>
  <c r="N1593"/>
  <c r="P1578"/>
  <c r="O1578"/>
  <c r="N1578"/>
  <c r="P1570"/>
  <c r="O1570"/>
  <c r="N1570"/>
  <c r="P2195"/>
  <c r="O2195"/>
  <c r="N2195"/>
  <c r="P2089"/>
  <c r="O2089"/>
  <c r="N2089"/>
  <c r="P1997"/>
  <c r="O1997"/>
  <c r="N1997"/>
  <c r="P1903"/>
  <c r="O1903"/>
  <c r="N1903"/>
  <c r="P1821"/>
  <c r="O1821"/>
  <c r="N1821"/>
  <c r="P1741"/>
  <c r="O1741"/>
  <c r="N1741"/>
  <c r="P1679"/>
  <c r="O1679"/>
  <c r="N1679"/>
  <c r="P1607"/>
  <c r="O1607"/>
  <c r="N1607"/>
  <c r="P1539"/>
  <c r="O1539"/>
  <c r="N1539"/>
  <c r="P1484"/>
  <c r="O1484"/>
  <c r="N1484"/>
  <c r="P1443"/>
  <c r="O1443"/>
  <c r="N1443"/>
  <c r="P1405"/>
  <c r="O1405"/>
  <c r="N1405"/>
  <c r="P1368"/>
  <c r="O1368"/>
  <c r="N1368"/>
  <c r="P1339"/>
  <c r="O1339"/>
  <c r="N1339"/>
  <c r="P1314"/>
  <c r="O1314"/>
  <c r="N1314"/>
  <c r="P1291"/>
  <c r="O1291"/>
  <c r="N1291"/>
  <c r="P1275"/>
  <c r="O1275"/>
  <c r="N1275"/>
  <c r="P1259"/>
  <c r="O1259"/>
  <c r="N1259"/>
  <c r="P1249"/>
  <c r="O1249"/>
  <c r="N1249"/>
  <c r="P2081"/>
  <c r="O2081"/>
  <c r="N2081"/>
  <c r="P1978"/>
  <c r="O1978"/>
  <c r="N1978"/>
  <c r="P1866"/>
  <c r="O1866"/>
  <c r="N1866"/>
  <c r="P1771"/>
  <c r="O1771"/>
  <c r="N1771"/>
  <c r="P1683"/>
  <c r="O1683"/>
  <c r="N1683"/>
  <c r="P1584"/>
  <c r="O1584"/>
  <c r="N1584"/>
  <c r="P1499"/>
  <c r="O1499"/>
  <c r="N1499"/>
  <c r="P1433"/>
  <c r="O1433"/>
  <c r="N1433"/>
  <c r="P1372"/>
  <c r="O1372"/>
  <c r="N1372"/>
  <c r="P1317"/>
  <c r="O1317"/>
  <c r="N1317"/>
  <c r="P1255"/>
  <c r="O1255"/>
  <c r="N1255"/>
  <c r="P1206"/>
  <c r="O1206"/>
  <c r="N1206"/>
  <c r="P1153"/>
  <c r="O1153"/>
  <c r="N1153"/>
  <c r="P1126"/>
  <c r="O1126"/>
  <c r="N1126"/>
  <c r="P1089"/>
  <c r="O1089"/>
  <c r="N1089"/>
  <c r="P1056"/>
  <c r="O1056"/>
  <c r="N1056"/>
  <c r="P1033"/>
  <c r="O1033"/>
  <c r="N1033"/>
  <c r="P1017"/>
  <c r="O1017"/>
  <c r="N1017"/>
  <c r="P997"/>
  <c r="O997"/>
  <c r="N997"/>
  <c r="P990"/>
  <c r="O990"/>
  <c r="N990"/>
  <c r="P980"/>
  <c r="O980"/>
  <c r="N980"/>
  <c r="P2163"/>
  <c r="O2163"/>
  <c r="N2163"/>
  <c r="P2038"/>
  <c r="O2038"/>
  <c r="N2038"/>
  <c r="P1912"/>
  <c r="O1912"/>
  <c r="N1912"/>
  <c r="P1792"/>
  <c r="O1792"/>
  <c r="N1792"/>
  <c r="P1690"/>
  <c r="O1690"/>
  <c r="N1690"/>
  <c r="P1583"/>
  <c r="O1583"/>
  <c r="N1583"/>
  <c r="P1483"/>
  <c r="O1483"/>
  <c r="N1483"/>
  <c r="P1408"/>
  <c r="O1408"/>
  <c r="N1408"/>
  <c r="P1329"/>
  <c r="O1329"/>
  <c r="N1329"/>
  <c r="P1248"/>
  <c r="O1248"/>
  <c r="N1248"/>
  <c r="P1181"/>
  <c r="O1181"/>
  <c r="N1181"/>
  <c r="P1123"/>
  <c r="O1123"/>
  <c r="N1123"/>
  <c r="P1060"/>
  <c r="O1060"/>
  <c r="N1060"/>
  <c r="P1014"/>
  <c r="O1014"/>
  <c r="N1014"/>
  <c r="P966"/>
  <c r="O966"/>
  <c r="N966"/>
  <c r="P928"/>
  <c r="O928"/>
  <c r="N928"/>
  <c r="P895"/>
  <c r="O895"/>
  <c r="N895"/>
  <c r="P860"/>
  <c r="O860"/>
  <c r="N860"/>
  <c r="P838"/>
  <c r="O838"/>
  <c r="N838"/>
  <c r="P816"/>
  <c r="O816"/>
  <c r="N816"/>
  <c r="P792"/>
  <c r="O792"/>
  <c r="N792"/>
  <c r="P782"/>
  <c r="O782"/>
  <c r="N782"/>
  <c r="P773"/>
  <c r="O773"/>
  <c r="N773"/>
  <c r="P763"/>
  <c r="O763"/>
  <c r="N763"/>
  <c r="P2182"/>
  <c r="O2182"/>
  <c r="N2182"/>
  <c r="P2044"/>
  <c r="O2044"/>
  <c r="N2044"/>
  <c r="P1909"/>
  <c r="O1909"/>
  <c r="N1909"/>
  <c r="P1784"/>
  <c r="O1784"/>
  <c r="N1784"/>
  <c r="P1667"/>
  <c r="O1667"/>
  <c r="N1667"/>
  <c r="P1542"/>
  <c r="O1542"/>
  <c r="N1542"/>
  <c r="P1446"/>
  <c r="O1446"/>
  <c r="N1446"/>
  <c r="P1351"/>
  <c r="O1351"/>
  <c r="N1351"/>
  <c r="P1267"/>
  <c r="O1267"/>
  <c r="N1267"/>
  <c r="P1178"/>
  <c r="O1178"/>
  <c r="N1178"/>
  <c r="P1105"/>
  <c r="O1105"/>
  <c r="N1105"/>
  <c r="P1035"/>
  <c r="O1035"/>
  <c r="N1035"/>
  <c r="P971"/>
  <c r="O971"/>
  <c r="N971"/>
  <c r="P921"/>
  <c r="O921"/>
  <c r="N921"/>
  <c r="P864"/>
  <c r="O864"/>
  <c r="N864"/>
  <c r="P822"/>
  <c r="O822"/>
  <c r="N822"/>
  <c r="P775"/>
  <c r="O775"/>
  <c r="N775"/>
  <c r="P737"/>
  <c r="O737"/>
  <c r="N737"/>
  <c r="P702"/>
  <c r="O702"/>
  <c r="N702"/>
  <c r="P681"/>
  <c r="O681"/>
  <c r="N681"/>
  <c r="P653"/>
  <c r="O653"/>
  <c r="N653"/>
  <c r="P636"/>
  <c r="O636"/>
  <c r="N636"/>
  <c r="P614"/>
  <c r="O614"/>
  <c r="N614"/>
  <c r="P606"/>
  <c r="O606"/>
  <c r="N606"/>
  <c r="P595"/>
  <c r="O595"/>
  <c r="N595"/>
  <c r="P590"/>
  <c r="O590"/>
  <c r="N590"/>
  <c r="P2111"/>
  <c r="O2111"/>
  <c r="N2111"/>
  <c r="P1962"/>
  <c r="O1962"/>
  <c r="N1962"/>
  <c r="P1824"/>
  <c r="O1824"/>
  <c r="N1824"/>
  <c r="P1692"/>
  <c r="O1692"/>
  <c r="N1692"/>
  <c r="P1563"/>
  <c r="O1563"/>
  <c r="N1563"/>
  <c r="P1452"/>
  <c r="O1452"/>
  <c r="N1452"/>
  <c r="P1348"/>
  <c r="O1348"/>
  <c r="N1348"/>
  <c r="P1250"/>
  <c r="O1250"/>
  <c r="N1250"/>
  <c r="P1152"/>
  <c r="O1152"/>
  <c r="N1152"/>
  <c r="P1078"/>
  <c r="O1078"/>
  <c r="N1078"/>
  <c r="P996"/>
  <c r="O996"/>
  <c r="N996"/>
  <c r="P930"/>
  <c r="O930"/>
  <c r="N930"/>
  <c r="P863"/>
  <c r="O863"/>
  <c r="N863"/>
  <c r="P803"/>
  <c r="O803"/>
  <c r="N803"/>
  <c r="P750"/>
  <c r="O750"/>
  <c r="N750"/>
  <c r="P699"/>
  <c r="O699"/>
  <c r="N699"/>
  <c r="P660"/>
  <c r="O660"/>
  <c r="N660"/>
  <c r="P619"/>
  <c r="O619"/>
  <c r="N619"/>
  <c r="P589"/>
  <c r="O589"/>
  <c r="N589"/>
  <c r="P561"/>
  <c r="O561"/>
  <c r="N561"/>
  <c r="P535"/>
  <c r="O535"/>
  <c r="N535"/>
  <c r="P516"/>
  <c r="O516"/>
  <c r="N516"/>
  <c r="P493"/>
  <c r="O493"/>
  <c r="N493"/>
  <c r="P478"/>
  <c r="O478"/>
  <c r="N478"/>
  <c r="P463"/>
  <c r="O463"/>
  <c r="N463"/>
  <c r="P457"/>
  <c r="O457"/>
  <c r="N457"/>
  <c r="P453"/>
  <c r="O453"/>
  <c r="N453"/>
  <c r="P2063"/>
  <c r="O2063"/>
  <c r="N2063"/>
  <c r="P1918"/>
  <c r="O1918"/>
  <c r="N1918"/>
  <c r="P1778"/>
  <c r="O1778"/>
  <c r="N1778"/>
  <c r="P1644"/>
  <c r="O1644"/>
  <c r="N1644"/>
  <c r="P1507"/>
  <c r="O1507"/>
  <c r="N1507"/>
  <c r="P1397"/>
  <c r="O1397"/>
  <c r="N1397"/>
  <c r="P1293"/>
  <c r="O1293"/>
  <c r="N1293"/>
  <c r="P1185"/>
  <c r="O1185"/>
  <c r="N1185"/>
  <c r="P1096"/>
  <c r="O1096"/>
  <c r="N1096"/>
  <c r="P1007"/>
  <c r="O1007"/>
  <c r="N1007"/>
  <c r="P927"/>
  <c r="O927"/>
  <c r="N927"/>
  <c r="P853"/>
  <c r="O853"/>
  <c r="N853"/>
  <c r="P786"/>
  <c r="O786"/>
  <c r="N786"/>
  <c r="P726"/>
  <c r="O726"/>
  <c r="N726"/>
  <c r="P677"/>
  <c r="O677"/>
  <c r="N677"/>
  <c r="P621"/>
  <c r="O621"/>
  <c r="N621"/>
  <c r="P581"/>
  <c r="O581"/>
  <c r="N581"/>
  <c r="P540"/>
  <c r="O540"/>
  <c r="N540"/>
  <c r="P506"/>
  <c r="O506"/>
  <c r="N506"/>
  <c r="P473"/>
  <c r="O473"/>
  <c r="N473"/>
  <c r="P441"/>
  <c r="O441"/>
  <c r="N441"/>
  <c r="P424"/>
  <c r="O424"/>
  <c r="N424"/>
  <c r="P407"/>
  <c r="O407"/>
  <c r="N407"/>
  <c r="P391"/>
  <c r="O391"/>
  <c r="N391"/>
  <c r="P374"/>
  <c r="O374"/>
  <c r="N374"/>
  <c r="P367"/>
  <c r="O367"/>
  <c r="N367"/>
  <c r="P358"/>
  <c r="O358"/>
  <c r="N358"/>
  <c r="P352"/>
  <c r="O352"/>
  <c r="N352"/>
  <c r="P2066"/>
  <c r="O2066"/>
  <c r="N2066"/>
  <c r="P1914"/>
  <c r="O1914"/>
  <c r="N1914"/>
  <c r="P1769"/>
  <c r="O1769"/>
  <c r="N1769"/>
  <c r="P1629"/>
  <c r="O1629"/>
  <c r="N1629"/>
  <c r="P1490"/>
  <c r="O1490"/>
  <c r="N1490"/>
  <c r="P1375"/>
  <c r="O1375"/>
  <c r="N1375"/>
  <c r="P1266"/>
  <c r="O1266"/>
  <c r="N1266"/>
  <c r="P1150"/>
  <c r="O1150"/>
  <c r="N1150"/>
  <c r="P1055"/>
  <c r="O1055"/>
  <c r="N1055"/>
  <c r="P968"/>
  <c r="O968"/>
  <c r="N968"/>
  <c r="P887"/>
  <c r="O887"/>
  <c r="N887"/>
  <c r="P815"/>
  <c r="O815"/>
  <c r="N815"/>
  <c r="P746"/>
  <c r="O746"/>
  <c r="N746"/>
  <c r="P682"/>
  <c r="O682"/>
  <c r="N682"/>
  <c r="P620"/>
  <c r="O620"/>
  <c r="N620"/>
  <c r="P576"/>
  <c r="O576"/>
  <c r="N576"/>
  <c r="P527"/>
  <c r="O527"/>
  <c r="N527"/>
  <c r="P481"/>
  <c r="O481"/>
  <c r="N481"/>
  <c r="P444"/>
  <c r="O444"/>
  <c r="N444"/>
  <c r="P414"/>
  <c r="O414"/>
  <c r="N414"/>
  <c r="P390"/>
  <c r="O390"/>
  <c r="N390"/>
  <c r="P365"/>
  <c r="O365"/>
  <c r="N365"/>
  <c r="P342"/>
  <c r="O342"/>
  <c r="N342"/>
  <c r="P322"/>
  <c r="O322"/>
  <c r="N322"/>
  <c r="P308"/>
  <c r="O308"/>
  <c r="N308"/>
  <c r="P296"/>
  <c r="O296"/>
  <c r="N296"/>
  <c r="P288"/>
  <c r="O288"/>
  <c r="N288"/>
  <c r="P281"/>
  <c r="O281"/>
  <c r="N281"/>
  <c r="P276"/>
  <c r="O276"/>
  <c r="N276"/>
  <c r="P2118"/>
  <c r="O2118"/>
  <c r="N2118"/>
  <c r="P1950"/>
  <c r="O1950"/>
  <c r="N1950"/>
  <c r="P1793"/>
  <c r="O1793"/>
  <c r="N1793"/>
  <c r="P1657"/>
  <c r="O1657"/>
  <c r="N1657"/>
  <c r="P1510"/>
  <c r="O1510"/>
  <c r="N1510"/>
  <c r="P1386"/>
  <c r="O1386"/>
  <c r="N1386"/>
  <c r="P1274"/>
  <c r="O1274"/>
  <c r="N1274"/>
  <c r="P1151"/>
  <c r="O1151"/>
  <c r="N1151"/>
  <c r="P1053"/>
  <c r="O1053"/>
  <c r="N1053"/>
  <c r="P961"/>
  <c r="O961"/>
  <c r="N961"/>
  <c r="P879"/>
  <c r="O879"/>
  <c r="N879"/>
  <c r="P797"/>
  <c r="O797"/>
  <c r="N797"/>
  <c r="P723"/>
  <c r="O723"/>
  <c r="N723"/>
  <c r="P659"/>
  <c r="O659"/>
  <c r="N659"/>
  <c r="P599"/>
  <c r="O599"/>
  <c r="N599"/>
  <c r="P551"/>
  <c r="O551"/>
  <c r="N551"/>
  <c r="P498"/>
  <c r="O498"/>
  <c r="N498"/>
  <c r="P452"/>
  <c r="O452"/>
  <c r="N452"/>
  <c r="P415"/>
  <c r="O415"/>
  <c r="N415"/>
  <c r="P384"/>
  <c r="O384"/>
  <c r="N384"/>
  <c r="P351"/>
  <c r="O351"/>
  <c r="N351"/>
  <c r="P323"/>
  <c r="O323"/>
  <c r="N323"/>
  <c r="P301"/>
  <c r="O301"/>
  <c r="N301"/>
  <c r="P282"/>
  <c r="O282"/>
  <c r="N282"/>
  <c r="P266"/>
  <c r="O266"/>
  <c r="N266"/>
  <c r="P251"/>
  <c r="O251"/>
  <c r="N251"/>
  <c r="P244"/>
  <c r="O244"/>
  <c r="N244"/>
  <c r="P234"/>
  <c r="O234"/>
  <c r="N234"/>
  <c r="P229"/>
  <c r="O229"/>
  <c r="N229"/>
  <c r="P223"/>
  <c r="O223"/>
  <c r="N223"/>
  <c r="P2198"/>
  <c r="O2198"/>
  <c r="N2198"/>
  <c r="P2030"/>
  <c r="O2030"/>
  <c r="N2030"/>
  <c r="P1867"/>
  <c r="O1867"/>
  <c r="N1867"/>
  <c r="P1718"/>
  <c r="O1718"/>
  <c r="N1718"/>
  <c r="P1566"/>
  <c r="O1566"/>
  <c r="N1566"/>
  <c r="P1434"/>
  <c r="O1434"/>
  <c r="N1434"/>
  <c r="P1318"/>
  <c r="O1318"/>
  <c r="N1318"/>
  <c r="P1196"/>
  <c r="O1196"/>
  <c r="N1196"/>
  <c r="P1090"/>
  <c r="O1090"/>
  <c r="N1090"/>
  <c r="P991"/>
  <c r="O991"/>
  <c r="N991"/>
  <c r="P904"/>
  <c r="O904"/>
  <c r="N904"/>
  <c r="P821"/>
  <c r="O821"/>
  <c r="N821"/>
  <c r="P736"/>
  <c r="O736"/>
  <c r="N736"/>
  <c r="P672"/>
  <c r="O672"/>
  <c r="N672"/>
  <c r="P603"/>
  <c r="O603"/>
  <c r="N603"/>
  <c r="P550"/>
  <c r="O550"/>
  <c r="N550"/>
  <c r="P494"/>
  <c r="O494"/>
  <c r="N494"/>
  <c r="P445"/>
  <c r="O445"/>
  <c r="N445"/>
  <c r="P409"/>
  <c r="O409"/>
  <c r="N409"/>
  <c r="P371"/>
  <c r="O371"/>
  <c r="N371"/>
  <c r="P335"/>
  <c r="O335"/>
  <c r="N335"/>
  <c r="P309"/>
  <c r="O309"/>
  <c r="N309"/>
  <c r="P283"/>
  <c r="O283"/>
  <c r="N283"/>
  <c r="P262"/>
  <c r="O262"/>
  <c r="N262"/>
  <c r="P247"/>
  <c r="O247"/>
  <c r="N247"/>
  <c r="P231"/>
  <c r="O231"/>
  <c r="N231"/>
  <c r="P218"/>
  <c r="O218"/>
  <c r="N218"/>
  <c r="P208"/>
  <c r="O208"/>
  <c r="N208"/>
  <c r="P202"/>
  <c r="O202"/>
  <c r="N202"/>
  <c r="P195"/>
  <c r="O195"/>
  <c r="N195"/>
  <c r="P188"/>
  <c r="O188"/>
  <c r="N188"/>
  <c r="P2149"/>
  <c r="O2149"/>
  <c r="N2149"/>
  <c r="P1979"/>
  <c r="O1979"/>
  <c r="N1979"/>
  <c r="P1817"/>
  <c r="O1817"/>
  <c r="N1817"/>
  <c r="P1673"/>
  <c r="O1673"/>
  <c r="N1673"/>
  <c r="P1521"/>
  <c r="O1521"/>
  <c r="N1521"/>
  <c r="P1391"/>
  <c r="O1391"/>
  <c r="N1391"/>
  <c r="P1273"/>
  <c r="O1273"/>
  <c r="N1273"/>
  <c r="P1148"/>
  <c r="O1148"/>
  <c r="N1148"/>
  <c r="P1044"/>
  <c r="O1044"/>
  <c r="N1044"/>
  <c r="P945"/>
  <c r="O945"/>
  <c r="N945"/>
  <c r="P857"/>
  <c r="O857"/>
  <c r="N857"/>
  <c r="P776"/>
  <c r="O776"/>
  <c r="N776"/>
  <c r="P696"/>
  <c r="O696"/>
  <c r="N696"/>
  <c r="P635"/>
  <c r="O635"/>
  <c r="N635"/>
  <c r="P575"/>
  <c r="O575"/>
  <c r="N575"/>
  <c r="P517"/>
  <c r="O517"/>
  <c r="N517"/>
  <c r="P460"/>
  <c r="O460"/>
  <c r="N460"/>
  <c r="P419"/>
  <c r="O419"/>
  <c r="N419"/>
  <c r="P382"/>
  <c r="O382"/>
  <c r="N382"/>
  <c r="P344"/>
  <c r="O344"/>
  <c r="N344"/>
  <c r="P313"/>
  <c r="O313"/>
  <c r="N313"/>
  <c r="P284"/>
  <c r="O284"/>
  <c r="N284"/>
  <c r="P259"/>
  <c r="O259"/>
  <c r="N259"/>
  <c r="P240"/>
  <c r="O240"/>
  <c r="N240"/>
  <c r="P222"/>
  <c r="O222"/>
  <c r="N222"/>
  <c r="P210"/>
  <c r="O210"/>
  <c r="N210"/>
  <c r="P198"/>
  <c r="O198"/>
  <c r="N198"/>
  <c r="P183"/>
  <c r="O183"/>
  <c r="N183"/>
  <c r="P180"/>
  <c r="O180"/>
  <c r="N180"/>
  <c r="P173"/>
  <c r="O173"/>
  <c r="N173"/>
  <c r="P170"/>
  <c r="O170"/>
  <c r="N170"/>
  <c r="P2176"/>
  <c r="O2176"/>
  <c r="N2176"/>
  <c r="P2167"/>
  <c r="O2167"/>
  <c r="N2167"/>
  <c r="P2069"/>
  <c r="O2069"/>
  <c r="N2069"/>
  <c r="P2012"/>
  <c r="O2012"/>
  <c r="N2012"/>
  <c r="P1964"/>
  <c r="O1964"/>
  <c r="N1964"/>
  <c r="P1915"/>
  <c r="O1915"/>
  <c r="N1915"/>
  <c r="P1876"/>
  <c r="O1876"/>
  <c r="N1876"/>
  <c r="P1842"/>
  <c r="O1842"/>
  <c r="N1842"/>
  <c r="P1801"/>
  <c r="O1801"/>
  <c r="N1801"/>
  <c r="P1788"/>
  <c r="O1788"/>
  <c r="N1788"/>
  <c r="P1770"/>
  <c r="O1770"/>
  <c r="N1770"/>
  <c r="P1756"/>
  <c r="O1756"/>
  <c r="N1756"/>
  <c r="P1746"/>
  <c r="O1746"/>
  <c r="N1746"/>
  <c r="P2144"/>
  <c r="O2144"/>
  <c r="N2144"/>
  <c r="P2049"/>
  <c r="O2049"/>
  <c r="N2049"/>
  <c r="P1967"/>
  <c r="O1967"/>
  <c r="N1967"/>
  <c r="P1885"/>
  <c r="O1885"/>
  <c r="N1885"/>
  <c r="P1804"/>
  <c r="O1804"/>
  <c r="N1804"/>
  <c r="P1745"/>
  <c r="O1745"/>
  <c r="N1745"/>
  <c r="P1689"/>
  <c r="O1689"/>
  <c r="N1689"/>
  <c r="P1632"/>
  <c r="O1632"/>
  <c r="N1632"/>
  <c r="P1576"/>
  <c r="O1576"/>
  <c r="N1576"/>
  <c r="P1533"/>
  <c r="O1533"/>
  <c r="N1533"/>
  <c r="P1491"/>
  <c r="O1491"/>
  <c r="N1491"/>
  <c r="P1459"/>
  <c r="O1459"/>
  <c r="N1459"/>
  <c r="P1436"/>
  <c r="O1436"/>
  <c r="N1436"/>
  <c r="P1416"/>
  <c r="O1416"/>
  <c r="N1416"/>
  <c r="P1402"/>
  <c r="O1402"/>
  <c r="N1402"/>
  <c r="P1383"/>
  <c r="O1383"/>
  <c r="N1383"/>
  <c r="P1378"/>
  <c r="O1378"/>
  <c r="N1378"/>
  <c r="P2199"/>
  <c r="O2199"/>
  <c r="N2199"/>
  <c r="P2080"/>
  <c r="O2080"/>
  <c r="N2080"/>
  <c r="P1982"/>
  <c r="O1982"/>
  <c r="N1982"/>
  <c r="P1877"/>
  <c r="O1877"/>
  <c r="N1877"/>
  <c r="P1785"/>
  <c r="O1785"/>
  <c r="N1785"/>
  <c r="P1698"/>
  <c r="O1698"/>
  <c r="N1698"/>
  <c r="P1614"/>
  <c r="O1614"/>
  <c r="N1614"/>
  <c r="P1534"/>
  <c r="O1534"/>
  <c r="N1534"/>
  <c r="P1465"/>
  <c r="O1465"/>
  <c r="N1465"/>
  <c r="P1411"/>
  <c r="O1411"/>
  <c r="N1411"/>
  <c r="P1352"/>
  <c r="O1352"/>
  <c r="N1352"/>
  <c r="P1304"/>
  <c r="O1304"/>
  <c r="N1304"/>
  <c r="P1256"/>
  <c r="O1256"/>
  <c r="N1256"/>
  <c r="P1217"/>
  <c r="O1217"/>
  <c r="N1217"/>
  <c r="P1179"/>
  <c r="O1179"/>
  <c r="N1179"/>
  <c r="P1147"/>
  <c r="O1147"/>
  <c r="N1147"/>
  <c r="P1127"/>
  <c r="O1127"/>
  <c r="N1127"/>
  <c r="P1106"/>
  <c r="O1106"/>
  <c r="N1106"/>
  <c r="P1093"/>
  <c r="O1093"/>
  <c r="N1093"/>
  <c r="P1082"/>
  <c r="O1082"/>
  <c r="N1082"/>
  <c r="P1067"/>
  <c r="O1067"/>
  <c r="N1067"/>
  <c r="P2119"/>
  <c r="O2119"/>
  <c r="N2119"/>
  <c r="P1994"/>
  <c r="O1994"/>
  <c r="N1994"/>
  <c r="P1875"/>
  <c r="O1875"/>
  <c r="N1875"/>
  <c r="P1762"/>
  <c r="O1762"/>
  <c r="N1762"/>
  <c r="P1663"/>
  <c r="O1663"/>
  <c r="N1663"/>
  <c r="P1555"/>
  <c r="O1555"/>
  <c r="N1555"/>
  <c r="P1469"/>
  <c r="O1469"/>
  <c r="N1469"/>
  <c r="P1395"/>
  <c r="O1395"/>
  <c r="N1395"/>
  <c r="P1321"/>
  <c r="O1321"/>
  <c r="N1321"/>
  <c r="P1244"/>
  <c r="O1244"/>
  <c r="N1244"/>
  <c r="P1182"/>
  <c r="O1182"/>
  <c r="N1182"/>
  <c r="P1131"/>
  <c r="O1131"/>
  <c r="N1131"/>
  <c r="P1077"/>
  <c r="O1077"/>
  <c r="N1077"/>
  <c r="P1030"/>
  <c r="O1030"/>
  <c r="N1030"/>
  <c r="P989"/>
  <c r="O989"/>
  <c r="N989"/>
  <c r="P950"/>
  <c r="O950"/>
  <c r="N950"/>
  <c r="P923"/>
  <c r="O923"/>
  <c r="N923"/>
  <c r="P897"/>
  <c r="O897"/>
  <c r="N897"/>
  <c r="P869"/>
  <c r="O869"/>
  <c r="N869"/>
  <c r="P852"/>
  <c r="O852"/>
  <c r="N852"/>
  <c r="P841"/>
  <c r="O841"/>
  <c r="N841"/>
  <c r="P833"/>
  <c r="O833"/>
  <c r="N833"/>
  <c r="P827"/>
  <c r="O827"/>
  <c r="N827"/>
  <c r="P2082"/>
  <c r="O2082"/>
  <c r="N2082"/>
  <c r="P1951"/>
  <c r="O1951"/>
  <c r="N1951"/>
  <c r="P1825"/>
  <c r="O1825"/>
  <c r="N1825"/>
  <c r="P1704"/>
  <c r="O1704"/>
  <c r="N1704"/>
  <c r="P1588"/>
  <c r="O1588"/>
  <c r="N1588"/>
  <c r="P1479"/>
  <c r="O1479"/>
  <c r="N1479"/>
  <c r="P1390"/>
  <c r="O1390"/>
  <c r="N1390"/>
  <c r="P1303"/>
  <c r="O1303"/>
  <c r="N1303"/>
  <c r="P1219"/>
  <c r="O1219"/>
  <c r="N1219"/>
  <c r="P1140"/>
  <c r="O1140"/>
  <c r="N1140"/>
  <c r="P1065"/>
  <c r="O1065"/>
  <c r="N1065"/>
  <c r="P1009"/>
  <c r="O1009"/>
  <c r="N1009"/>
  <c r="P944"/>
  <c r="O944"/>
  <c r="N944"/>
  <c r="P900"/>
  <c r="O900"/>
  <c r="N900"/>
  <c r="P849"/>
  <c r="O849"/>
  <c r="N849"/>
  <c r="P806"/>
  <c r="O806"/>
  <c r="N806"/>
  <c r="P768"/>
  <c r="O768"/>
  <c r="N768"/>
  <c r="P734"/>
  <c r="O734"/>
  <c r="N734"/>
  <c r="P704"/>
  <c r="O704"/>
  <c r="N704"/>
  <c r="P685"/>
  <c r="O685"/>
  <c r="N685"/>
  <c r="P662"/>
  <c r="O662"/>
  <c r="N662"/>
  <c r="P647"/>
  <c r="O647"/>
  <c r="N647"/>
  <c r="P634"/>
  <c r="O634"/>
  <c r="N634"/>
  <c r="P623"/>
  <c r="O623"/>
  <c r="N623"/>
  <c r="P615"/>
  <c r="O615"/>
  <c r="N615"/>
  <c r="P2123"/>
  <c r="O2123"/>
  <c r="N2123"/>
  <c r="P1976"/>
  <c r="O1976"/>
  <c r="N1976"/>
  <c r="P1831"/>
  <c r="O1831"/>
  <c r="N1831"/>
  <c r="P1701"/>
  <c r="O1701"/>
  <c r="N1701"/>
  <c r="P1574"/>
  <c r="O1574"/>
  <c r="N1574"/>
  <c r="P1456"/>
  <c r="O1456"/>
  <c r="N1456"/>
  <c r="P1359"/>
  <c r="O1359"/>
  <c r="N1359"/>
  <c r="P1263"/>
  <c r="O1263"/>
  <c r="N1263"/>
  <c r="P1162"/>
  <c r="O1162"/>
  <c r="N1162"/>
  <c r="P1085"/>
  <c r="O1085"/>
  <c r="N1085"/>
  <c r="P1005"/>
  <c r="O1005"/>
  <c r="N1005"/>
  <c r="P937"/>
  <c r="O937"/>
  <c r="N937"/>
  <c r="P872"/>
  <c r="O872"/>
  <c r="N872"/>
  <c r="P814"/>
  <c r="O814"/>
  <c r="N814"/>
  <c r="P757"/>
  <c r="O757"/>
  <c r="N757"/>
  <c r="P707"/>
  <c r="O707"/>
  <c r="N707"/>
  <c r="P671"/>
  <c r="O671"/>
  <c r="N671"/>
  <c r="P628"/>
  <c r="O628"/>
  <c r="N628"/>
  <c r="P593"/>
  <c r="O593"/>
  <c r="N593"/>
  <c r="P567"/>
  <c r="O567"/>
  <c r="N567"/>
  <c r="P539"/>
  <c r="O539"/>
  <c r="N539"/>
  <c r="P520"/>
  <c r="O520"/>
  <c r="N520"/>
  <c r="P500"/>
  <c r="O500"/>
  <c r="N500"/>
  <c r="P480"/>
  <c r="O480"/>
  <c r="N480"/>
  <c r="P472"/>
  <c r="O472"/>
  <c r="N472"/>
  <c r="P461"/>
  <c r="O461"/>
  <c r="N461"/>
  <c r="P458"/>
  <c r="O458"/>
  <c r="N458"/>
  <c r="P2201"/>
  <c r="O2201"/>
  <c r="N2201"/>
  <c r="P2045"/>
  <c r="O2045"/>
  <c r="N2045"/>
  <c r="P1893"/>
  <c r="O1893"/>
  <c r="N1893"/>
  <c r="P1751"/>
  <c r="O1751"/>
  <c r="N1751"/>
  <c r="P1617"/>
  <c r="O1617"/>
  <c r="N1617"/>
  <c r="P1482"/>
  <c r="O1482"/>
  <c r="N1482"/>
  <c r="P1373"/>
  <c r="O1373"/>
  <c r="N1373"/>
  <c r="P1272"/>
  <c r="O1272"/>
  <c r="N1272"/>
  <c r="P1159"/>
  <c r="O1159"/>
  <c r="N1159"/>
  <c r="P1068"/>
  <c r="O1068"/>
  <c r="N1068"/>
  <c r="P987"/>
  <c r="O987"/>
  <c r="N987"/>
  <c r="P911"/>
  <c r="O911"/>
  <c r="N911"/>
  <c r="P840"/>
  <c r="O840"/>
  <c r="N840"/>
  <c r="P770"/>
  <c r="O770"/>
  <c r="N770"/>
  <c r="P706"/>
  <c r="O706"/>
  <c r="N706"/>
  <c r="P657"/>
  <c r="O657"/>
  <c r="N657"/>
  <c r="P608"/>
  <c r="O608"/>
  <c r="N608"/>
  <c r="P565"/>
  <c r="O565"/>
  <c r="N565"/>
  <c r="P525"/>
  <c r="O525"/>
  <c r="N525"/>
  <c r="P485"/>
  <c r="O485"/>
  <c r="N485"/>
  <c r="P456"/>
  <c r="O456"/>
  <c r="N456"/>
  <c r="P430"/>
  <c r="O430"/>
  <c r="N430"/>
  <c r="P410"/>
  <c r="O410"/>
  <c r="N410"/>
  <c r="P395"/>
  <c r="O395"/>
  <c r="N395"/>
  <c r="P373"/>
  <c r="O373"/>
  <c r="N373"/>
  <c r="P363"/>
  <c r="O363"/>
  <c r="N363"/>
  <c r="P350"/>
  <c r="O350"/>
  <c r="N350"/>
  <c r="P345"/>
  <c r="O345"/>
  <c r="N345"/>
  <c r="P338"/>
  <c r="O338"/>
  <c r="N338"/>
  <c r="P2171"/>
  <c r="O2171"/>
  <c r="N2171"/>
  <c r="P2009"/>
  <c r="O2009"/>
  <c r="N2009"/>
  <c r="P1856"/>
  <c r="O1856"/>
  <c r="N1856"/>
  <c r="P1710"/>
  <c r="O1710"/>
  <c r="N1710"/>
  <c r="P1567"/>
  <c r="O1567"/>
  <c r="N1567"/>
  <c r="P1442"/>
  <c r="O1442"/>
  <c r="N1442"/>
  <c r="P1326"/>
  <c r="O1326"/>
  <c r="N1326"/>
  <c r="P1211"/>
  <c r="O1211"/>
  <c r="N1211"/>
  <c r="P1108"/>
  <c r="O1108"/>
  <c r="N1108"/>
  <c r="P1013"/>
  <c r="O1013"/>
  <c r="N1013"/>
  <c r="P926"/>
  <c r="O926"/>
  <c r="N926"/>
  <c r="P845"/>
  <c r="O845"/>
  <c r="N845"/>
  <c r="P767"/>
  <c r="O767"/>
  <c r="N767"/>
  <c r="P695"/>
  <c r="O695"/>
  <c r="N695"/>
  <c r="P644"/>
  <c r="O644"/>
  <c r="N644"/>
  <c r="P586"/>
  <c r="O586"/>
  <c r="N586"/>
  <c r="P536"/>
  <c r="O536"/>
  <c r="N536"/>
  <c r="P488"/>
  <c r="O488"/>
  <c r="N488"/>
  <c r="P447"/>
  <c r="O447"/>
  <c r="N447"/>
  <c r="P413"/>
  <c r="O413"/>
  <c r="N413"/>
  <c r="P385"/>
  <c r="O385"/>
  <c r="N385"/>
  <c r="P357"/>
  <c r="O357"/>
  <c r="N357"/>
  <c r="P328"/>
  <c r="O328"/>
  <c r="N328"/>
  <c r="P311"/>
  <c r="O311"/>
  <c r="N311"/>
  <c r="P292"/>
  <c r="O292"/>
  <c r="N292"/>
  <c r="P279"/>
  <c r="O279"/>
  <c r="N279"/>
  <c r="P269"/>
  <c r="O269"/>
  <c r="N269"/>
  <c r="P258"/>
  <c r="O258"/>
  <c r="N258"/>
  <c r="P252"/>
  <c r="O252"/>
  <c r="N252"/>
  <c r="P250"/>
  <c r="O250"/>
  <c r="N250"/>
  <c r="P2191"/>
  <c r="O2191"/>
  <c r="N2191"/>
  <c r="P2019"/>
  <c r="O2019"/>
  <c r="N2019"/>
  <c r="P1857"/>
  <c r="O1857"/>
  <c r="N1857"/>
  <c r="P1707"/>
  <c r="O1707"/>
  <c r="N1707"/>
  <c r="P1554"/>
  <c r="O1554"/>
  <c r="N1554"/>
  <c r="P1428"/>
  <c r="O1428"/>
  <c r="N1428"/>
  <c r="P1309"/>
  <c r="O1309"/>
  <c r="N1309"/>
  <c r="P1189"/>
  <c r="O1189"/>
  <c r="N1189"/>
  <c r="P1083"/>
  <c r="O1083"/>
  <c r="N1083"/>
  <c r="P981"/>
  <c r="O981"/>
  <c r="N981"/>
  <c r="P896"/>
  <c r="O896"/>
  <c r="N896"/>
  <c r="P810"/>
  <c r="O810"/>
  <c r="N810"/>
  <c r="P732"/>
  <c r="O732"/>
  <c r="N732"/>
  <c r="P661"/>
  <c r="O661"/>
  <c r="N661"/>
  <c r="P597"/>
  <c r="O597"/>
  <c r="N597"/>
  <c r="P543"/>
  <c r="O543"/>
  <c r="N543"/>
  <c r="P487"/>
  <c r="O487"/>
  <c r="N487"/>
  <c r="P438"/>
  <c r="O438"/>
  <c r="N438"/>
  <c r="P403"/>
  <c r="O403"/>
  <c r="N403"/>
  <c r="P369"/>
  <c r="O369"/>
  <c r="N369"/>
  <c r="P331"/>
  <c r="O331"/>
  <c r="N331"/>
  <c r="P303"/>
  <c r="O303"/>
  <c r="N303"/>
  <c r="P278"/>
  <c r="O278"/>
  <c r="N278"/>
  <c r="P256"/>
  <c r="O256"/>
  <c r="N256"/>
  <c r="P242"/>
  <c r="O242"/>
  <c r="N242"/>
  <c r="P224"/>
  <c r="O224"/>
  <c r="N224"/>
  <c r="P213"/>
  <c r="O213"/>
  <c r="N213"/>
  <c r="P205"/>
  <c r="O205"/>
  <c r="N205"/>
  <c r="P197"/>
  <c r="O197"/>
  <c r="N197"/>
  <c r="P189"/>
  <c r="O189"/>
  <c r="N189"/>
  <c r="P185"/>
  <c r="O185"/>
  <c r="N185"/>
  <c r="P2061"/>
  <c r="O2061"/>
  <c r="N2061"/>
  <c r="P1900"/>
  <c r="O1900"/>
  <c r="N1900"/>
  <c r="P1742"/>
  <c r="O1742"/>
  <c r="N1742"/>
  <c r="P1589"/>
  <c r="O1589"/>
  <c r="N1589"/>
  <c r="P1449"/>
  <c r="O1449"/>
  <c r="N1449"/>
  <c r="P1327"/>
  <c r="O1327"/>
  <c r="N1327"/>
  <c r="P1203"/>
  <c r="O1203"/>
  <c r="N1203"/>
  <c r="P1092"/>
  <c r="O1092"/>
  <c r="N1092"/>
  <c r="P986"/>
  <c r="O986"/>
  <c r="N986"/>
  <c r="P892"/>
  <c r="O892"/>
  <c r="N892"/>
  <c r="P802"/>
  <c r="O802"/>
  <c r="N802"/>
  <c r="P721"/>
  <c r="O721"/>
  <c r="N721"/>
  <c r="P650"/>
  <c r="O650"/>
  <c r="N650"/>
  <c r="P585"/>
  <c r="O585"/>
  <c r="N585"/>
  <c r="P524"/>
  <c r="O524"/>
  <c r="N524"/>
  <c r="P466"/>
  <c r="O466"/>
  <c r="N466"/>
  <c r="P422"/>
  <c r="O422"/>
  <c r="N422"/>
  <c r="P380"/>
  <c r="O380"/>
  <c r="N380"/>
  <c r="P336"/>
  <c r="O336"/>
  <c r="N336"/>
  <c r="P305"/>
  <c r="O305"/>
  <c r="N305"/>
  <c r="P274"/>
  <c r="O274"/>
  <c r="N274"/>
  <c r="P249"/>
  <c r="O249"/>
  <c r="N249"/>
  <c r="P228"/>
  <c r="O228"/>
  <c r="N228"/>
  <c r="P211"/>
  <c r="O211"/>
  <c r="N211"/>
  <c r="P191"/>
  <c r="O191"/>
  <c r="N191"/>
  <c r="P179"/>
  <c r="O179"/>
  <c r="N179"/>
  <c r="P167"/>
  <c r="O167"/>
  <c r="N167"/>
  <c r="P161"/>
  <c r="O161"/>
  <c r="N161"/>
  <c r="P153"/>
  <c r="O153"/>
  <c r="N153"/>
  <c r="P148"/>
  <c r="O148"/>
  <c r="N148"/>
  <c r="P145"/>
  <c r="O145"/>
  <c r="N145"/>
  <c r="P2156"/>
  <c r="O2156"/>
  <c r="N2156"/>
  <c r="P1986"/>
  <c r="O1986"/>
  <c r="N1986"/>
  <c r="P1816"/>
  <c r="O1816"/>
  <c r="N1816"/>
  <c r="P1664"/>
  <c r="O1664"/>
  <c r="N1664"/>
  <c r="P1504"/>
  <c r="O1504"/>
  <c r="N1504"/>
  <c r="P1377"/>
  <c r="O1377"/>
  <c r="N1377"/>
  <c r="P1245"/>
  <c r="O1245"/>
  <c r="N1245"/>
  <c r="P1133"/>
  <c r="O1133"/>
  <c r="N1133"/>
  <c r="P1023"/>
  <c r="O1023"/>
  <c r="N1023"/>
  <c r="P924"/>
  <c r="O924"/>
  <c r="N924"/>
  <c r="P834"/>
  <c r="O834"/>
  <c r="N834"/>
  <c r="P743"/>
  <c r="O743"/>
  <c r="N743"/>
  <c r="P669"/>
  <c r="O669"/>
  <c r="N669"/>
  <c r="P592"/>
  <c r="O592"/>
  <c r="N592"/>
  <c r="P530"/>
  <c r="O530"/>
  <c r="N530"/>
  <c r="P470"/>
  <c r="O470"/>
  <c r="N470"/>
  <c r="P421"/>
  <c r="O421"/>
  <c r="N421"/>
  <c r="P377"/>
  <c r="O377"/>
  <c r="N377"/>
  <c r="P332"/>
  <c r="O332"/>
  <c r="N332"/>
  <c r="P298"/>
  <c r="O298"/>
  <c r="N298"/>
  <c r="P264"/>
  <c r="O264"/>
  <c r="N264"/>
  <c r="P238"/>
  <c r="O238"/>
  <c r="N238"/>
  <c r="P214"/>
  <c r="O214"/>
  <c r="N214"/>
  <c r="P193"/>
  <c r="O193"/>
  <c r="N193"/>
  <c r="P175"/>
  <c r="O175"/>
  <c r="N175"/>
  <c r="P162"/>
  <c r="O162"/>
  <c r="N162"/>
  <c r="P150"/>
  <c r="O150"/>
  <c r="N150"/>
  <c r="P140"/>
  <c r="O140"/>
  <c r="N140"/>
  <c r="P133"/>
  <c r="O133"/>
  <c r="N133"/>
  <c r="P128"/>
  <c r="O128"/>
  <c r="N128"/>
  <c r="P123"/>
  <c r="O123"/>
  <c r="N123"/>
  <c r="P121"/>
  <c r="O121"/>
  <c r="N121"/>
  <c r="P2108"/>
  <c r="O2108"/>
  <c r="N2108"/>
  <c r="P1932"/>
  <c r="O1932"/>
  <c r="N1932"/>
  <c r="P1767"/>
  <c r="O1767"/>
  <c r="N1767"/>
  <c r="P1610"/>
  <c r="O1610"/>
  <c r="N1610"/>
  <c r="P1460"/>
  <c r="O1460"/>
  <c r="N1460"/>
  <c r="P1335"/>
  <c r="O1335"/>
  <c r="N1335"/>
  <c r="P1205"/>
  <c r="O1205"/>
  <c r="N1205"/>
  <c r="P1088"/>
  <c r="O1088"/>
  <c r="N1088"/>
  <c r="P977"/>
  <c r="O977"/>
  <c r="N977"/>
  <c r="P881"/>
  <c r="O881"/>
  <c r="N881"/>
  <c r="P788"/>
  <c r="O788"/>
  <c r="N788"/>
  <c r="P703"/>
  <c r="O703"/>
  <c r="N703"/>
  <c r="P632"/>
  <c r="O632"/>
  <c r="N632"/>
  <c r="P562"/>
  <c r="O562"/>
  <c r="N562"/>
  <c r="P499"/>
  <c r="O499"/>
  <c r="N499"/>
  <c r="P437"/>
  <c r="O437"/>
  <c r="N437"/>
  <c r="P396"/>
  <c r="O396"/>
  <c r="N396"/>
  <c r="P346"/>
  <c r="O346"/>
  <c r="N346"/>
  <c r="P307"/>
  <c r="O307"/>
  <c r="N307"/>
  <c r="P272"/>
  <c r="O272"/>
  <c r="N272"/>
  <c r="P245"/>
  <c r="O245"/>
  <c r="N245"/>
  <c r="P217"/>
  <c r="O217"/>
  <c r="N217"/>
  <c r="P194"/>
  <c r="O194"/>
  <c r="N194"/>
  <c r="P172"/>
  <c r="O172"/>
  <c r="N172"/>
  <c r="P158"/>
  <c r="O158"/>
  <c r="N158"/>
  <c r="P144"/>
  <c r="O144"/>
  <c r="N144"/>
  <c r="P134"/>
  <c r="O134"/>
  <c r="N134"/>
  <c r="P124"/>
  <c r="O124"/>
  <c r="N124"/>
  <c r="P119"/>
  <c r="O119"/>
  <c r="N119"/>
  <c r="P112"/>
  <c r="O112"/>
  <c r="N112"/>
  <c r="P108"/>
  <c r="O108"/>
  <c r="N108"/>
  <c r="P106"/>
  <c r="O106"/>
  <c r="N106"/>
  <c r="P2154"/>
  <c r="O2154"/>
  <c r="N2154"/>
  <c r="P2120"/>
  <c r="O2120"/>
  <c r="N2120"/>
  <c r="P2078"/>
  <c r="O2078"/>
  <c r="N2078"/>
  <c r="P2058"/>
  <c r="O2058"/>
  <c r="N2058"/>
  <c r="P2042"/>
  <c r="O2042"/>
  <c r="N2042"/>
  <c r="P2029"/>
  <c r="O2029"/>
  <c r="N2029"/>
  <c r="P2015"/>
  <c r="O2015"/>
  <c r="N2015"/>
  <c r="P2132"/>
  <c r="O2132"/>
  <c r="N2132"/>
  <c r="P2050"/>
  <c r="O2050"/>
  <c r="N2050"/>
  <c r="P1987"/>
  <c r="O1987"/>
  <c r="N1987"/>
  <c r="P1921"/>
  <c r="O1921"/>
  <c r="N1921"/>
  <c r="P1864"/>
  <c r="O1864"/>
  <c r="N1864"/>
  <c r="P1803"/>
  <c r="O1803"/>
  <c r="N1803"/>
  <c r="P1766"/>
  <c r="O1766"/>
  <c r="N1766"/>
  <c r="P1725"/>
  <c r="O1725"/>
  <c r="N1725"/>
  <c r="P1691"/>
  <c r="O1691"/>
  <c r="N1691"/>
  <c r="P1666"/>
  <c r="O1666"/>
  <c r="N1666"/>
  <c r="P1642"/>
  <c r="O1642"/>
  <c r="N1642"/>
  <c r="P1624"/>
  <c r="O1624"/>
  <c r="N1624"/>
  <c r="P1608"/>
  <c r="O1608"/>
  <c r="N1608"/>
  <c r="P1601"/>
  <c r="O1601"/>
  <c r="N1601"/>
  <c r="P2185"/>
  <c r="O2185"/>
  <c r="N2185"/>
  <c r="P2077"/>
  <c r="O2077"/>
  <c r="N2077"/>
  <c r="P1993"/>
  <c r="O1993"/>
  <c r="N1993"/>
  <c r="P1896"/>
  <c r="O1896"/>
  <c r="N1896"/>
  <c r="P1806"/>
  <c r="O1806"/>
  <c r="N1806"/>
  <c r="P1737"/>
  <c r="O1737"/>
  <c r="N1737"/>
  <c r="P1670"/>
  <c r="O1670"/>
  <c r="N1670"/>
  <c r="P1599"/>
  <c r="O1599"/>
  <c r="N1599"/>
  <c r="P1536"/>
  <c r="O1536"/>
  <c r="N1536"/>
  <c r="P1478"/>
  <c r="O1478"/>
  <c r="N1478"/>
  <c r="P1440"/>
  <c r="O1440"/>
  <c r="N1440"/>
  <c r="P1399"/>
  <c r="O1399"/>
  <c r="N1399"/>
  <c r="P1364"/>
  <c r="O1364"/>
  <c r="N1364"/>
  <c r="P1333"/>
  <c r="O1333"/>
  <c r="N1333"/>
  <c r="P1307"/>
  <c r="O1307"/>
  <c r="N1307"/>
  <c r="P1286"/>
  <c r="O1286"/>
  <c r="N1286"/>
  <c r="P1270"/>
  <c r="O1270"/>
  <c r="N1270"/>
  <c r="P1253"/>
  <c r="O1253"/>
  <c r="N1253"/>
  <c r="P1241"/>
  <c r="O1241"/>
  <c r="N1241"/>
  <c r="P2161"/>
  <c r="O2161"/>
  <c r="N2161"/>
  <c r="P2046"/>
  <c r="O2046"/>
  <c r="N2046"/>
  <c r="P1933"/>
  <c r="O1933"/>
  <c r="N1933"/>
  <c r="P1828"/>
  <c r="O1828"/>
  <c r="N1828"/>
  <c r="P1730"/>
  <c r="O1730"/>
  <c r="N1730"/>
  <c r="P1638"/>
  <c r="O1638"/>
  <c r="N1638"/>
  <c r="P1541"/>
  <c r="O1541"/>
  <c r="N1541"/>
  <c r="P1467"/>
  <c r="O1467"/>
  <c r="N1467"/>
  <c r="P1404"/>
  <c r="O1404"/>
  <c r="N1404"/>
  <c r="P1338"/>
  <c r="O1338"/>
  <c r="N1338"/>
  <c r="P1280"/>
  <c r="O1280"/>
  <c r="N1280"/>
  <c r="P1221"/>
  <c r="O1221"/>
  <c r="N1221"/>
  <c r="P1166"/>
  <c r="O1166"/>
  <c r="N1166"/>
  <c r="P1129"/>
  <c r="O1129"/>
  <c r="N1129"/>
  <c r="P1091"/>
  <c r="O1091"/>
  <c r="N1091"/>
  <c r="P1051"/>
  <c r="O1051"/>
  <c r="N1051"/>
  <c r="P1027"/>
  <c r="O1027"/>
  <c r="N1027"/>
  <c r="P1001"/>
  <c r="O1001"/>
  <c r="N1001"/>
  <c r="P982"/>
  <c r="O982"/>
  <c r="N982"/>
  <c r="P967"/>
  <c r="O967"/>
  <c r="N967"/>
  <c r="P957"/>
  <c r="O957"/>
  <c r="N957"/>
  <c r="P949"/>
  <c r="O949"/>
  <c r="N949"/>
  <c r="P2091"/>
  <c r="O2091"/>
  <c r="N2091"/>
  <c r="P1963"/>
  <c r="O1963"/>
  <c r="N1963"/>
  <c r="P1841"/>
  <c r="O1841"/>
  <c r="N1841"/>
  <c r="P1723"/>
  <c r="O1723"/>
  <c r="N1723"/>
  <c r="P1616"/>
  <c r="O1616"/>
  <c r="N1616"/>
  <c r="P1513"/>
  <c r="O1513"/>
  <c r="N1513"/>
  <c r="P1421"/>
  <c r="O1421"/>
  <c r="N1421"/>
  <c r="P1341"/>
  <c r="O1341"/>
  <c r="N1341"/>
  <c r="P1262"/>
  <c r="O1262"/>
  <c r="N1262"/>
  <c r="P1183"/>
  <c r="O1183"/>
  <c r="N1183"/>
  <c r="P1121"/>
  <c r="O1121"/>
  <c r="N1121"/>
  <c r="P1054"/>
  <c r="O1054"/>
  <c r="N1054"/>
  <c r="P1002"/>
  <c r="O1002"/>
  <c r="N1002"/>
  <c r="P953"/>
  <c r="O953"/>
  <c r="N953"/>
  <c r="P914"/>
  <c r="O914"/>
  <c r="N914"/>
  <c r="P871"/>
  <c r="O871"/>
  <c r="N871"/>
  <c r="P839"/>
  <c r="O839"/>
  <c r="N839"/>
  <c r="P804"/>
  <c r="O804"/>
  <c r="N804"/>
  <c r="P781"/>
  <c r="O781"/>
  <c r="N781"/>
  <c r="P756"/>
  <c r="O756"/>
  <c r="N756"/>
  <c r="P742"/>
  <c r="O742"/>
  <c r="N742"/>
  <c r="P725"/>
  <c r="O725"/>
  <c r="N725"/>
  <c r="P715"/>
  <c r="O715"/>
  <c r="N715"/>
  <c r="P709"/>
  <c r="O709"/>
  <c r="N709"/>
  <c r="P2071"/>
  <c r="O2071"/>
  <c r="N2071"/>
  <c r="P1937"/>
  <c r="O1937"/>
  <c r="N1937"/>
  <c r="P1796"/>
  <c r="O1796"/>
  <c r="N1796"/>
  <c r="P1684"/>
  <c r="O1684"/>
  <c r="N1684"/>
  <c r="P1550"/>
  <c r="O1550"/>
  <c r="N1550"/>
  <c r="P1447"/>
  <c r="O1447"/>
  <c r="N1447"/>
  <c r="P1349"/>
  <c r="O1349"/>
  <c r="N1349"/>
  <c r="P1257"/>
  <c r="O1257"/>
  <c r="N1257"/>
  <c r="P1164"/>
  <c r="O1164"/>
  <c r="N1164"/>
  <c r="P1094"/>
  <c r="O1094"/>
  <c r="N1094"/>
  <c r="P1019"/>
  <c r="O1019"/>
  <c r="N1019"/>
  <c r="P946"/>
  <c r="O946"/>
  <c r="N946"/>
  <c r="P890"/>
  <c r="O890"/>
  <c r="N890"/>
  <c r="P837"/>
  <c r="O837"/>
  <c r="N837"/>
  <c r="P785"/>
  <c r="O785"/>
  <c r="N785"/>
  <c r="P738"/>
  <c r="O738"/>
  <c r="N738"/>
  <c r="P693"/>
  <c r="O693"/>
  <c r="N693"/>
  <c r="P664"/>
  <c r="O664"/>
  <c r="N664"/>
  <c r="P633"/>
  <c r="O633"/>
  <c r="N633"/>
  <c r="P607"/>
  <c r="O607"/>
  <c r="N607"/>
  <c r="P583"/>
  <c r="O583"/>
  <c r="N583"/>
  <c r="P566"/>
  <c r="O566"/>
  <c r="N566"/>
  <c r="P553"/>
  <c r="O553"/>
  <c r="N553"/>
  <c r="P537"/>
  <c r="O537"/>
  <c r="N537"/>
  <c r="P529"/>
  <c r="O529"/>
  <c r="N529"/>
  <c r="P523"/>
  <c r="O523"/>
  <c r="N523"/>
  <c r="P2121"/>
  <c r="O2121"/>
  <c r="N2121"/>
  <c r="P1965"/>
  <c r="O1965"/>
  <c r="N1965"/>
  <c r="P1820"/>
  <c r="O1820"/>
  <c r="N1820"/>
  <c r="P1688"/>
  <c r="O1688"/>
  <c r="N1688"/>
  <c r="P1547"/>
  <c r="O1547"/>
  <c r="N1547"/>
  <c r="P1435"/>
  <c r="O1435"/>
  <c r="N1435"/>
  <c r="P1331"/>
  <c r="O1331"/>
  <c r="N1331"/>
  <c r="P1223"/>
  <c r="O1223"/>
  <c r="N1223"/>
  <c r="P1132"/>
  <c r="O1132"/>
  <c r="N1132"/>
  <c r="P1039"/>
  <c r="O1039"/>
  <c r="N1039"/>
  <c r="P960"/>
  <c r="O960"/>
  <c r="N960"/>
  <c r="P889"/>
  <c r="O889"/>
  <c r="N889"/>
  <c r="P828"/>
  <c r="O828"/>
  <c r="N828"/>
  <c r="P758"/>
  <c r="O758"/>
  <c r="N758"/>
  <c r="P698"/>
  <c r="O698"/>
  <c r="N698"/>
  <c r="P652"/>
  <c r="O652"/>
  <c r="N652"/>
  <c r="P610"/>
  <c r="O610"/>
  <c r="N610"/>
  <c r="P571"/>
  <c r="O571"/>
  <c r="N571"/>
  <c r="P533"/>
  <c r="O533"/>
  <c r="N533"/>
  <c r="P502"/>
  <c r="O502"/>
  <c r="N502"/>
  <c r="P469"/>
  <c r="O469"/>
  <c r="N469"/>
  <c r="P446"/>
  <c r="O446"/>
  <c r="N446"/>
  <c r="P428"/>
  <c r="O428"/>
  <c r="N428"/>
  <c r="P412"/>
  <c r="O412"/>
  <c r="N412"/>
  <c r="P400"/>
  <c r="O400"/>
  <c r="N400"/>
  <c r="P393"/>
  <c r="O393"/>
  <c r="N393"/>
  <c r="P383"/>
  <c r="O383"/>
  <c r="N383"/>
  <c r="P378"/>
  <c r="O378"/>
  <c r="N378"/>
  <c r="P2048"/>
  <c r="O2048"/>
  <c r="N2048"/>
  <c r="P1888"/>
  <c r="O1888"/>
  <c r="N1888"/>
  <c r="P1744"/>
  <c r="O1744"/>
  <c r="N1744"/>
  <c r="P1606"/>
  <c r="O1606"/>
  <c r="N1606"/>
  <c r="P1470"/>
  <c r="O1470"/>
  <c r="N1470"/>
  <c r="P1354"/>
  <c r="O1354"/>
  <c r="N1354"/>
  <c r="P1236"/>
  <c r="O1236"/>
  <c r="N1236"/>
  <c r="P1138"/>
  <c r="O1138"/>
  <c r="N1138"/>
  <c r="P1038"/>
  <c r="O1038"/>
  <c r="N1038"/>
  <c r="P951"/>
  <c r="O951"/>
  <c r="N951"/>
  <c r="P870"/>
  <c r="O870"/>
  <c r="N870"/>
  <c r="P793"/>
  <c r="O793"/>
  <c r="N793"/>
  <c r="P724"/>
  <c r="O724"/>
  <c r="N724"/>
  <c r="P668"/>
  <c r="O668"/>
  <c r="N668"/>
  <c r="P609"/>
  <c r="O609"/>
  <c r="N609"/>
  <c r="P560"/>
  <c r="O560"/>
  <c r="N560"/>
  <c r="P515"/>
  <c r="O515"/>
  <c r="N515"/>
  <c r="P467"/>
  <c r="O467"/>
  <c r="N467"/>
  <c r="P432"/>
  <c r="O432"/>
  <c r="N432"/>
  <c r="P404"/>
  <c r="O404"/>
  <c r="N404"/>
  <c r="P376"/>
  <c r="O376"/>
  <c r="N376"/>
  <c r="P349"/>
  <c r="O349"/>
  <c r="N349"/>
  <c r="P326"/>
  <c r="O326"/>
  <c r="N326"/>
  <c r="P312"/>
  <c r="O312"/>
  <c r="N312"/>
  <c r="P297"/>
  <c r="O297"/>
  <c r="N297"/>
  <c r="P287"/>
  <c r="O287"/>
  <c r="N287"/>
  <c r="P275"/>
  <c r="O275"/>
  <c r="N275"/>
  <c r="P270"/>
  <c r="O270"/>
  <c r="N270"/>
  <c r="P267"/>
  <c r="O267"/>
  <c r="N267"/>
  <c r="P2192"/>
  <c r="O2192"/>
  <c r="N2192"/>
  <c r="P2022"/>
  <c r="O2022"/>
  <c r="N2022"/>
  <c r="P1862"/>
  <c r="O1862"/>
  <c r="N1862"/>
  <c r="P1709"/>
  <c r="O1709"/>
  <c r="N1709"/>
  <c r="P1556"/>
  <c r="O1556"/>
  <c r="N1556"/>
  <c r="P1429"/>
  <c r="O1429"/>
  <c r="N1429"/>
  <c r="P1312"/>
  <c r="O1312"/>
  <c r="N1312"/>
  <c r="P1190"/>
  <c r="O1190"/>
  <c r="N1190"/>
  <c r="P1084"/>
  <c r="O1084"/>
  <c r="N1084"/>
  <c r="P984"/>
  <c r="O984"/>
  <c r="N984"/>
  <c r="P898"/>
  <c r="O898"/>
  <c r="N898"/>
  <c r="P812"/>
  <c r="O812"/>
  <c r="N812"/>
  <c r="P733"/>
  <c r="O733"/>
  <c r="N733"/>
  <c r="P663"/>
  <c r="O663"/>
  <c r="N663"/>
  <c r="P598"/>
  <c r="O598"/>
  <c r="N598"/>
  <c r="P545"/>
  <c r="O545"/>
  <c r="N545"/>
  <c r="P489"/>
  <c r="O489"/>
  <c r="N489"/>
  <c r="P439"/>
  <c r="O439"/>
  <c r="N439"/>
  <c r="P406"/>
  <c r="O406"/>
  <c r="N406"/>
  <c r="P370"/>
  <c r="O370"/>
  <c r="N370"/>
  <c r="P333"/>
  <c r="O333"/>
  <c r="N333"/>
  <c r="P306"/>
  <c r="O306"/>
  <c r="N306"/>
  <c r="P280"/>
  <c r="O280"/>
  <c r="N280"/>
  <c r="P257"/>
  <c r="O257"/>
  <c r="N257"/>
  <c r="P243"/>
  <c r="O243"/>
  <c r="N243"/>
  <c r="P226"/>
  <c r="O226"/>
  <c r="N226"/>
  <c r="P216"/>
  <c r="O216"/>
  <c r="N216"/>
  <c r="P207"/>
  <c r="O207"/>
  <c r="N207"/>
  <c r="P199"/>
  <c r="O199"/>
  <c r="N199"/>
  <c r="P190"/>
  <c r="O190"/>
  <c r="N190"/>
  <c r="P186"/>
  <c r="O186"/>
  <c r="N186"/>
  <c r="P2036"/>
  <c r="O2036"/>
  <c r="N2036"/>
  <c r="P1869"/>
  <c r="O1869"/>
  <c r="N1869"/>
  <c r="P1713"/>
  <c r="O1713"/>
  <c r="N1713"/>
  <c r="P1553"/>
  <c r="O1553"/>
  <c r="N1553"/>
  <c r="P1420"/>
  <c r="O1420"/>
  <c r="N1420"/>
  <c r="P1300"/>
  <c r="O1300"/>
  <c r="N1300"/>
  <c r="P1171"/>
  <c r="O1171"/>
  <c r="N1171"/>
  <c r="P1059"/>
  <c r="O1059"/>
  <c r="N1059"/>
  <c r="P959"/>
  <c r="O959"/>
  <c r="N959"/>
  <c r="P866"/>
  <c r="O866"/>
  <c r="N866"/>
  <c r="P780"/>
  <c r="O780"/>
  <c r="N780"/>
  <c r="P694"/>
  <c r="O694"/>
  <c r="N694"/>
  <c r="P627"/>
  <c r="O627"/>
  <c r="N627"/>
  <c r="P564"/>
  <c r="O564"/>
  <c r="N564"/>
  <c r="P505"/>
  <c r="O505"/>
  <c r="N505"/>
  <c r="P449"/>
  <c r="O449"/>
  <c r="N449"/>
  <c r="P405"/>
  <c r="O405"/>
  <c r="N405"/>
  <c r="P362"/>
  <c r="O362"/>
  <c r="N362"/>
  <c r="P321"/>
  <c r="O321"/>
  <c r="N321"/>
  <c r="P291"/>
  <c r="O291"/>
  <c r="N291"/>
  <c r="P260"/>
  <c r="O260"/>
  <c r="N260"/>
  <c r="P235"/>
  <c r="O235"/>
  <c r="N235"/>
  <c r="P215"/>
  <c r="O215"/>
  <c r="N215"/>
  <c r="P196"/>
  <c r="O196"/>
  <c r="N196"/>
  <c r="P181"/>
  <c r="O181"/>
  <c r="N181"/>
  <c r="P166"/>
  <c r="O166"/>
  <c r="N166"/>
  <c r="P156"/>
  <c r="O156"/>
  <c r="N156"/>
  <c r="P149"/>
  <c r="O149"/>
  <c r="N149"/>
  <c r="P143"/>
  <c r="O143"/>
  <c r="N143"/>
  <c r="P137"/>
  <c r="O137"/>
  <c r="N137"/>
  <c r="P135"/>
  <c r="O135"/>
  <c r="N135"/>
  <c r="P2086"/>
  <c r="O2086"/>
  <c r="N2086"/>
  <c r="P1916"/>
  <c r="O1916"/>
  <c r="N1916"/>
  <c r="P1753"/>
  <c r="O1753"/>
  <c r="N1753"/>
  <c r="P1595"/>
  <c r="O1595"/>
  <c r="N1595"/>
  <c r="P1448"/>
  <c r="O1448"/>
  <c r="N1448"/>
  <c r="P1320"/>
  <c r="O1320"/>
  <c r="N1320"/>
  <c r="P1192"/>
  <c r="O1192"/>
  <c r="N1192"/>
  <c r="P1075"/>
  <c r="O1075"/>
  <c r="N1075"/>
  <c r="P965"/>
  <c r="O965"/>
  <c r="N965"/>
  <c r="P868"/>
  <c r="O868"/>
  <c r="N868"/>
  <c r="P778"/>
  <c r="O778"/>
  <c r="N778"/>
  <c r="P691"/>
  <c r="O691"/>
  <c r="N691"/>
  <c r="P617"/>
  <c r="O617"/>
  <c r="N617"/>
  <c r="P558"/>
  <c r="O558"/>
  <c r="N558"/>
  <c r="P486"/>
  <c r="O486"/>
  <c r="N486"/>
  <c r="P431"/>
  <c r="O431"/>
  <c r="N431"/>
  <c r="P388"/>
  <c r="O388"/>
  <c r="N388"/>
  <c r="P340"/>
  <c r="O340"/>
  <c r="N340"/>
  <c r="P300"/>
  <c r="O300"/>
  <c r="N300"/>
  <c r="P265"/>
  <c r="O265"/>
  <c r="N265"/>
  <c r="P237"/>
  <c r="O237"/>
  <c r="N237"/>
  <c r="P212"/>
  <c r="O212"/>
  <c r="N212"/>
  <c r="P184"/>
  <c r="O184"/>
  <c r="N184"/>
  <c r="P168"/>
  <c r="O168"/>
  <c r="N168"/>
  <c r="P152"/>
  <c r="O152"/>
  <c r="N152"/>
  <c r="P139"/>
  <c r="O139"/>
  <c r="N139"/>
  <c r="P131"/>
  <c r="O131"/>
  <c r="N131"/>
  <c r="P120"/>
  <c r="O120"/>
  <c r="N120"/>
  <c r="P114"/>
  <c r="O114"/>
  <c r="N114"/>
  <c r="P107"/>
  <c r="O107"/>
  <c r="N107"/>
  <c r="P104"/>
  <c r="O104"/>
  <c r="N104"/>
  <c r="P102"/>
  <c r="O102"/>
  <c r="N102"/>
  <c r="P2006"/>
  <c r="O2006"/>
  <c r="N2006"/>
  <c r="P1832"/>
  <c r="O1832"/>
  <c r="N1832"/>
  <c r="P1677"/>
  <c r="O1677"/>
  <c r="N1677"/>
  <c r="P1514"/>
  <c r="O1514"/>
  <c r="N1514"/>
  <c r="P1374"/>
  <c r="O1374"/>
  <c r="N1374"/>
  <c r="P1237"/>
  <c r="O1237"/>
  <c r="N1237"/>
  <c r="P1122"/>
  <c r="O1122"/>
  <c r="N1122"/>
  <c r="P1006"/>
  <c r="O1006"/>
  <c r="N1006"/>
  <c r="P907"/>
  <c r="O907"/>
  <c r="N907"/>
  <c r="P805"/>
  <c r="O805"/>
  <c r="N805"/>
  <c r="P716"/>
  <c r="O716"/>
  <c r="N716"/>
  <c r="P641"/>
  <c r="O641"/>
  <c r="N641"/>
  <c r="P568"/>
  <c r="O568"/>
  <c r="N568"/>
  <c r="P501"/>
  <c r="O501"/>
  <c r="N501"/>
  <c r="P436"/>
  <c r="O436"/>
  <c r="N436"/>
  <c r="P389"/>
  <c r="O389"/>
  <c r="N389"/>
  <c r="P339"/>
  <c r="O339"/>
  <c r="N339"/>
  <c r="P299"/>
  <c r="O299"/>
  <c r="N299"/>
  <c r="P261"/>
  <c r="O261"/>
  <c r="N261"/>
  <c r="P230"/>
  <c r="O230"/>
  <c r="N230"/>
  <c r="P204"/>
  <c r="O204"/>
  <c r="N204"/>
  <c r="P176"/>
  <c r="O176"/>
  <c r="N176"/>
  <c r="P157"/>
  <c r="O157"/>
  <c r="N157"/>
  <c r="P141"/>
  <c r="O141"/>
  <c r="N141"/>
  <c r="P127"/>
  <c r="O127"/>
  <c r="N127"/>
  <c r="P117"/>
  <c r="O117"/>
  <c r="N117"/>
  <c r="P105"/>
  <c r="O105"/>
  <c r="N105"/>
  <c r="P98"/>
  <c r="O98"/>
  <c r="N98"/>
  <c r="P95"/>
  <c r="O95"/>
  <c r="N95"/>
  <c r="P91"/>
  <c r="O91"/>
  <c r="N91"/>
  <c r="P88"/>
  <c r="O88"/>
  <c r="N88"/>
  <c r="P85"/>
  <c r="O85"/>
  <c r="N85"/>
  <c r="P2139"/>
  <c r="O2139"/>
  <c r="N2139"/>
  <c r="P1949"/>
  <c r="O1949"/>
  <c r="N1949"/>
  <c r="P1783"/>
  <c r="O1783"/>
  <c r="N1783"/>
  <c r="P1621"/>
  <c r="O1621"/>
  <c r="N1621"/>
  <c r="P1464"/>
  <c r="O1464"/>
  <c r="N1464"/>
  <c r="P1334"/>
  <c r="O1334"/>
  <c r="N1334"/>
  <c r="P1198"/>
  <c r="O1198"/>
  <c r="N1198"/>
  <c r="P1079"/>
  <c r="O1079"/>
  <c r="N1079"/>
  <c r="P962"/>
  <c r="O962"/>
  <c r="N962"/>
  <c r="P862"/>
  <c r="O862"/>
  <c r="N862"/>
  <c r="P766"/>
  <c r="O766"/>
  <c r="N766"/>
  <c r="P684"/>
  <c r="O684"/>
  <c r="N684"/>
  <c r="P604"/>
  <c r="O604"/>
  <c r="N604"/>
  <c r="P534"/>
  <c r="O534"/>
  <c r="N534"/>
  <c r="P465"/>
  <c r="O465"/>
  <c r="N465"/>
  <c r="P411"/>
  <c r="O411"/>
  <c r="N411"/>
  <c r="P361"/>
  <c r="O361"/>
  <c r="N361"/>
  <c r="P316"/>
  <c r="O316"/>
  <c r="N316"/>
  <c r="P273"/>
  <c r="O273"/>
  <c r="N273"/>
  <c r="P239"/>
  <c r="O239"/>
  <c r="N239"/>
  <c r="P209"/>
  <c r="O209"/>
  <c r="N209"/>
  <c r="P182"/>
  <c r="O182"/>
  <c r="N182"/>
  <c r="P160"/>
  <c r="O160"/>
  <c r="N160"/>
  <c r="P142"/>
  <c r="O142"/>
  <c r="N142"/>
  <c r="P126"/>
  <c r="O126"/>
  <c r="N126"/>
  <c r="P110"/>
  <c r="O110"/>
  <c r="N110"/>
  <c r="P100"/>
  <c r="O100"/>
  <c r="N100"/>
  <c r="P96"/>
  <c r="O96"/>
  <c r="N96"/>
  <c r="P89"/>
  <c r="O89"/>
  <c r="N89"/>
  <c r="P83"/>
  <c r="O83"/>
  <c r="N83"/>
  <c r="P80"/>
  <c r="O80"/>
  <c r="N80"/>
  <c r="P79"/>
  <c r="O79"/>
  <c r="N79"/>
  <c r="P76"/>
  <c r="O76"/>
  <c r="N76"/>
  <c r="P2152"/>
  <c r="O2152"/>
  <c r="N2152"/>
  <c r="P2103"/>
  <c r="O2103"/>
  <c r="N2103"/>
  <c r="P2057"/>
  <c r="O2057"/>
  <c r="N2057"/>
  <c r="P2023"/>
  <c r="O2023"/>
  <c r="N2023"/>
  <c r="P1996"/>
  <c r="O1996"/>
  <c r="N1996"/>
  <c r="P1973"/>
  <c r="O1973"/>
  <c r="N1973"/>
  <c r="P1944"/>
  <c r="O1944"/>
  <c r="N1944"/>
  <c r="P1938"/>
  <c r="O1938"/>
  <c r="N1938"/>
  <c r="P1927"/>
  <c r="O1927"/>
  <c r="N1927"/>
  <c r="P2200"/>
  <c r="O2200"/>
  <c r="N2200"/>
  <c r="P2117"/>
  <c r="O2117"/>
  <c r="N2117"/>
  <c r="P2034"/>
  <c r="O2034"/>
  <c r="N2034"/>
  <c r="P1959"/>
  <c r="O1959"/>
  <c r="N1959"/>
  <c r="P1887"/>
  <c r="O1887"/>
  <c r="N1887"/>
  <c r="P1830"/>
  <c r="O1830"/>
  <c r="N1830"/>
  <c r="P1776"/>
  <c r="O1776"/>
  <c r="N1776"/>
  <c r="P1722"/>
  <c r="O1722"/>
  <c r="N1722"/>
  <c r="P1685"/>
  <c r="O1685"/>
  <c r="N1685"/>
  <c r="P1641"/>
  <c r="O1641"/>
  <c r="N1641"/>
  <c r="P1605"/>
  <c r="O1605"/>
  <c r="N1605"/>
  <c r="P1572"/>
  <c r="O1572"/>
  <c r="N1572"/>
  <c r="P1544"/>
  <c r="O1544"/>
  <c r="N1544"/>
  <c r="P1532"/>
  <c r="O1532"/>
  <c r="N1532"/>
  <c r="P1519"/>
  <c r="O1519"/>
  <c r="N1519"/>
  <c r="P1509"/>
  <c r="O1509"/>
  <c r="N1509"/>
  <c r="P2096"/>
  <c r="O2096"/>
  <c r="N2096"/>
  <c r="P1995"/>
  <c r="O1995"/>
  <c r="N1995"/>
  <c r="P1894"/>
  <c r="O1894"/>
  <c r="N1894"/>
  <c r="P1799"/>
  <c r="O1799"/>
  <c r="N1799"/>
  <c r="P1724"/>
  <c r="O1724"/>
  <c r="N1724"/>
  <c r="P1654"/>
  <c r="O1654"/>
  <c r="N1654"/>
  <c r="P1573"/>
  <c r="O1573"/>
  <c r="N1573"/>
  <c r="P1505"/>
  <c r="O1505"/>
  <c r="N1505"/>
  <c r="P1453"/>
  <c r="O1453"/>
  <c r="N1453"/>
  <c r="P1406"/>
  <c r="O1406"/>
  <c r="N1406"/>
  <c r="P1358"/>
  <c r="O1358"/>
  <c r="N1358"/>
  <c r="P1319"/>
  <c r="O1319"/>
  <c r="N1319"/>
  <c r="P1284"/>
  <c r="O1284"/>
  <c r="N1284"/>
  <c r="P1246"/>
  <c r="O1246"/>
  <c r="N1246"/>
  <c r="P1222"/>
  <c r="O1222"/>
  <c r="N1222"/>
  <c r="P1204"/>
  <c r="O1204"/>
  <c r="N1204"/>
  <c r="P1184"/>
  <c r="O1184"/>
  <c r="N1184"/>
  <c r="P1172"/>
  <c r="O1172"/>
  <c r="N1172"/>
  <c r="P1161"/>
  <c r="O1161"/>
  <c r="N1161"/>
  <c r="P2197"/>
  <c r="O2197"/>
  <c r="N2197"/>
  <c r="P2068"/>
  <c r="O2068"/>
  <c r="N2068"/>
  <c r="P1953"/>
  <c r="O1953"/>
  <c r="N1953"/>
  <c r="P1844"/>
  <c r="O1844"/>
  <c r="N1844"/>
  <c r="P1738"/>
  <c r="O1738"/>
  <c r="N1738"/>
  <c r="P1643"/>
  <c r="O1643"/>
  <c r="N1643"/>
  <c r="P1540"/>
  <c r="O1540"/>
  <c r="N1540"/>
  <c r="P1461"/>
  <c r="O1461"/>
  <c r="N1461"/>
  <c r="P1388"/>
  <c r="O1388"/>
  <c r="N1388"/>
  <c r="P1322"/>
  <c r="O1322"/>
  <c r="N1322"/>
  <c r="P1254"/>
  <c r="O1254"/>
  <c r="N1254"/>
  <c r="P1195"/>
  <c r="O1195"/>
  <c r="N1195"/>
  <c r="P1142"/>
  <c r="O1142"/>
  <c r="N1142"/>
  <c r="P1099"/>
  <c r="O1099"/>
  <c r="N1099"/>
  <c r="P1048"/>
  <c r="O1048"/>
  <c r="N1048"/>
  <c r="P1016"/>
  <c r="O1016"/>
  <c r="N1016"/>
  <c r="P979"/>
  <c r="O979"/>
  <c r="N979"/>
  <c r="P954"/>
  <c r="O954"/>
  <c r="N954"/>
  <c r="P932"/>
  <c r="O932"/>
  <c r="N932"/>
  <c r="P918"/>
  <c r="O918"/>
  <c r="N918"/>
  <c r="P903"/>
  <c r="O903"/>
  <c r="N903"/>
  <c r="P888"/>
  <c r="O888"/>
  <c r="N888"/>
  <c r="P882"/>
  <c r="O882"/>
  <c r="N882"/>
  <c r="P2141"/>
  <c r="O2141"/>
  <c r="N2141"/>
  <c r="P2003"/>
  <c r="O2003"/>
  <c r="N2003"/>
  <c r="P1871"/>
  <c r="O1871"/>
  <c r="N1871"/>
  <c r="P1749"/>
  <c r="O1749"/>
  <c r="N1749"/>
  <c r="P1640"/>
  <c r="O1640"/>
  <c r="N1640"/>
  <c r="P1527"/>
  <c r="O1527"/>
  <c r="N1527"/>
  <c r="P1430"/>
  <c r="O1430"/>
  <c r="N1430"/>
  <c r="P1346"/>
  <c r="O1346"/>
  <c r="N1346"/>
  <c r="P1260"/>
  <c r="O1260"/>
  <c r="N1260"/>
  <c r="P1177"/>
  <c r="O1177"/>
  <c r="N1177"/>
  <c r="P1110"/>
  <c r="O1110"/>
  <c r="N1110"/>
  <c r="P1041"/>
  <c r="O1041"/>
  <c r="N1041"/>
  <c r="P985"/>
  <c r="O985"/>
  <c r="N985"/>
  <c r="P934"/>
  <c r="O934"/>
  <c r="N934"/>
  <c r="P886"/>
  <c r="O886"/>
  <c r="N886"/>
  <c r="P843"/>
  <c r="O843"/>
  <c r="N843"/>
  <c r="P801"/>
  <c r="O801"/>
  <c r="N801"/>
  <c r="P769"/>
  <c r="O769"/>
  <c r="N769"/>
  <c r="P740"/>
  <c r="O740"/>
  <c r="N740"/>
  <c r="P714"/>
  <c r="O714"/>
  <c r="N714"/>
  <c r="P690"/>
  <c r="O690"/>
  <c r="N690"/>
  <c r="P680"/>
  <c r="O680"/>
  <c r="N680"/>
  <c r="P670"/>
  <c r="O670"/>
  <c r="N670"/>
  <c r="P655"/>
  <c r="O655"/>
  <c r="N655"/>
  <c r="P649"/>
  <c r="O649"/>
  <c r="N649"/>
  <c r="P2135"/>
  <c r="O2135"/>
  <c r="N2135"/>
  <c r="P1988"/>
  <c r="O1988"/>
  <c r="N1988"/>
  <c r="P1847"/>
  <c r="O1847"/>
  <c r="N1847"/>
  <c r="P1716"/>
  <c r="O1716"/>
  <c r="N1716"/>
  <c r="P1586"/>
  <c r="O1586"/>
  <c r="N1586"/>
  <c r="P1471"/>
  <c r="O1471"/>
  <c r="N1471"/>
  <c r="P1370"/>
  <c r="O1370"/>
  <c r="N1370"/>
  <c r="P1276"/>
  <c r="O1276"/>
  <c r="N1276"/>
  <c r="P1175"/>
  <c r="O1175"/>
  <c r="N1175"/>
  <c r="P1098"/>
  <c r="O1098"/>
  <c r="N1098"/>
  <c r="P1018"/>
  <c r="O1018"/>
  <c r="N1018"/>
  <c r="P942"/>
  <c r="O942"/>
  <c r="N942"/>
  <c r="P880"/>
  <c r="O880"/>
  <c r="N880"/>
  <c r="P829"/>
  <c r="O829"/>
  <c r="N829"/>
  <c r="P765"/>
  <c r="O765"/>
  <c r="N765"/>
  <c r="P717"/>
  <c r="O717"/>
  <c r="N717"/>
  <c r="P679"/>
  <c r="O679"/>
  <c r="N679"/>
  <c r="P640"/>
  <c r="O640"/>
  <c r="N640"/>
  <c r="P601"/>
  <c r="O601"/>
  <c r="N601"/>
  <c r="P578"/>
  <c r="O578"/>
  <c r="N578"/>
  <c r="P552"/>
  <c r="O552"/>
  <c r="N552"/>
  <c r="P526"/>
  <c r="O526"/>
  <c r="N526"/>
  <c r="P511"/>
  <c r="O511"/>
  <c r="N511"/>
  <c r="P491"/>
  <c r="O491"/>
  <c r="N491"/>
  <c r="P479"/>
  <c r="O479"/>
  <c r="N479"/>
  <c r="P471"/>
  <c r="O471"/>
  <c r="N471"/>
  <c r="P464"/>
  <c r="O464"/>
  <c r="N464"/>
  <c r="P2177"/>
  <c r="O2177"/>
  <c r="N2177"/>
  <c r="P2024"/>
  <c r="O2024"/>
  <c r="N2024"/>
  <c r="P1874"/>
  <c r="O1874"/>
  <c r="N1874"/>
  <c r="P1732"/>
  <c r="O1732"/>
  <c r="N1732"/>
  <c r="P1596"/>
  <c r="O1596"/>
  <c r="N1596"/>
  <c r="P1466"/>
  <c r="O1466"/>
  <c r="N1466"/>
  <c r="P1356"/>
  <c r="O1356"/>
  <c r="N1356"/>
  <c r="P1243"/>
  <c r="O1243"/>
  <c r="N1243"/>
  <c r="P1145"/>
  <c r="O1145"/>
  <c r="N1145"/>
  <c r="P1050"/>
  <c r="O1050"/>
  <c r="N1050"/>
  <c r="P970"/>
  <c r="O970"/>
  <c r="N970"/>
  <c r="P894"/>
  <c r="O894"/>
  <c r="N894"/>
  <c r="P826"/>
  <c r="O826"/>
  <c r="N826"/>
  <c r="P752"/>
  <c r="O752"/>
  <c r="N752"/>
  <c r="P692"/>
  <c r="O692"/>
  <c r="N692"/>
  <c r="P645"/>
  <c r="O645"/>
  <c r="N645"/>
  <c r="P591"/>
  <c r="O591"/>
  <c r="N591"/>
  <c r="P556"/>
  <c r="O556"/>
  <c r="N556"/>
  <c r="P514"/>
  <c r="O514"/>
  <c r="N514"/>
  <c r="P476"/>
  <c r="O476"/>
  <c r="N476"/>
  <c r="P442"/>
  <c r="O442"/>
  <c r="N442"/>
  <c r="P420"/>
  <c r="O420"/>
  <c r="N420"/>
  <c r="P399"/>
  <c r="O399"/>
  <c r="N399"/>
  <c r="P381"/>
  <c r="O381"/>
  <c r="N381"/>
  <c r="P366"/>
  <c r="O366"/>
  <c r="N366"/>
  <c r="P347"/>
  <c r="O347"/>
  <c r="N347"/>
  <c r="P341"/>
  <c r="O341"/>
  <c r="N341"/>
  <c r="P330"/>
  <c r="O330"/>
  <c r="N330"/>
  <c r="P325"/>
  <c r="O325"/>
  <c r="N325"/>
  <c r="P2128"/>
  <c r="O2128"/>
  <c r="N2128"/>
  <c r="P1958"/>
  <c r="O1958"/>
  <c r="N1958"/>
  <c r="P1797"/>
  <c r="O1797"/>
  <c r="N1797"/>
  <c r="P1660"/>
  <c r="O1660"/>
  <c r="N1660"/>
  <c r="P1517"/>
  <c r="O1517"/>
  <c r="N1517"/>
  <c r="P1393"/>
  <c r="O1393"/>
  <c r="N1393"/>
  <c r="P1279"/>
  <c r="O1279"/>
  <c r="N1279"/>
  <c r="P1155"/>
  <c r="O1155"/>
  <c r="N1155"/>
  <c r="P1058"/>
  <c r="O1058"/>
  <c r="N1058"/>
  <c r="P964"/>
  <c r="O964"/>
  <c r="N964"/>
  <c r="P883"/>
  <c r="O883"/>
  <c r="N883"/>
  <c r="P800"/>
  <c r="O800"/>
  <c r="N800"/>
  <c r="P731"/>
  <c r="O731"/>
  <c r="N731"/>
  <c r="P666"/>
  <c r="O666"/>
  <c r="N666"/>
  <c r="P602"/>
  <c r="O602"/>
  <c r="N602"/>
  <c r="P555"/>
  <c r="O555"/>
  <c r="N555"/>
  <c r="P504"/>
  <c r="O504"/>
  <c r="N504"/>
  <c r="P454"/>
  <c r="O454"/>
  <c r="N454"/>
  <c r="P418"/>
  <c r="O418"/>
  <c r="N418"/>
  <c r="P387"/>
  <c r="O387"/>
  <c r="N387"/>
  <c r="P354"/>
  <c r="O354"/>
  <c r="N354"/>
  <c r="P324"/>
  <c r="O324"/>
  <c r="N324"/>
  <c r="P302"/>
  <c r="O302"/>
  <c r="N302"/>
  <c r="P285"/>
  <c r="O285"/>
  <c r="N285"/>
  <c r="P268"/>
  <c r="O268"/>
  <c r="N268"/>
  <c r="P253"/>
  <c r="O253"/>
  <c r="N253"/>
  <c r="P246"/>
  <c r="O246"/>
  <c r="N246"/>
  <c r="P236"/>
  <c r="O236"/>
  <c r="N236"/>
  <c r="P232"/>
  <c r="O232"/>
  <c r="N232"/>
  <c r="P227"/>
  <c r="O227"/>
  <c r="N227"/>
  <c r="P2102"/>
  <c r="O2102"/>
  <c r="N2102"/>
  <c r="P1930"/>
  <c r="O1930"/>
  <c r="N1930"/>
  <c r="P1775"/>
  <c r="O1775"/>
  <c r="N1775"/>
  <c r="P1623"/>
  <c r="O1623"/>
  <c r="N1623"/>
  <c r="P1474"/>
  <c r="O1474"/>
  <c r="N1474"/>
  <c r="P1347"/>
  <c r="O1347"/>
  <c r="N1347"/>
  <c r="P1227"/>
  <c r="O1227"/>
  <c r="N1227"/>
  <c r="P1113"/>
  <c r="O1113"/>
  <c r="N1113"/>
  <c r="P1012"/>
  <c r="O1012"/>
  <c r="N1012"/>
  <c r="P919"/>
  <c r="O919"/>
  <c r="N919"/>
  <c r="P831"/>
  <c r="O831"/>
  <c r="N831"/>
  <c r="P747"/>
  <c r="O747"/>
  <c r="N747"/>
  <c r="P676"/>
  <c r="O676"/>
  <c r="N676"/>
  <c r="P600"/>
  <c r="O600"/>
  <c r="N600"/>
  <c r="P544"/>
  <c r="O544"/>
  <c r="N544"/>
  <c r="P483"/>
  <c r="O483"/>
  <c r="N483"/>
  <c r="P434"/>
  <c r="O434"/>
  <c r="N434"/>
  <c r="P397"/>
  <c r="O397"/>
  <c r="N397"/>
  <c r="P356"/>
  <c r="O356"/>
  <c r="N356"/>
  <c r="P319"/>
  <c r="O319"/>
  <c r="N319"/>
  <c r="P290"/>
  <c r="O290"/>
  <c r="N290"/>
  <c r="P263"/>
  <c r="O263"/>
  <c r="N263"/>
  <c r="P241"/>
  <c r="O241"/>
  <c r="N241"/>
  <c r="P219"/>
  <c r="O219"/>
  <c r="N219"/>
  <c r="P206"/>
  <c r="O206"/>
  <c r="N206"/>
  <c r="P187"/>
  <c r="O187"/>
  <c r="N187"/>
  <c r="P178"/>
  <c r="O178"/>
  <c r="N178"/>
  <c r="P169"/>
  <c r="O169"/>
  <c r="N169"/>
  <c r="P164"/>
  <c r="O164"/>
  <c r="N164"/>
  <c r="P159"/>
  <c r="O159"/>
  <c r="N159"/>
  <c r="P155"/>
  <c r="O155"/>
  <c r="N155"/>
  <c r="P2125"/>
  <c r="O2125"/>
  <c r="N2125"/>
  <c r="P1942"/>
  <c r="O1942"/>
  <c r="N1942"/>
  <c r="P1782"/>
  <c r="O1782"/>
  <c r="N1782"/>
  <c r="P1626"/>
  <c r="O1626"/>
  <c r="N1626"/>
  <c r="P1472"/>
  <c r="O1472"/>
  <c r="N1472"/>
  <c r="P1345"/>
  <c r="O1345"/>
  <c r="N1345"/>
  <c r="P1216"/>
  <c r="O1216"/>
  <c r="N1216"/>
  <c r="P1101"/>
  <c r="O1101"/>
  <c r="N1101"/>
  <c r="P992"/>
  <c r="O992"/>
  <c r="N992"/>
  <c r="P891"/>
  <c r="O891"/>
  <c r="N891"/>
  <c r="P798"/>
  <c r="O798"/>
  <c r="N798"/>
  <c r="P713"/>
  <c r="O713"/>
  <c r="N713"/>
  <c r="P642"/>
  <c r="O642"/>
  <c r="N642"/>
  <c r="P574"/>
  <c r="O574"/>
  <c r="N574"/>
  <c r="P510"/>
  <c r="O510"/>
  <c r="N510"/>
  <c r="P448"/>
  <c r="O448"/>
  <c r="N448"/>
  <c r="P402"/>
  <c r="O402"/>
  <c r="N402"/>
  <c r="P355"/>
  <c r="O355"/>
  <c r="N355"/>
  <c r="P317"/>
  <c r="O317"/>
  <c r="N317"/>
  <c r="P277"/>
  <c r="O277"/>
  <c r="N277"/>
  <c r="P248"/>
  <c r="O248"/>
  <c r="N248"/>
  <c r="P220"/>
  <c r="O220"/>
  <c r="N220"/>
  <c r="P200"/>
  <c r="O200"/>
  <c r="N200"/>
  <c r="P177"/>
  <c r="O177"/>
  <c r="N177"/>
  <c r="P163"/>
  <c r="O163"/>
  <c r="N163"/>
  <c r="P147"/>
  <c r="O147"/>
  <c r="N147"/>
  <c r="P136"/>
  <c r="O136"/>
  <c r="N136"/>
  <c r="P129"/>
  <c r="O129"/>
  <c r="N129"/>
  <c r="P122"/>
  <c r="O122"/>
  <c r="N122"/>
  <c r="P118"/>
  <c r="O118"/>
  <c r="N118"/>
  <c r="P111"/>
  <c r="O111"/>
  <c r="N111"/>
  <c r="P109"/>
  <c r="O109"/>
  <c r="N109"/>
  <c r="P2173"/>
  <c r="O2173"/>
  <c r="N2173"/>
  <c r="P2001"/>
  <c r="O2001"/>
  <c r="N2001"/>
  <c r="P1826"/>
  <c r="O1826"/>
  <c r="N1826"/>
  <c r="P1668"/>
  <c r="O1668"/>
  <c r="N1668"/>
  <c r="P1500"/>
  <c r="O1500"/>
  <c r="N1500"/>
  <c r="P1371"/>
  <c r="O1371"/>
  <c r="N1371"/>
  <c r="P1233"/>
  <c r="O1233"/>
  <c r="N1233"/>
  <c r="P1114"/>
  <c r="O1114"/>
  <c r="N1114"/>
  <c r="P998"/>
  <c r="O998"/>
  <c r="N998"/>
  <c r="P901"/>
  <c r="O901"/>
  <c r="N901"/>
  <c r="P799"/>
  <c r="O799"/>
  <c r="N799"/>
  <c r="P712"/>
  <c r="O712"/>
  <c r="N712"/>
  <c r="P637"/>
  <c r="O637"/>
  <c r="N637"/>
  <c r="P563"/>
  <c r="O563"/>
  <c r="N563"/>
  <c r="P496"/>
  <c r="O496"/>
  <c r="N496"/>
  <c r="P433"/>
  <c r="O433"/>
  <c r="N433"/>
  <c r="P386"/>
  <c r="O386"/>
  <c r="N386"/>
  <c r="P334"/>
  <c r="O334"/>
  <c r="N334"/>
  <c r="P294"/>
  <c r="O294"/>
  <c r="N294"/>
  <c r="P255"/>
  <c r="O255"/>
  <c r="N255"/>
  <c r="P225"/>
  <c r="O225"/>
  <c r="N225"/>
  <c r="P201"/>
  <c r="O201"/>
  <c r="N201"/>
  <c r="P174"/>
  <c r="O174"/>
  <c r="N174"/>
  <c r="P154"/>
  <c r="O154"/>
  <c r="N154"/>
  <c r="P138"/>
  <c r="O138"/>
  <c r="N138"/>
  <c r="P125"/>
  <c r="O125"/>
  <c r="N125"/>
  <c r="P113"/>
  <c r="O113"/>
  <c r="N113"/>
  <c r="P103"/>
  <c r="O103"/>
  <c r="N103"/>
  <c r="P97"/>
  <c r="O97"/>
  <c r="N97"/>
  <c r="P93"/>
  <c r="O93"/>
  <c r="N93"/>
  <c r="P90"/>
  <c r="O90"/>
  <c r="N90"/>
  <c r="P86"/>
  <c r="O86"/>
  <c r="N86"/>
  <c r="P84"/>
  <c r="O84"/>
  <c r="N84"/>
  <c r="P2090"/>
  <c r="O2090"/>
  <c r="N2090"/>
  <c r="P1911"/>
  <c r="O1911"/>
  <c r="N1911"/>
  <c r="P1743"/>
  <c r="O1743"/>
  <c r="N1743"/>
  <c r="P1580"/>
  <c r="O1580"/>
  <c r="N1580"/>
  <c r="P1431"/>
  <c r="O1431"/>
  <c r="N1431"/>
  <c r="P1298"/>
  <c r="O1298"/>
  <c r="N1298"/>
  <c r="P1158"/>
  <c r="O1158"/>
  <c r="N1158"/>
  <c r="P1042"/>
  <c r="O1042"/>
  <c r="N1042"/>
  <c r="P936"/>
  <c r="O936"/>
  <c r="N936"/>
  <c r="P836"/>
  <c r="O836"/>
  <c r="N836"/>
  <c r="P741"/>
  <c r="O741"/>
  <c r="N741"/>
  <c r="P656"/>
  <c r="O656"/>
  <c r="N656"/>
  <c r="P579"/>
  <c r="O579"/>
  <c r="N579"/>
  <c r="P512"/>
  <c r="O512"/>
  <c r="N512"/>
  <c r="P440"/>
  <c r="O440"/>
  <c r="N440"/>
  <c r="P394"/>
  <c r="O394"/>
  <c r="N394"/>
  <c r="P337"/>
  <c r="O337"/>
  <c r="N337"/>
  <c r="P293"/>
  <c r="O293"/>
  <c r="N293"/>
  <c r="P254"/>
  <c r="O254"/>
  <c r="N254"/>
  <c r="P221"/>
  <c r="O221"/>
  <c r="N221"/>
  <c r="P192"/>
  <c r="O192"/>
  <c r="N192"/>
  <c r="P165"/>
  <c r="O165"/>
  <c r="N165"/>
  <c r="P146"/>
  <c r="O146"/>
  <c r="N146"/>
  <c r="P130"/>
  <c r="O130"/>
  <c r="N130"/>
  <c r="P115"/>
  <c r="O115"/>
  <c r="N115"/>
  <c r="P101"/>
  <c r="O101"/>
  <c r="N101"/>
  <c r="P94"/>
  <c r="O94"/>
  <c r="N94"/>
  <c r="P87"/>
  <c r="O87"/>
  <c r="N87"/>
  <c r="P81"/>
  <c r="O81"/>
  <c r="N81"/>
  <c r="P77"/>
  <c r="O77"/>
  <c r="N77"/>
  <c r="P75"/>
  <c r="O75"/>
  <c r="N75"/>
  <c r="P73"/>
  <c r="O73"/>
  <c r="N73"/>
  <c r="P72"/>
  <c r="O72"/>
  <c r="N72"/>
  <c r="P2040"/>
  <c r="O2040"/>
  <c r="N2040"/>
  <c r="P1863"/>
  <c r="O1863"/>
  <c r="N1863"/>
  <c r="P1693"/>
  <c r="O1693"/>
  <c r="N1693"/>
  <c r="P1530"/>
  <c r="O1530"/>
  <c r="N1530"/>
  <c r="P1384"/>
  <c r="O1384"/>
  <c r="N1384"/>
  <c r="P1247"/>
  <c r="O1247"/>
  <c r="N1247"/>
  <c r="P1125"/>
  <c r="O1125"/>
  <c r="N1125"/>
  <c r="P1003"/>
  <c r="O1003"/>
  <c r="N1003"/>
  <c r="P899"/>
  <c r="O899"/>
  <c r="N899"/>
  <c r="P794"/>
  <c r="O794"/>
  <c r="N794"/>
  <c r="P701"/>
  <c r="O701"/>
  <c r="N701"/>
  <c r="P618"/>
  <c r="O618"/>
  <c r="N618"/>
  <c r="P548"/>
  <c r="O548"/>
  <c r="N548"/>
  <c r="P477"/>
  <c r="O477"/>
  <c r="N477"/>
  <c r="P417"/>
  <c r="O417"/>
  <c r="N417"/>
  <c r="P364"/>
  <c r="O364"/>
  <c r="N364"/>
  <c r="P314"/>
  <c r="O314"/>
  <c r="N314"/>
  <c r="P271"/>
  <c r="O271"/>
  <c r="N271"/>
  <c r="P233"/>
  <c r="O233"/>
  <c r="N233"/>
  <c r="P203"/>
  <c r="O203"/>
  <c r="N203"/>
  <c r="P171"/>
  <c r="O171"/>
  <c r="N171"/>
  <c r="P151"/>
  <c r="O151"/>
  <c r="N151"/>
  <c r="P132"/>
  <c r="O132"/>
  <c r="N132"/>
  <c r="P116"/>
  <c r="O116"/>
  <c r="N116"/>
  <c r="P99"/>
  <c r="O99"/>
  <c r="N99"/>
  <c r="P92"/>
  <c r="O92"/>
  <c r="N92"/>
  <c r="P82"/>
  <c r="O82"/>
  <c r="N82"/>
  <c r="P78"/>
  <c r="O78"/>
  <c r="N78"/>
  <c r="P74"/>
  <c r="O74"/>
  <c r="N74"/>
  <c r="P71"/>
  <c r="O71"/>
  <c r="N71"/>
  <c r="P70"/>
  <c r="O70"/>
  <c r="N70"/>
  <c r="P69"/>
  <c r="O69"/>
  <c r="N69"/>
  <c r="P68"/>
  <c r="P10" s="1"/>
  <c r="O68"/>
  <c r="O10" s="1"/>
  <c r="N68"/>
  <c r="N10" s="1"/>
  <c r="J2188"/>
  <c r="I2188"/>
  <c r="H2188"/>
  <c r="J2159"/>
  <c r="I2159"/>
  <c r="H2159"/>
  <c r="J2148"/>
  <c r="I2148"/>
  <c r="H2148"/>
  <c r="J2136"/>
  <c r="I2136"/>
  <c r="H2136"/>
  <c r="J2130"/>
  <c r="I2130"/>
  <c r="H2130"/>
  <c r="J2162"/>
  <c r="I2162"/>
  <c r="H2162"/>
  <c r="J2142"/>
  <c r="I2142"/>
  <c r="H2142"/>
  <c r="J2115"/>
  <c r="I2115"/>
  <c r="H2115"/>
  <c r="J2092"/>
  <c r="I2092"/>
  <c r="H2092"/>
  <c r="J2074"/>
  <c r="I2074"/>
  <c r="H2074"/>
  <c r="J2062"/>
  <c r="I2062"/>
  <c r="H2062"/>
  <c r="J2184"/>
  <c r="I2184"/>
  <c r="H2184"/>
  <c r="J2155"/>
  <c r="I2155"/>
  <c r="H2155"/>
  <c r="J2138"/>
  <c r="I2138"/>
  <c r="H2138"/>
  <c r="J2116"/>
  <c r="I2116"/>
  <c r="H2116"/>
  <c r="J2099"/>
  <c r="I2099"/>
  <c r="H2099"/>
  <c r="J2087"/>
  <c r="I2087"/>
  <c r="H2087"/>
  <c r="J2169"/>
  <c r="I2169"/>
  <c r="H2169"/>
  <c r="J2129"/>
  <c r="I2129"/>
  <c r="H2129"/>
  <c r="J2070"/>
  <c r="I2070"/>
  <c r="H2070"/>
  <c r="J2033"/>
  <c r="I2033"/>
  <c r="H2033"/>
  <c r="J1999"/>
  <c r="I1999"/>
  <c r="H1999"/>
  <c r="J1972"/>
  <c r="I1972"/>
  <c r="H1972"/>
  <c r="J1940"/>
  <c r="I1940"/>
  <c r="H1940"/>
  <c r="J1923"/>
  <c r="I1923"/>
  <c r="H1923"/>
  <c r="J1908"/>
  <c r="I1908"/>
  <c r="H1908"/>
  <c r="J1901"/>
  <c r="I1901"/>
  <c r="H1901"/>
  <c r="J2143"/>
  <c r="I2143"/>
  <c r="H2143"/>
  <c r="J2072"/>
  <c r="I2072"/>
  <c r="H2072"/>
  <c r="J2016"/>
  <c r="I2016"/>
  <c r="H2016"/>
  <c r="J1971"/>
  <c r="I1971"/>
  <c r="H1971"/>
  <c r="J1920"/>
  <c r="I1920"/>
  <c r="H1920"/>
  <c r="J1879"/>
  <c r="I1879"/>
  <c r="H1879"/>
  <c r="J1846"/>
  <c r="I1846"/>
  <c r="H1846"/>
  <c r="J1809"/>
  <c r="I1809"/>
  <c r="H1809"/>
  <c r="J1789"/>
  <c r="I1789"/>
  <c r="H1789"/>
  <c r="J1774"/>
  <c r="I1774"/>
  <c r="H1774"/>
  <c r="J1758"/>
  <c r="I1758"/>
  <c r="H1758"/>
  <c r="J1748"/>
  <c r="I1748"/>
  <c r="H1748"/>
  <c r="J2160"/>
  <c r="I2160"/>
  <c r="H2160"/>
  <c r="J2084"/>
  <c r="I2084"/>
  <c r="H2084"/>
  <c r="J2018"/>
  <c r="I2018"/>
  <c r="H2018"/>
  <c r="J1956"/>
  <c r="I1956"/>
  <c r="H1956"/>
  <c r="J1897"/>
  <c r="I1897"/>
  <c r="H1897"/>
  <c r="J1851"/>
  <c r="I1851"/>
  <c r="H1851"/>
  <c r="J1795"/>
  <c r="I1795"/>
  <c r="H1795"/>
  <c r="J1759"/>
  <c r="I1759"/>
  <c r="H1759"/>
  <c r="J1727"/>
  <c r="I1727"/>
  <c r="H1727"/>
  <c r="J1699"/>
  <c r="I1699"/>
  <c r="H1699"/>
  <c r="J1682"/>
  <c r="I1682"/>
  <c r="H1682"/>
  <c r="J1658"/>
  <c r="I1658"/>
  <c r="H1658"/>
  <c r="J1647"/>
  <c r="I1647"/>
  <c r="H1647"/>
  <c r="J1637"/>
  <c r="I1637"/>
  <c r="H1637"/>
  <c r="J2158"/>
  <c r="I2158"/>
  <c r="H2158"/>
  <c r="J2073"/>
  <c r="I2073"/>
  <c r="H2073"/>
  <c r="J2005"/>
  <c r="I2005"/>
  <c r="H2005"/>
  <c r="J1936"/>
  <c r="I1936"/>
  <c r="H1936"/>
  <c r="J1872"/>
  <c r="I1872"/>
  <c r="H1872"/>
  <c r="J1813"/>
  <c r="I1813"/>
  <c r="H1813"/>
  <c r="J1763"/>
  <c r="I1763"/>
  <c r="H1763"/>
  <c r="J1720"/>
  <c r="I1720"/>
  <c r="H1720"/>
  <c r="J1687"/>
  <c r="I1687"/>
  <c r="H1687"/>
  <c r="J1650"/>
  <c r="I1650"/>
  <c r="H1650"/>
  <c r="J1615"/>
  <c r="I1615"/>
  <c r="H1615"/>
  <c r="J1590"/>
  <c r="I1590"/>
  <c r="H1590"/>
  <c r="J1571"/>
  <c r="I1571"/>
  <c r="H1571"/>
  <c r="J1552"/>
  <c r="I1552"/>
  <c r="H1552"/>
  <c r="J1546"/>
  <c r="I1546"/>
  <c r="H1546"/>
  <c r="J2194"/>
  <c r="I2194"/>
  <c r="H2194"/>
  <c r="J2109"/>
  <c r="I2109"/>
  <c r="H2109"/>
  <c r="J2028"/>
  <c r="I2028"/>
  <c r="H2028"/>
  <c r="J1948"/>
  <c r="I1948"/>
  <c r="H1948"/>
  <c r="J1882"/>
  <c r="I1882"/>
  <c r="H1882"/>
  <c r="J1822"/>
  <c r="I1822"/>
  <c r="H1822"/>
  <c r="J1764"/>
  <c r="I1764"/>
  <c r="H1764"/>
  <c r="J1717"/>
  <c r="I1717"/>
  <c r="H1717"/>
  <c r="J1678"/>
  <c r="I1678"/>
  <c r="H1678"/>
  <c r="J1634"/>
  <c r="I1634"/>
  <c r="H1634"/>
  <c r="J1594"/>
  <c r="I1594"/>
  <c r="H1594"/>
  <c r="J1562"/>
  <c r="I1562"/>
  <c r="H1562"/>
  <c r="J1538"/>
  <c r="I1538"/>
  <c r="H1538"/>
  <c r="J1525"/>
  <c r="I1525"/>
  <c r="H1525"/>
  <c r="J1506"/>
  <c r="I1506"/>
  <c r="H1506"/>
  <c r="J1497"/>
  <c r="I1497"/>
  <c r="H1497"/>
  <c r="J2180"/>
  <c r="I2180"/>
  <c r="H2180"/>
  <c r="J2151"/>
  <c r="I2151"/>
  <c r="H2151"/>
  <c r="J2124"/>
  <c r="I2124"/>
  <c r="H2124"/>
  <c r="J2093"/>
  <c r="I2093"/>
  <c r="H2093"/>
  <c r="J2067"/>
  <c r="I2067"/>
  <c r="H2067"/>
  <c r="J2056"/>
  <c r="I2056"/>
  <c r="H2056"/>
  <c r="J2187"/>
  <c r="I2187"/>
  <c r="H2187"/>
  <c r="J2131"/>
  <c r="I2131"/>
  <c r="H2131"/>
  <c r="J2059"/>
  <c r="I2059"/>
  <c r="H2059"/>
  <c r="J2011"/>
  <c r="I2011"/>
  <c r="H2011"/>
  <c r="J1970"/>
  <c r="I1970"/>
  <c r="H1970"/>
  <c r="J1925"/>
  <c r="I1925"/>
  <c r="H1925"/>
  <c r="J1886"/>
  <c r="I1886"/>
  <c r="H1886"/>
  <c r="J1860"/>
  <c r="I1860"/>
  <c r="H1860"/>
  <c r="J1838"/>
  <c r="I1838"/>
  <c r="H1838"/>
  <c r="J1818"/>
  <c r="I1818"/>
  <c r="H1818"/>
  <c r="J1798"/>
  <c r="I1798"/>
  <c r="H1798"/>
  <c r="J1791"/>
  <c r="I1791"/>
  <c r="H1791"/>
  <c r="J2186"/>
  <c r="I2186"/>
  <c r="H2186"/>
  <c r="J2110"/>
  <c r="I2110"/>
  <c r="H2110"/>
  <c r="J2031"/>
  <c r="I2031"/>
  <c r="H2031"/>
  <c r="J1966"/>
  <c r="I1966"/>
  <c r="H1966"/>
  <c r="J1899"/>
  <c r="I1899"/>
  <c r="H1899"/>
  <c r="J1845"/>
  <c r="I1845"/>
  <c r="H1845"/>
  <c r="J1790"/>
  <c r="I1790"/>
  <c r="H1790"/>
  <c r="J1747"/>
  <c r="I1747"/>
  <c r="H1747"/>
  <c r="J1708"/>
  <c r="I1708"/>
  <c r="H1708"/>
  <c r="J1681"/>
  <c r="I1681"/>
  <c r="H1681"/>
  <c r="J1649"/>
  <c r="I1649"/>
  <c r="H1649"/>
  <c r="J1622"/>
  <c r="I1622"/>
  <c r="H1622"/>
  <c r="J1602"/>
  <c r="I1602"/>
  <c r="H1602"/>
  <c r="J1585"/>
  <c r="I1585"/>
  <c r="H1585"/>
  <c r="J1579"/>
  <c r="I1579"/>
  <c r="H1579"/>
  <c r="J2170"/>
  <c r="I2170"/>
  <c r="H2170"/>
  <c r="J2075"/>
  <c r="I2075"/>
  <c r="H2075"/>
  <c r="J2002"/>
  <c r="I2002"/>
  <c r="H2002"/>
  <c r="J1917"/>
  <c r="I1917"/>
  <c r="H1917"/>
  <c r="J1849"/>
  <c r="I1849"/>
  <c r="H1849"/>
  <c r="J1781"/>
  <c r="I1781"/>
  <c r="H1781"/>
  <c r="J1719"/>
  <c r="I1719"/>
  <c r="H1719"/>
  <c r="J1665"/>
  <c r="I1665"/>
  <c r="H1665"/>
  <c r="J1611"/>
  <c r="I1611"/>
  <c r="H1611"/>
  <c r="J1560"/>
  <c r="I1560"/>
  <c r="H1560"/>
  <c r="J1526"/>
  <c r="I1526"/>
  <c r="H1526"/>
  <c r="J1489"/>
  <c r="I1489"/>
  <c r="H1489"/>
  <c r="J1463"/>
  <c r="I1463"/>
  <c r="H1463"/>
  <c r="J1444"/>
  <c r="I1444"/>
  <c r="H1444"/>
  <c r="J1427"/>
  <c r="I1427"/>
  <c r="H1427"/>
  <c r="J1417"/>
  <c r="I1417"/>
  <c r="H1417"/>
  <c r="J1412"/>
  <c r="I1412"/>
  <c r="H1412"/>
  <c r="J2122"/>
  <c r="I2122"/>
  <c r="H2122"/>
  <c r="J2017"/>
  <c r="I2017"/>
  <c r="H2017"/>
  <c r="J1929"/>
  <c r="I1929"/>
  <c r="H1929"/>
  <c r="J1848"/>
  <c r="I1848"/>
  <c r="H1848"/>
  <c r="J1768"/>
  <c r="I1768"/>
  <c r="H1768"/>
  <c r="J1697"/>
  <c r="I1697"/>
  <c r="H1697"/>
  <c r="J1633"/>
  <c r="I1633"/>
  <c r="H1633"/>
  <c r="J1564"/>
  <c r="I1564"/>
  <c r="H1564"/>
  <c r="J1512"/>
  <c r="I1512"/>
  <c r="H1512"/>
  <c r="J1462"/>
  <c r="I1462"/>
  <c r="H1462"/>
  <c r="J1424"/>
  <c r="I1424"/>
  <c r="H1424"/>
  <c r="J1387"/>
  <c r="I1387"/>
  <c r="H1387"/>
  <c r="J1357"/>
  <c r="I1357"/>
  <c r="H1357"/>
  <c r="J1336"/>
  <c r="I1336"/>
  <c r="H1336"/>
  <c r="J1316"/>
  <c r="I1316"/>
  <c r="H1316"/>
  <c r="J1297"/>
  <c r="I1297"/>
  <c r="H1297"/>
  <c r="J1283"/>
  <c r="I1283"/>
  <c r="H1283"/>
  <c r="J1277"/>
  <c r="I1277"/>
  <c r="H1277"/>
  <c r="J2098"/>
  <c r="I2098"/>
  <c r="H2098"/>
  <c r="J1998"/>
  <c r="I1998"/>
  <c r="H1998"/>
  <c r="J1898"/>
  <c r="I1898"/>
  <c r="H1898"/>
  <c r="J1802"/>
  <c r="I1802"/>
  <c r="H1802"/>
  <c r="J1729"/>
  <c r="I1729"/>
  <c r="H1729"/>
  <c r="J1656"/>
  <c r="I1656"/>
  <c r="H1656"/>
  <c r="J1577"/>
  <c r="I1577"/>
  <c r="H1577"/>
  <c r="J1515"/>
  <c r="I1515"/>
  <c r="H1515"/>
  <c r="J1454"/>
  <c r="I1454"/>
  <c r="H1454"/>
  <c r="J1410"/>
  <c r="I1410"/>
  <c r="H1410"/>
  <c r="J1363"/>
  <c r="I1363"/>
  <c r="H1363"/>
  <c r="J1323"/>
  <c r="I1323"/>
  <c r="H1323"/>
  <c r="J1287"/>
  <c r="I1287"/>
  <c r="H1287"/>
  <c r="J1252"/>
  <c r="I1252"/>
  <c r="H1252"/>
  <c r="J1226"/>
  <c r="I1226"/>
  <c r="H1226"/>
  <c r="J1207"/>
  <c r="I1207"/>
  <c r="H1207"/>
  <c r="J1188"/>
  <c r="I1188"/>
  <c r="H1188"/>
  <c r="J1174"/>
  <c r="I1174"/>
  <c r="H1174"/>
  <c r="J1165"/>
  <c r="I1165"/>
  <c r="H1165"/>
  <c r="J2127"/>
  <c r="I2127"/>
  <c r="H2127"/>
  <c r="J2008"/>
  <c r="I2008"/>
  <c r="H2008"/>
  <c r="J1910"/>
  <c r="I1910"/>
  <c r="H1910"/>
  <c r="J1815"/>
  <c r="I1815"/>
  <c r="H1815"/>
  <c r="J1728"/>
  <c r="I1728"/>
  <c r="H1728"/>
  <c r="J1651"/>
  <c r="I1651"/>
  <c r="H1651"/>
  <c r="J1565"/>
  <c r="I1565"/>
  <c r="H1565"/>
  <c r="J1493"/>
  <c r="I1493"/>
  <c r="H1493"/>
  <c r="J1437"/>
  <c r="I1437"/>
  <c r="H1437"/>
  <c r="J1381"/>
  <c r="I1381"/>
  <c r="H1381"/>
  <c r="J1337"/>
  <c r="I1337"/>
  <c r="H1337"/>
  <c r="J1288"/>
  <c r="I1288"/>
  <c r="H1288"/>
  <c r="J1239"/>
  <c r="I1239"/>
  <c r="H1239"/>
  <c r="J1210"/>
  <c r="I1210"/>
  <c r="H1210"/>
  <c r="J1176"/>
  <c r="I1176"/>
  <c r="H1176"/>
  <c r="J1149"/>
  <c r="I1149"/>
  <c r="H1149"/>
  <c r="J1134"/>
  <c r="I1134"/>
  <c r="H1134"/>
  <c r="J1118"/>
  <c r="I1118"/>
  <c r="H1118"/>
  <c r="J1107"/>
  <c r="I1107"/>
  <c r="H1107"/>
  <c r="J1102"/>
  <c r="I1102"/>
  <c r="H1102"/>
  <c r="J2178"/>
  <c r="I2178"/>
  <c r="H2178"/>
  <c r="J2060"/>
  <c r="I2060"/>
  <c r="H2060"/>
  <c r="J1960"/>
  <c r="I1960"/>
  <c r="H1960"/>
  <c r="J1858"/>
  <c r="I1858"/>
  <c r="H1858"/>
  <c r="J1765"/>
  <c r="I1765"/>
  <c r="H1765"/>
  <c r="J1686"/>
  <c r="I1686"/>
  <c r="H1686"/>
  <c r="J1597"/>
  <c r="I1597"/>
  <c r="H1597"/>
  <c r="J1520"/>
  <c r="I1520"/>
  <c r="H1520"/>
  <c r="J1451"/>
  <c r="I1451"/>
  <c r="H1451"/>
  <c r="J1394"/>
  <c r="I1394"/>
  <c r="H1394"/>
  <c r="J1340"/>
  <c r="I1340"/>
  <c r="H1340"/>
  <c r="J1289"/>
  <c r="I1289"/>
  <c r="H1289"/>
  <c r="J1235"/>
  <c r="I1235"/>
  <c r="H1235"/>
  <c r="J1201"/>
  <c r="I1201"/>
  <c r="H1201"/>
  <c r="J1160"/>
  <c r="I1160"/>
  <c r="H1160"/>
  <c r="J1137"/>
  <c r="I1137"/>
  <c r="H1137"/>
  <c r="J1112"/>
  <c r="I1112"/>
  <c r="H1112"/>
  <c r="J1095"/>
  <c r="I1095"/>
  <c r="H1095"/>
  <c r="J1076"/>
  <c r="I1076"/>
  <c r="H1076"/>
  <c r="J1061"/>
  <c r="I1061"/>
  <c r="H1061"/>
  <c r="J1052"/>
  <c r="I1052"/>
  <c r="H1052"/>
  <c r="J2157"/>
  <c r="I2157"/>
  <c r="H2157"/>
  <c r="J2107"/>
  <c r="I2107"/>
  <c r="H2107"/>
  <c r="J2055"/>
  <c r="I2055"/>
  <c r="H2055"/>
  <c r="J2013"/>
  <c r="I2013"/>
  <c r="H2013"/>
  <c r="J1985"/>
  <c r="I1985"/>
  <c r="H1985"/>
  <c r="J1946"/>
  <c r="I1946"/>
  <c r="H1946"/>
  <c r="J1924"/>
  <c r="I1924"/>
  <c r="H1924"/>
  <c r="J1905"/>
  <c r="I1905"/>
  <c r="H1905"/>
  <c r="J1890"/>
  <c r="I1890"/>
  <c r="H1890"/>
  <c r="J1884"/>
  <c r="I1884"/>
  <c r="H1884"/>
  <c r="J2134"/>
  <c r="I2134"/>
  <c r="H2134"/>
  <c r="J2052"/>
  <c r="I2052"/>
  <c r="H2052"/>
  <c r="J1990"/>
  <c r="I1990"/>
  <c r="H1990"/>
  <c r="J1922"/>
  <c r="I1922"/>
  <c r="H1922"/>
  <c r="J1865"/>
  <c r="I1865"/>
  <c r="H1865"/>
  <c r="J1808"/>
  <c r="I1808"/>
  <c r="H1808"/>
  <c r="J1772"/>
  <c r="I1772"/>
  <c r="H1772"/>
  <c r="J1731"/>
  <c r="I1731"/>
  <c r="H1731"/>
  <c r="J1696"/>
  <c r="I1696"/>
  <c r="H1696"/>
  <c r="J1674"/>
  <c r="I1674"/>
  <c r="H1674"/>
  <c r="J1646"/>
  <c r="I1646"/>
  <c r="H1646"/>
  <c r="J1627"/>
  <c r="I1627"/>
  <c r="H1627"/>
  <c r="J1609"/>
  <c r="I1609"/>
  <c r="H1609"/>
  <c r="J1603"/>
  <c r="I1603"/>
  <c r="H1603"/>
  <c r="J2133"/>
  <c r="I2133"/>
  <c r="H2133"/>
  <c r="J2037"/>
  <c r="I2037"/>
  <c r="H2037"/>
  <c r="J1947"/>
  <c r="I1947"/>
  <c r="H1947"/>
  <c r="J1873"/>
  <c r="I1873"/>
  <c r="H1873"/>
  <c r="J1794"/>
  <c r="I1794"/>
  <c r="H1794"/>
  <c r="J1734"/>
  <c r="I1734"/>
  <c r="H1734"/>
  <c r="J1680"/>
  <c r="I1680"/>
  <c r="H1680"/>
  <c r="J1618"/>
  <c r="I1618"/>
  <c r="H1618"/>
  <c r="J1561"/>
  <c r="I1561"/>
  <c r="H1561"/>
  <c r="J1523"/>
  <c r="I1523"/>
  <c r="H1523"/>
  <c r="J1476"/>
  <c r="I1476"/>
  <c r="H1476"/>
  <c r="J1450"/>
  <c r="I1450"/>
  <c r="H1450"/>
  <c r="J1426"/>
  <c r="I1426"/>
  <c r="H1426"/>
  <c r="J1407"/>
  <c r="I1407"/>
  <c r="H1407"/>
  <c r="J1385"/>
  <c r="I1385"/>
  <c r="H1385"/>
  <c r="J1376"/>
  <c r="I1376"/>
  <c r="H1376"/>
  <c r="J1369"/>
  <c r="I1369"/>
  <c r="H1369"/>
  <c r="J2105"/>
  <c r="I2105"/>
  <c r="H2105"/>
  <c r="J2004"/>
  <c r="I2004"/>
  <c r="H2004"/>
  <c r="J1904"/>
  <c r="I1904"/>
  <c r="H1904"/>
  <c r="J1814"/>
  <c r="I1814"/>
  <c r="H1814"/>
  <c r="J1733"/>
  <c r="I1733"/>
  <c r="H1733"/>
  <c r="J1659"/>
  <c r="I1659"/>
  <c r="H1659"/>
  <c r="J1582"/>
  <c r="I1582"/>
  <c r="H1582"/>
  <c r="J1518"/>
  <c r="I1518"/>
  <c r="H1518"/>
  <c r="J1457"/>
  <c r="I1457"/>
  <c r="H1457"/>
  <c r="J1413"/>
  <c r="I1413"/>
  <c r="H1413"/>
  <c r="J1367"/>
  <c r="I1367"/>
  <c r="H1367"/>
  <c r="J1328"/>
  <c r="I1328"/>
  <c r="H1328"/>
  <c r="J1292"/>
  <c r="I1292"/>
  <c r="H1292"/>
  <c r="J1258"/>
  <c r="I1258"/>
  <c r="H1258"/>
  <c r="J1229"/>
  <c r="I1229"/>
  <c r="H1229"/>
  <c r="J1209"/>
  <c r="I1209"/>
  <c r="H1209"/>
  <c r="J1194"/>
  <c r="I1194"/>
  <c r="H1194"/>
  <c r="J1180"/>
  <c r="I1180"/>
  <c r="H1180"/>
  <c r="J1173"/>
  <c r="I1173"/>
  <c r="H1173"/>
  <c r="J2140"/>
  <c r="I2140"/>
  <c r="H2140"/>
  <c r="J2020"/>
  <c r="I2020"/>
  <c r="H2020"/>
  <c r="J1913"/>
  <c r="I1913"/>
  <c r="H1913"/>
  <c r="J1807"/>
  <c r="I1807"/>
  <c r="H1807"/>
  <c r="J1721"/>
  <c r="I1721"/>
  <c r="H1721"/>
  <c r="J1636"/>
  <c r="I1636"/>
  <c r="H1636"/>
  <c r="J1545"/>
  <c r="I1545"/>
  <c r="H1545"/>
  <c r="J1473"/>
  <c r="I1473"/>
  <c r="H1473"/>
  <c r="J1415"/>
  <c r="I1415"/>
  <c r="H1415"/>
  <c r="J1350"/>
  <c r="I1350"/>
  <c r="H1350"/>
  <c r="J1302"/>
  <c r="I1302"/>
  <c r="H1302"/>
  <c r="J1242"/>
  <c r="I1242"/>
  <c r="H1242"/>
  <c r="J1202"/>
  <c r="I1202"/>
  <c r="H1202"/>
  <c r="J1154"/>
  <c r="I1154"/>
  <c r="H1154"/>
  <c r="J1130"/>
  <c r="I1130"/>
  <c r="H1130"/>
  <c r="J1100"/>
  <c r="I1100"/>
  <c r="H1100"/>
  <c r="J1073"/>
  <c r="I1073"/>
  <c r="H1073"/>
  <c r="J1049"/>
  <c r="I1049"/>
  <c r="H1049"/>
  <c r="J1036"/>
  <c r="I1036"/>
  <c r="H1036"/>
  <c r="J1028"/>
  <c r="I1028"/>
  <c r="H1028"/>
  <c r="J1022"/>
  <c r="I1022"/>
  <c r="H1022"/>
  <c r="J2100"/>
  <c r="I2100"/>
  <c r="H2100"/>
  <c r="J1984"/>
  <c r="I1984"/>
  <c r="H1984"/>
  <c r="J1868"/>
  <c r="I1868"/>
  <c r="H1868"/>
  <c r="J1761"/>
  <c r="I1761"/>
  <c r="H1761"/>
  <c r="J1671"/>
  <c r="I1671"/>
  <c r="H1671"/>
  <c r="J1569"/>
  <c r="I1569"/>
  <c r="H1569"/>
  <c r="J1481"/>
  <c r="I1481"/>
  <c r="H1481"/>
  <c r="J1414"/>
  <c r="I1414"/>
  <c r="H1414"/>
  <c r="J1344"/>
  <c r="I1344"/>
  <c r="H1344"/>
  <c r="J1281"/>
  <c r="I1281"/>
  <c r="H1281"/>
  <c r="J1218"/>
  <c r="I1218"/>
  <c r="H1218"/>
  <c r="J1156"/>
  <c r="I1156"/>
  <c r="H1156"/>
  <c r="J1116"/>
  <c r="I1116"/>
  <c r="H1116"/>
  <c r="J1071"/>
  <c r="I1071"/>
  <c r="H1071"/>
  <c r="J1034"/>
  <c r="I1034"/>
  <c r="H1034"/>
  <c r="J1000"/>
  <c r="I1000"/>
  <c r="H1000"/>
  <c r="J972"/>
  <c r="I972"/>
  <c r="H972"/>
  <c r="J948"/>
  <c r="I948"/>
  <c r="H948"/>
  <c r="J933"/>
  <c r="I933"/>
  <c r="H933"/>
  <c r="J922"/>
  <c r="I922"/>
  <c r="H922"/>
  <c r="J910"/>
  <c r="I910"/>
  <c r="H910"/>
  <c r="J905"/>
  <c r="I905"/>
  <c r="H905"/>
  <c r="J2104"/>
  <c r="I2104"/>
  <c r="H2104"/>
  <c r="J1980"/>
  <c r="I1980"/>
  <c r="H1980"/>
  <c r="J1861"/>
  <c r="I1861"/>
  <c r="H1861"/>
  <c r="J1750"/>
  <c r="I1750"/>
  <c r="H1750"/>
  <c r="J1652"/>
  <c r="I1652"/>
  <c r="H1652"/>
  <c r="J1543"/>
  <c r="I1543"/>
  <c r="H1543"/>
  <c r="J1455"/>
  <c r="I1455"/>
  <c r="H1455"/>
  <c r="J1380"/>
  <c r="I1380"/>
  <c r="H1380"/>
  <c r="J1311"/>
  <c r="I1311"/>
  <c r="H1311"/>
  <c r="J1232"/>
  <c r="I1232"/>
  <c r="H1232"/>
  <c r="J1169"/>
  <c r="I1169"/>
  <c r="H1169"/>
  <c r="J1117"/>
  <c r="I1117"/>
  <c r="H1117"/>
  <c r="J1062"/>
  <c r="I1062"/>
  <c r="H1062"/>
  <c r="J1021"/>
  <c r="I1021"/>
  <c r="H1021"/>
  <c r="J976"/>
  <c r="I976"/>
  <c r="H976"/>
  <c r="J941"/>
  <c r="I941"/>
  <c r="H941"/>
  <c r="J913"/>
  <c r="I913"/>
  <c r="H913"/>
  <c r="J884"/>
  <c r="I884"/>
  <c r="H884"/>
  <c r="J859"/>
  <c r="I859"/>
  <c r="H859"/>
  <c r="J844"/>
  <c r="I844"/>
  <c r="H844"/>
  <c r="J835"/>
  <c r="I835"/>
  <c r="H835"/>
  <c r="J823"/>
  <c r="I823"/>
  <c r="H823"/>
  <c r="J813"/>
  <c r="I813"/>
  <c r="H813"/>
  <c r="J2150"/>
  <c r="I2150"/>
  <c r="H2150"/>
  <c r="J2014"/>
  <c r="I2014"/>
  <c r="H2014"/>
  <c r="J1891"/>
  <c r="I1891"/>
  <c r="H1891"/>
  <c r="J1780"/>
  <c r="I1780"/>
  <c r="H1780"/>
  <c r="J1676"/>
  <c r="I1676"/>
  <c r="H1676"/>
  <c r="J1558"/>
  <c r="I1558"/>
  <c r="H1558"/>
  <c r="J1468"/>
  <c r="I1468"/>
  <c r="H1468"/>
  <c r="J1382"/>
  <c r="I1382"/>
  <c r="H1382"/>
  <c r="J1310"/>
  <c r="I1310"/>
  <c r="H1310"/>
  <c r="J1230"/>
  <c r="I1230"/>
  <c r="H1230"/>
  <c r="J1157"/>
  <c r="I1157"/>
  <c r="H1157"/>
  <c r="J1103"/>
  <c r="I1103"/>
  <c r="H1103"/>
  <c r="J1045"/>
  <c r="I1045"/>
  <c r="H1045"/>
  <c r="J995"/>
  <c r="I995"/>
  <c r="H995"/>
  <c r="J952"/>
  <c r="I952"/>
  <c r="H952"/>
  <c r="J916"/>
  <c r="I916"/>
  <c r="H916"/>
  <c r="J876"/>
  <c r="I876"/>
  <c r="H876"/>
  <c r="J846"/>
  <c r="I846"/>
  <c r="H846"/>
  <c r="J825"/>
  <c r="I825"/>
  <c r="H825"/>
  <c r="J796"/>
  <c r="I796"/>
  <c r="H796"/>
  <c r="J779"/>
  <c r="I779"/>
  <c r="H779"/>
  <c r="J764"/>
  <c r="I764"/>
  <c r="H764"/>
  <c r="J754"/>
  <c r="I754"/>
  <c r="H754"/>
  <c r="J749"/>
  <c r="I749"/>
  <c r="H749"/>
  <c r="J2095"/>
  <c r="I2095"/>
  <c r="H2095"/>
  <c r="J1969"/>
  <c r="I1969"/>
  <c r="H1969"/>
  <c r="J1843"/>
  <c r="I1843"/>
  <c r="H1843"/>
  <c r="J1726"/>
  <c r="I1726"/>
  <c r="H1726"/>
  <c r="J1620"/>
  <c r="I1620"/>
  <c r="H1620"/>
  <c r="J1516"/>
  <c r="I1516"/>
  <c r="H1516"/>
  <c r="J1423"/>
  <c r="I1423"/>
  <c r="H1423"/>
  <c r="J1343"/>
  <c r="I1343"/>
  <c r="H1343"/>
  <c r="J1265"/>
  <c r="I1265"/>
  <c r="H1265"/>
  <c r="J1187"/>
  <c r="I1187"/>
  <c r="H1187"/>
  <c r="J1124"/>
  <c r="I1124"/>
  <c r="H1124"/>
  <c r="J1057"/>
  <c r="I1057"/>
  <c r="H1057"/>
  <c r="J1004"/>
  <c r="I1004"/>
  <c r="H1004"/>
  <c r="J956"/>
  <c r="I956"/>
  <c r="H956"/>
  <c r="J917"/>
  <c r="I917"/>
  <c r="H917"/>
  <c r="J874"/>
  <c r="I874"/>
  <c r="H874"/>
  <c r="J842"/>
  <c r="I842"/>
  <c r="H842"/>
  <c r="J808"/>
  <c r="I808"/>
  <c r="H808"/>
  <c r="J783"/>
  <c r="I783"/>
  <c r="H783"/>
  <c r="J760"/>
  <c r="I760"/>
  <c r="H760"/>
  <c r="J745"/>
  <c r="I745"/>
  <c r="H745"/>
  <c r="J729"/>
  <c r="I729"/>
  <c r="H729"/>
  <c r="J718"/>
  <c r="I718"/>
  <c r="H718"/>
  <c r="J711"/>
  <c r="I711"/>
  <c r="H711"/>
  <c r="J2179"/>
  <c r="I2179"/>
  <c r="H2179"/>
  <c r="J2168"/>
  <c r="I2168"/>
  <c r="H2168"/>
  <c r="J2147"/>
  <c r="I2147"/>
  <c r="H2147"/>
  <c r="J2079"/>
  <c r="I2079"/>
  <c r="H2079"/>
  <c r="J2032"/>
  <c r="I2032"/>
  <c r="H2032"/>
  <c r="J1991"/>
  <c r="I1991"/>
  <c r="H1991"/>
  <c r="J1943"/>
  <c r="I1943"/>
  <c r="H1943"/>
  <c r="J1907"/>
  <c r="I1907"/>
  <c r="H1907"/>
  <c r="J1880"/>
  <c r="I1880"/>
  <c r="H1880"/>
  <c r="J1854"/>
  <c r="I1854"/>
  <c r="H1854"/>
  <c r="J1839"/>
  <c r="I1839"/>
  <c r="H1839"/>
  <c r="J1823"/>
  <c r="I1823"/>
  <c r="H1823"/>
  <c r="J1811"/>
  <c r="I1811"/>
  <c r="H1811"/>
  <c r="J2190"/>
  <c r="I2190"/>
  <c r="H2190"/>
  <c r="J2106"/>
  <c r="I2106"/>
  <c r="H2106"/>
  <c r="J2025"/>
  <c r="I2025"/>
  <c r="H2025"/>
  <c r="J1945"/>
  <c r="I1945"/>
  <c r="H1945"/>
  <c r="J1881"/>
  <c r="I1881"/>
  <c r="H1881"/>
  <c r="J1819"/>
  <c r="I1819"/>
  <c r="H1819"/>
  <c r="J1760"/>
  <c r="I1760"/>
  <c r="H1760"/>
  <c r="J1714"/>
  <c r="I1714"/>
  <c r="H1714"/>
  <c r="J1675"/>
  <c r="I1675"/>
  <c r="H1675"/>
  <c r="J1630"/>
  <c r="I1630"/>
  <c r="H1630"/>
  <c r="J1592"/>
  <c r="I1592"/>
  <c r="H1592"/>
  <c r="J1557"/>
  <c r="I1557"/>
  <c r="H1557"/>
  <c r="J1537"/>
  <c r="I1537"/>
  <c r="H1537"/>
  <c r="J1524"/>
  <c r="I1524"/>
  <c r="H1524"/>
  <c r="J1501"/>
  <c r="I1501"/>
  <c r="H1501"/>
  <c r="J1495"/>
  <c r="I1495"/>
  <c r="H1495"/>
  <c r="J2183"/>
  <c r="I2183"/>
  <c r="H2183"/>
  <c r="J2076"/>
  <c r="I2076"/>
  <c r="H2076"/>
  <c r="J1992"/>
  <c r="I1992"/>
  <c r="H1992"/>
  <c r="J1895"/>
  <c r="I1895"/>
  <c r="H1895"/>
  <c r="J1805"/>
  <c r="I1805"/>
  <c r="H1805"/>
  <c r="J1736"/>
  <c r="I1736"/>
  <c r="H1736"/>
  <c r="J1669"/>
  <c r="I1669"/>
  <c r="H1669"/>
  <c r="J1598"/>
  <c r="I1598"/>
  <c r="H1598"/>
  <c r="J1535"/>
  <c r="I1535"/>
  <c r="H1535"/>
  <c r="J1477"/>
  <c r="I1477"/>
  <c r="H1477"/>
  <c r="J1439"/>
  <c r="I1439"/>
  <c r="H1439"/>
  <c r="J1398"/>
  <c r="I1398"/>
  <c r="H1398"/>
  <c r="J1362"/>
  <c r="I1362"/>
  <c r="H1362"/>
  <c r="J1332"/>
  <c r="I1332"/>
  <c r="H1332"/>
  <c r="J1306"/>
  <c r="I1306"/>
  <c r="H1306"/>
  <c r="J1285"/>
  <c r="I1285"/>
  <c r="H1285"/>
  <c r="J1269"/>
  <c r="I1269"/>
  <c r="H1269"/>
  <c r="J1251"/>
  <c r="I1251"/>
  <c r="H1251"/>
  <c r="J1240"/>
  <c r="I1240"/>
  <c r="H1240"/>
  <c r="J2153"/>
  <c r="I2153"/>
  <c r="H2153"/>
  <c r="J2035"/>
  <c r="I2035"/>
  <c r="H2035"/>
  <c r="J1928"/>
  <c r="I1928"/>
  <c r="H1928"/>
  <c r="J1829"/>
  <c r="I1829"/>
  <c r="H1829"/>
  <c r="J1735"/>
  <c r="I1735"/>
  <c r="H1735"/>
  <c r="J1653"/>
  <c r="I1653"/>
  <c r="H1653"/>
  <c r="J1559"/>
  <c r="I1559"/>
  <c r="H1559"/>
  <c r="J1485"/>
  <c r="I1485"/>
  <c r="H1485"/>
  <c r="J1422"/>
  <c r="I1422"/>
  <c r="H1422"/>
  <c r="J1366"/>
  <c r="I1366"/>
  <c r="H1366"/>
  <c r="J1315"/>
  <c r="I1315"/>
  <c r="H1315"/>
  <c r="J1261"/>
  <c r="I1261"/>
  <c r="H1261"/>
  <c r="J1213"/>
  <c r="I1213"/>
  <c r="H1213"/>
  <c r="J1170"/>
  <c r="I1170"/>
  <c r="H1170"/>
  <c r="J1139"/>
  <c r="I1139"/>
  <c r="H1139"/>
  <c r="J1111"/>
  <c r="I1111"/>
  <c r="H1111"/>
  <c r="J1087"/>
  <c r="I1087"/>
  <c r="H1087"/>
  <c r="J1063"/>
  <c r="I1063"/>
  <c r="H1063"/>
  <c r="J1047"/>
  <c r="I1047"/>
  <c r="H1047"/>
  <c r="J1037"/>
  <c r="I1037"/>
  <c r="H1037"/>
  <c r="J1032"/>
  <c r="I1032"/>
  <c r="H1032"/>
  <c r="J2165"/>
  <c r="I2165"/>
  <c r="H2165"/>
  <c r="J2043"/>
  <c r="I2043"/>
  <c r="H2043"/>
  <c r="J1926"/>
  <c r="I1926"/>
  <c r="H1926"/>
  <c r="J1812"/>
  <c r="I1812"/>
  <c r="H1812"/>
  <c r="J1712"/>
  <c r="I1712"/>
  <c r="H1712"/>
  <c r="J1613"/>
  <c r="I1613"/>
  <c r="H1613"/>
  <c r="J1522"/>
  <c r="I1522"/>
  <c r="H1522"/>
  <c r="J1441"/>
  <c r="I1441"/>
  <c r="H1441"/>
  <c r="J1365"/>
  <c r="I1365"/>
  <c r="H1365"/>
  <c r="J1299"/>
  <c r="I1299"/>
  <c r="H1299"/>
  <c r="J1228"/>
  <c r="I1228"/>
  <c r="H1228"/>
  <c r="J1168"/>
  <c r="I1168"/>
  <c r="H1168"/>
  <c r="J1120"/>
  <c r="I1120"/>
  <c r="H1120"/>
  <c r="J1066"/>
  <c r="I1066"/>
  <c r="H1066"/>
  <c r="J1031"/>
  <c r="I1031"/>
  <c r="H1031"/>
  <c r="J993"/>
  <c r="I993"/>
  <c r="H993"/>
  <c r="J958"/>
  <c r="I958"/>
  <c r="H958"/>
  <c r="J935"/>
  <c r="I935"/>
  <c r="H935"/>
  <c r="J912"/>
  <c r="I912"/>
  <c r="H912"/>
  <c r="J893"/>
  <c r="I893"/>
  <c r="H893"/>
  <c r="J877"/>
  <c r="I877"/>
  <c r="H877"/>
  <c r="J865"/>
  <c r="I865"/>
  <c r="H865"/>
  <c r="J858"/>
  <c r="I858"/>
  <c r="H858"/>
  <c r="J2112"/>
  <c r="I2112"/>
  <c r="H2112"/>
  <c r="J1983"/>
  <c r="I1983"/>
  <c r="H1983"/>
  <c r="J1855"/>
  <c r="I1855"/>
  <c r="H1855"/>
  <c r="J1740"/>
  <c r="I1740"/>
  <c r="H1740"/>
  <c r="J1635"/>
  <c r="I1635"/>
  <c r="H1635"/>
  <c r="J1528"/>
  <c r="I1528"/>
  <c r="H1528"/>
  <c r="J1438"/>
  <c r="I1438"/>
  <c r="H1438"/>
  <c r="J1353"/>
  <c r="I1353"/>
  <c r="H1353"/>
  <c r="J1278"/>
  <c r="I1278"/>
  <c r="H1278"/>
  <c r="J1200"/>
  <c r="I1200"/>
  <c r="H1200"/>
  <c r="J1135"/>
  <c r="I1135"/>
  <c r="H1135"/>
  <c r="J1070"/>
  <c r="I1070"/>
  <c r="H1070"/>
  <c r="J1020"/>
  <c r="I1020"/>
  <c r="H1020"/>
  <c r="J963"/>
  <c r="I963"/>
  <c r="H963"/>
  <c r="J925"/>
  <c r="I925"/>
  <c r="H925"/>
  <c r="J885"/>
  <c r="I885"/>
  <c r="H885"/>
  <c r="J848"/>
  <c r="I848"/>
  <c r="H848"/>
  <c r="J824"/>
  <c r="I824"/>
  <c r="H824"/>
  <c r="J790"/>
  <c r="I790"/>
  <c r="H790"/>
  <c r="J772"/>
  <c r="I772"/>
  <c r="H772"/>
  <c r="J751"/>
  <c r="I751"/>
  <c r="H751"/>
  <c r="J739"/>
  <c r="I739"/>
  <c r="H739"/>
  <c r="J730"/>
  <c r="I730"/>
  <c r="H730"/>
  <c r="J722"/>
  <c r="I722"/>
  <c r="H722"/>
  <c r="J2085"/>
  <c r="I2085"/>
  <c r="H2085"/>
  <c r="J1952"/>
  <c r="I1952"/>
  <c r="H1952"/>
  <c r="J1827"/>
  <c r="I1827"/>
  <c r="H1827"/>
  <c r="J1706"/>
  <c r="I1706"/>
  <c r="H1706"/>
  <c r="J1591"/>
  <c r="I1591"/>
  <c r="H1591"/>
  <c r="J1480"/>
  <c r="I1480"/>
  <c r="H1480"/>
  <c r="J1392"/>
  <c r="I1392"/>
  <c r="H1392"/>
  <c r="J1305"/>
  <c r="I1305"/>
  <c r="H1305"/>
  <c r="J1220"/>
  <c r="I1220"/>
  <c r="H1220"/>
  <c r="J1141"/>
  <c r="I1141"/>
  <c r="H1141"/>
  <c r="J1069"/>
  <c r="I1069"/>
  <c r="H1069"/>
  <c r="J1011"/>
  <c r="I1011"/>
  <c r="H1011"/>
  <c r="J947"/>
  <c r="I947"/>
  <c r="H947"/>
  <c r="J902"/>
  <c r="I902"/>
  <c r="H902"/>
  <c r="J850"/>
  <c r="I850"/>
  <c r="H850"/>
  <c r="J809"/>
  <c r="I809"/>
  <c r="H809"/>
  <c r="J771"/>
  <c r="I771"/>
  <c r="H771"/>
  <c r="J735"/>
  <c r="I735"/>
  <c r="H735"/>
  <c r="J705"/>
  <c r="I705"/>
  <c r="H705"/>
  <c r="J686"/>
  <c r="I686"/>
  <c r="H686"/>
  <c r="J665"/>
  <c r="I665"/>
  <c r="H665"/>
  <c r="J648"/>
  <c r="I648"/>
  <c r="H648"/>
  <c r="J638"/>
  <c r="I638"/>
  <c r="H638"/>
  <c r="J625"/>
  <c r="I625"/>
  <c r="H625"/>
  <c r="J616"/>
  <c r="I616"/>
  <c r="H616"/>
  <c r="J2114"/>
  <c r="I2114"/>
  <c r="H2114"/>
  <c r="J1975"/>
  <c r="I1975"/>
  <c r="H1975"/>
  <c r="J1836"/>
  <c r="I1836"/>
  <c r="H1836"/>
  <c r="J1711"/>
  <c r="I1711"/>
  <c r="H1711"/>
  <c r="J1587"/>
  <c r="I1587"/>
  <c r="H1587"/>
  <c r="J1475"/>
  <c r="I1475"/>
  <c r="H1475"/>
  <c r="J1379"/>
  <c r="I1379"/>
  <c r="H1379"/>
  <c r="J1290"/>
  <c r="I1290"/>
  <c r="H1290"/>
  <c r="J1199"/>
  <c r="I1199"/>
  <c r="H1199"/>
  <c r="J1119"/>
  <c r="I1119"/>
  <c r="H1119"/>
  <c r="J1040"/>
  <c r="I1040"/>
  <c r="H1040"/>
  <c r="J975"/>
  <c r="I975"/>
  <c r="H975"/>
  <c r="J920"/>
  <c r="I920"/>
  <c r="H920"/>
  <c r="J856"/>
  <c r="I856"/>
  <c r="H856"/>
  <c r="J811"/>
  <c r="I811"/>
  <c r="H811"/>
  <c r="J761"/>
  <c r="I761"/>
  <c r="H761"/>
  <c r="J720"/>
  <c r="I720"/>
  <c r="H720"/>
  <c r="J687"/>
  <c r="I687"/>
  <c r="H687"/>
  <c r="J654"/>
  <c r="I654"/>
  <c r="H654"/>
  <c r="J626"/>
  <c r="I626"/>
  <c r="H626"/>
  <c r="J605"/>
  <c r="I605"/>
  <c r="H605"/>
  <c r="J587"/>
  <c r="I587"/>
  <c r="H587"/>
  <c r="J573"/>
  <c r="I573"/>
  <c r="H573"/>
  <c r="J559"/>
  <c r="I559"/>
  <c r="H559"/>
  <c r="J554"/>
  <c r="I554"/>
  <c r="H554"/>
  <c r="J546"/>
  <c r="I546"/>
  <c r="H546"/>
  <c r="J2166"/>
  <c r="I2166"/>
  <c r="H2166"/>
  <c r="J2026"/>
  <c r="I2026"/>
  <c r="H2026"/>
  <c r="J1883"/>
  <c r="I1883"/>
  <c r="H1883"/>
  <c r="J1754"/>
  <c r="I1754"/>
  <c r="H1754"/>
  <c r="J1631"/>
  <c r="I1631"/>
  <c r="H1631"/>
  <c r="J1502"/>
  <c r="I1502"/>
  <c r="H1502"/>
  <c r="J1409"/>
  <c r="I1409"/>
  <c r="H1409"/>
  <c r="J1308"/>
  <c r="I1308"/>
  <c r="H1308"/>
  <c r="J1212"/>
  <c r="I1212"/>
  <c r="H1212"/>
  <c r="J1128"/>
  <c r="I1128"/>
  <c r="H1128"/>
  <c r="J1046"/>
  <c r="I1046"/>
  <c r="H1046"/>
  <c r="J974"/>
  <c r="I974"/>
  <c r="H974"/>
  <c r="J915"/>
  <c r="I915"/>
  <c r="H915"/>
  <c r="J851"/>
  <c r="I851"/>
  <c r="H851"/>
  <c r="J795"/>
  <c r="I795"/>
  <c r="H795"/>
  <c r="J748"/>
  <c r="I748"/>
  <c r="H748"/>
  <c r="J697"/>
  <c r="I697"/>
  <c r="H697"/>
  <c r="J667"/>
  <c r="I667"/>
  <c r="H667"/>
  <c r="J629"/>
  <c r="I629"/>
  <c r="H629"/>
  <c r="J596"/>
  <c r="I596"/>
  <c r="H596"/>
  <c r="J577"/>
  <c r="I577"/>
  <c r="H577"/>
  <c r="J557"/>
  <c r="I557"/>
  <c r="H557"/>
  <c r="J532"/>
  <c r="I532"/>
  <c r="H532"/>
  <c r="J518"/>
  <c r="I518"/>
  <c r="H518"/>
  <c r="J507"/>
  <c r="I507"/>
  <c r="H507"/>
  <c r="J497"/>
  <c r="I497"/>
  <c r="H497"/>
  <c r="J490"/>
  <c r="I490"/>
  <c r="H490"/>
  <c r="J2126"/>
  <c r="I2126"/>
  <c r="H2126"/>
  <c r="J1977"/>
  <c r="I1977"/>
  <c r="H1977"/>
  <c r="J1833"/>
  <c r="I1833"/>
  <c r="H1833"/>
  <c r="J1703"/>
  <c r="I1703"/>
  <c r="H1703"/>
  <c r="J1575"/>
  <c r="I1575"/>
  <c r="H1575"/>
  <c r="J1458"/>
  <c r="I1458"/>
  <c r="H1458"/>
  <c r="J1361"/>
  <c r="I1361"/>
  <c r="H1361"/>
  <c r="J1264"/>
  <c r="I1264"/>
  <c r="H1264"/>
  <c r="J1163"/>
  <c r="I1163"/>
  <c r="H1163"/>
  <c r="J1086"/>
  <c r="I1086"/>
  <c r="H1086"/>
  <c r="J1010"/>
  <c r="I1010"/>
  <c r="H1010"/>
  <c r="J938"/>
  <c r="I938"/>
  <c r="H938"/>
  <c r="J873"/>
  <c r="I873"/>
  <c r="H873"/>
  <c r="J817"/>
  <c r="I817"/>
  <c r="H817"/>
  <c r="J759"/>
  <c r="I759"/>
  <c r="H759"/>
  <c r="J708"/>
  <c r="I708"/>
  <c r="H708"/>
  <c r="J673"/>
  <c r="I673"/>
  <c r="H673"/>
  <c r="J630"/>
  <c r="I630"/>
  <c r="H630"/>
  <c r="J594"/>
  <c r="I594"/>
  <c r="H594"/>
  <c r="J570"/>
  <c r="I570"/>
  <c r="H570"/>
  <c r="J542"/>
  <c r="I542"/>
  <c r="H542"/>
  <c r="J521"/>
  <c r="I521"/>
  <c r="H521"/>
  <c r="J503"/>
  <c r="I503"/>
  <c r="H503"/>
  <c r="J482"/>
  <c r="I482"/>
  <c r="H482"/>
  <c r="J475"/>
  <c r="I475"/>
  <c r="H475"/>
  <c r="J462"/>
  <c r="I462"/>
  <c r="H462"/>
  <c r="J459"/>
  <c r="I459"/>
  <c r="H459"/>
  <c r="J2164"/>
  <c r="I2164"/>
  <c r="H2164"/>
  <c r="J2113"/>
  <c r="I2113"/>
  <c r="H2113"/>
  <c r="J2054"/>
  <c r="I2054"/>
  <c r="H2054"/>
  <c r="J2007"/>
  <c r="I2007"/>
  <c r="H2007"/>
  <c r="J1974"/>
  <c r="I1974"/>
  <c r="H1974"/>
  <c r="J1934"/>
  <c r="I1934"/>
  <c r="H1934"/>
  <c r="J1902"/>
  <c r="I1902"/>
  <c r="H1902"/>
  <c r="J1878"/>
  <c r="I1878"/>
  <c r="H1878"/>
  <c r="J1859"/>
  <c r="I1859"/>
  <c r="H1859"/>
  <c r="J1850"/>
  <c r="I1850"/>
  <c r="H1850"/>
  <c r="J1840"/>
  <c r="I1840"/>
  <c r="H1840"/>
  <c r="J2175"/>
  <c r="I2175"/>
  <c r="H2175"/>
  <c r="J2094"/>
  <c r="I2094"/>
  <c r="H2094"/>
  <c r="J2010"/>
  <c r="I2010"/>
  <c r="H2010"/>
  <c r="J1939"/>
  <c r="I1939"/>
  <c r="H1939"/>
  <c r="J1870"/>
  <c r="I1870"/>
  <c r="H1870"/>
  <c r="J1800"/>
  <c r="I1800"/>
  <c r="H1800"/>
  <c r="J1755"/>
  <c r="I1755"/>
  <c r="H1755"/>
  <c r="J1702"/>
  <c r="I1702"/>
  <c r="H1702"/>
  <c r="J1661"/>
  <c r="I1661"/>
  <c r="H1661"/>
  <c r="J1619"/>
  <c r="I1619"/>
  <c r="H1619"/>
  <c r="J1581"/>
  <c r="I1581"/>
  <c r="H1581"/>
  <c r="J1548"/>
  <c r="I1548"/>
  <c r="H1548"/>
  <c r="J1529"/>
  <c r="I1529"/>
  <c r="H1529"/>
  <c r="J1511"/>
  <c r="I1511"/>
  <c r="H1511"/>
  <c r="J1494"/>
  <c r="I1494"/>
  <c r="H1494"/>
  <c r="J1487"/>
  <c r="I1487"/>
  <c r="H1487"/>
  <c r="J2145"/>
  <c r="I2145"/>
  <c r="H2145"/>
  <c r="J2041"/>
  <c r="I2041"/>
  <c r="H2041"/>
  <c r="J1941"/>
  <c r="I1941"/>
  <c r="H1941"/>
  <c r="J1853"/>
  <c r="I1853"/>
  <c r="H1853"/>
  <c r="J1773"/>
  <c r="I1773"/>
  <c r="H1773"/>
  <c r="J1694"/>
  <c r="I1694"/>
  <c r="H1694"/>
  <c r="J1625"/>
  <c r="I1625"/>
  <c r="H1625"/>
  <c r="J1549"/>
  <c r="I1549"/>
  <c r="H1549"/>
  <c r="J1492"/>
  <c r="I1492"/>
  <c r="H1492"/>
  <c r="J1445"/>
  <c r="I1445"/>
  <c r="H1445"/>
  <c r="J1403"/>
  <c r="I1403"/>
  <c r="H1403"/>
  <c r="J1360"/>
  <c r="I1360"/>
  <c r="H1360"/>
  <c r="J1324"/>
  <c r="I1324"/>
  <c r="H1324"/>
  <c r="J1296"/>
  <c r="I1296"/>
  <c r="H1296"/>
  <c r="J1268"/>
  <c r="I1268"/>
  <c r="H1268"/>
  <c r="J1238"/>
  <c r="I1238"/>
  <c r="H1238"/>
  <c r="J1225"/>
  <c r="I1225"/>
  <c r="H1225"/>
  <c r="J1214"/>
  <c r="I1214"/>
  <c r="H1214"/>
  <c r="J1208"/>
  <c r="I1208"/>
  <c r="H1208"/>
  <c r="J2189"/>
  <c r="I2189"/>
  <c r="H2189"/>
  <c r="J2064"/>
  <c r="I2064"/>
  <c r="H2064"/>
  <c r="J1957"/>
  <c r="I1957"/>
  <c r="H1957"/>
  <c r="J1852"/>
  <c r="I1852"/>
  <c r="H1852"/>
  <c r="J1752"/>
  <c r="I1752"/>
  <c r="H1752"/>
  <c r="J1662"/>
  <c r="I1662"/>
  <c r="H1662"/>
  <c r="J1568"/>
  <c r="I1568"/>
  <c r="H1568"/>
  <c r="J1486"/>
  <c r="I1486"/>
  <c r="H1486"/>
  <c r="J1419"/>
  <c r="I1419"/>
  <c r="H1419"/>
  <c r="J1355"/>
  <c r="I1355"/>
  <c r="H1355"/>
  <c r="J1301"/>
  <c r="I1301"/>
  <c r="H1301"/>
  <c r="J1234"/>
  <c r="I1234"/>
  <c r="H1234"/>
  <c r="J1191"/>
  <c r="I1191"/>
  <c r="H1191"/>
  <c r="J1144"/>
  <c r="I1144"/>
  <c r="H1144"/>
  <c r="J1109"/>
  <c r="I1109"/>
  <c r="H1109"/>
  <c r="J1074"/>
  <c r="I1074"/>
  <c r="H1074"/>
  <c r="J1043"/>
  <c r="I1043"/>
  <c r="H1043"/>
  <c r="J1025"/>
  <c r="I1025"/>
  <c r="H1025"/>
  <c r="J999"/>
  <c r="I999"/>
  <c r="H999"/>
  <c r="J988"/>
  <c r="I988"/>
  <c r="H988"/>
  <c r="J973"/>
  <c r="I973"/>
  <c r="H973"/>
  <c r="J969"/>
  <c r="I969"/>
  <c r="H969"/>
  <c r="J2181"/>
  <c r="I2181"/>
  <c r="H2181"/>
  <c r="J2053"/>
  <c r="I2053"/>
  <c r="H2053"/>
  <c r="J1931"/>
  <c r="I1931"/>
  <c r="H1931"/>
  <c r="J1810"/>
  <c r="I1810"/>
  <c r="H1810"/>
  <c r="J1705"/>
  <c r="I1705"/>
  <c r="H1705"/>
  <c r="J1604"/>
  <c r="I1604"/>
  <c r="H1604"/>
  <c r="J1498"/>
  <c r="I1498"/>
  <c r="H1498"/>
  <c r="J1418"/>
  <c r="I1418"/>
  <c r="H1418"/>
  <c r="J1342"/>
  <c r="I1342"/>
  <c r="H1342"/>
  <c r="J1271"/>
  <c r="I1271"/>
  <c r="H1271"/>
  <c r="J1197"/>
  <c r="I1197"/>
  <c r="H1197"/>
  <c r="J1136"/>
  <c r="I1136"/>
  <c r="H1136"/>
  <c r="J1081"/>
  <c r="I1081"/>
  <c r="H1081"/>
  <c r="J1029"/>
  <c r="I1029"/>
  <c r="H1029"/>
  <c r="J978"/>
  <c r="I978"/>
  <c r="H978"/>
  <c r="J940"/>
  <c r="I940"/>
  <c r="H940"/>
  <c r="J909"/>
  <c r="I909"/>
  <c r="H909"/>
  <c r="J875"/>
  <c r="I875"/>
  <c r="H875"/>
  <c r="J847"/>
  <c r="I847"/>
  <c r="H847"/>
  <c r="J832"/>
  <c r="I832"/>
  <c r="H832"/>
  <c r="J807"/>
  <c r="I807"/>
  <c r="H807"/>
  <c r="J791"/>
  <c r="I791"/>
  <c r="H791"/>
  <c r="J784"/>
  <c r="I784"/>
  <c r="H784"/>
  <c r="J777"/>
  <c r="I777"/>
  <c r="H777"/>
  <c r="J2097"/>
  <c r="I2097"/>
  <c r="H2097"/>
  <c r="J1961"/>
  <c r="I1961"/>
  <c r="H1961"/>
  <c r="J1834"/>
  <c r="I1834"/>
  <c r="H1834"/>
  <c r="J1715"/>
  <c r="I1715"/>
  <c r="H1715"/>
  <c r="J1600"/>
  <c r="I1600"/>
  <c r="H1600"/>
  <c r="J1488"/>
  <c r="I1488"/>
  <c r="H1488"/>
  <c r="J1401"/>
  <c r="I1401"/>
  <c r="H1401"/>
  <c r="J1313"/>
  <c r="I1313"/>
  <c r="H1313"/>
  <c r="J1224"/>
  <c r="I1224"/>
  <c r="H1224"/>
  <c r="J1146"/>
  <c r="I1146"/>
  <c r="H1146"/>
  <c r="J1080"/>
  <c r="I1080"/>
  <c r="H1080"/>
  <c r="J1015"/>
  <c r="I1015"/>
  <c r="H1015"/>
  <c r="J955"/>
  <c r="I955"/>
  <c r="H955"/>
  <c r="J908"/>
  <c r="I908"/>
  <c r="H908"/>
  <c r="J855"/>
  <c r="I855"/>
  <c r="H855"/>
  <c r="J818"/>
  <c r="I818"/>
  <c r="H818"/>
  <c r="J774"/>
  <c r="I774"/>
  <c r="H774"/>
  <c r="J744"/>
  <c r="I744"/>
  <c r="H744"/>
  <c r="J710"/>
  <c r="I710"/>
  <c r="H710"/>
  <c r="J688"/>
  <c r="I688"/>
  <c r="H688"/>
  <c r="J674"/>
  <c r="I674"/>
  <c r="H674"/>
  <c r="J651"/>
  <c r="I651"/>
  <c r="H651"/>
  <c r="J643"/>
  <c r="I643"/>
  <c r="H643"/>
  <c r="J631"/>
  <c r="I631"/>
  <c r="H631"/>
  <c r="J624"/>
  <c r="I624"/>
  <c r="H624"/>
  <c r="J2196"/>
  <c r="I2196"/>
  <c r="H2196"/>
  <c r="J2047"/>
  <c r="I2047"/>
  <c r="H2047"/>
  <c r="J1906"/>
  <c r="I1906"/>
  <c r="H1906"/>
  <c r="J1777"/>
  <c r="I1777"/>
  <c r="H1777"/>
  <c r="J1655"/>
  <c r="I1655"/>
  <c r="H1655"/>
  <c r="J1531"/>
  <c r="I1531"/>
  <c r="H1531"/>
  <c r="J1425"/>
  <c r="I1425"/>
  <c r="H1425"/>
  <c r="J1330"/>
  <c r="I1330"/>
  <c r="H1330"/>
  <c r="J1231"/>
  <c r="I1231"/>
  <c r="H1231"/>
  <c r="J1143"/>
  <c r="I1143"/>
  <c r="H1143"/>
  <c r="J1064"/>
  <c r="I1064"/>
  <c r="H1064"/>
  <c r="J994"/>
  <c r="I994"/>
  <c r="H994"/>
  <c r="J931"/>
  <c r="I931"/>
  <c r="H931"/>
  <c r="J867"/>
  <c r="I867"/>
  <c r="H867"/>
  <c r="J820"/>
  <c r="I820"/>
  <c r="H820"/>
  <c r="J762"/>
  <c r="I762"/>
  <c r="H762"/>
  <c r="J719"/>
  <c r="I719"/>
  <c r="H719"/>
  <c r="J683"/>
  <c r="I683"/>
  <c r="H683"/>
  <c r="J646"/>
  <c r="I646"/>
  <c r="H646"/>
  <c r="J611"/>
  <c r="I611"/>
  <c r="H611"/>
  <c r="J588"/>
  <c r="I588"/>
  <c r="H588"/>
  <c r="J569"/>
  <c r="I569"/>
  <c r="H569"/>
  <c r="J549"/>
  <c r="I549"/>
  <c r="H549"/>
  <c r="J531"/>
  <c r="I531"/>
  <c r="H531"/>
  <c r="J522"/>
  <c r="I522"/>
  <c r="H522"/>
  <c r="J513"/>
  <c r="I513"/>
  <c r="H513"/>
  <c r="J509"/>
  <c r="I509"/>
  <c r="H509"/>
  <c r="J2193"/>
  <c r="I2193"/>
  <c r="H2193"/>
  <c r="J2039"/>
  <c r="I2039"/>
  <c r="H2039"/>
  <c r="J1892"/>
  <c r="I1892"/>
  <c r="H1892"/>
  <c r="J1757"/>
  <c r="I1757"/>
  <c r="H1757"/>
  <c r="J1628"/>
  <c r="I1628"/>
  <c r="H1628"/>
  <c r="J1496"/>
  <c r="I1496"/>
  <c r="H1496"/>
  <c r="J1396"/>
  <c r="I1396"/>
  <c r="H1396"/>
  <c r="J1295"/>
  <c r="I1295"/>
  <c r="H1295"/>
  <c r="J1193"/>
  <c r="I1193"/>
  <c r="H1193"/>
  <c r="J1104"/>
  <c r="I1104"/>
  <c r="H1104"/>
  <c r="J1024"/>
  <c r="I1024"/>
  <c r="H1024"/>
  <c r="J943"/>
  <c r="I943"/>
  <c r="H943"/>
  <c r="J878"/>
  <c r="I878"/>
  <c r="H878"/>
  <c r="J819"/>
  <c r="I819"/>
  <c r="H819"/>
  <c r="J755"/>
  <c r="I755"/>
  <c r="H755"/>
  <c r="J700"/>
  <c r="I700"/>
  <c r="H700"/>
  <c r="J658"/>
  <c r="I658"/>
  <c r="H658"/>
  <c r="J612"/>
  <c r="I612"/>
  <c r="H612"/>
  <c r="J580"/>
  <c r="I580"/>
  <c r="H580"/>
  <c r="J547"/>
  <c r="I547"/>
  <c r="H547"/>
  <c r="J519"/>
  <c r="I519"/>
  <c r="H519"/>
  <c r="J492"/>
  <c r="I492"/>
  <c r="H492"/>
  <c r="J468"/>
  <c r="I468"/>
  <c r="H468"/>
  <c r="J450"/>
  <c r="I450"/>
  <c r="H450"/>
  <c r="J435"/>
  <c r="I435"/>
  <c r="H435"/>
  <c r="J429"/>
  <c r="I429"/>
  <c r="H429"/>
  <c r="J423"/>
  <c r="I423"/>
  <c r="H423"/>
  <c r="J416"/>
  <c r="I416"/>
  <c r="H416"/>
  <c r="J2065"/>
  <c r="I2065"/>
  <c r="H2065"/>
  <c r="J1919"/>
  <c r="I1919"/>
  <c r="H1919"/>
  <c r="J1779"/>
  <c r="I1779"/>
  <c r="H1779"/>
  <c r="J1645"/>
  <c r="I1645"/>
  <c r="H1645"/>
  <c r="J1508"/>
  <c r="I1508"/>
  <c r="H1508"/>
  <c r="J1400"/>
  <c r="I1400"/>
  <c r="H1400"/>
  <c r="J1294"/>
  <c r="I1294"/>
  <c r="H1294"/>
  <c r="J1186"/>
  <c r="I1186"/>
  <c r="H1186"/>
  <c r="J1097"/>
  <c r="I1097"/>
  <c r="H1097"/>
  <c r="J1008"/>
  <c r="I1008"/>
  <c r="H1008"/>
  <c r="J929"/>
  <c r="I929"/>
  <c r="H929"/>
  <c r="J854"/>
  <c r="I854"/>
  <c r="H854"/>
  <c r="J787"/>
  <c r="I787"/>
  <c r="H787"/>
  <c r="J728"/>
  <c r="I728"/>
  <c r="H728"/>
  <c r="J678"/>
  <c r="I678"/>
  <c r="H678"/>
  <c r="J622"/>
  <c r="I622"/>
  <c r="H622"/>
  <c r="J582"/>
  <c r="I582"/>
  <c r="H582"/>
  <c r="J541"/>
  <c r="I541"/>
  <c r="H541"/>
  <c r="J508"/>
  <c r="I508"/>
  <c r="H508"/>
  <c r="J474"/>
  <c r="I474"/>
  <c r="H474"/>
  <c r="J443"/>
  <c r="I443"/>
  <c r="H443"/>
  <c r="J425"/>
  <c r="I425"/>
  <c r="H425"/>
  <c r="J408"/>
  <c r="I408"/>
  <c r="H408"/>
  <c r="J392"/>
  <c r="I392"/>
  <c r="H392"/>
  <c r="J375"/>
  <c r="I375"/>
  <c r="H375"/>
  <c r="J368"/>
  <c r="I368"/>
  <c r="H368"/>
  <c r="J359"/>
  <c r="I359"/>
  <c r="H359"/>
  <c r="J353"/>
  <c r="I353"/>
  <c r="H353"/>
  <c r="J2146"/>
  <c r="I2146"/>
  <c r="H2146"/>
  <c r="J1989"/>
  <c r="I1989"/>
  <c r="H1989"/>
  <c r="J1835"/>
  <c r="I1835"/>
  <c r="H1835"/>
  <c r="J1695"/>
  <c r="I1695"/>
  <c r="H1695"/>
  <c r="J1551"/>
  <c r="I1551"/>
  <c r="H1551"/>
  <c r="J1432"/>
  <c r="I1432"/>
  <c r="H1432"/>
  <c r="J1325"/>
  <c r="I1325"/>
  <c r="H1325"/>
  <c r="J1215"/>
  <c r="I1215"/>
  <c r="H1215"/>
  <c r="J1115"/>
  <c r="I1115"/>
  <c r="H1115"/>
  <c r="J1026"/>
  <c r="I1026"/>
  <c r="H1026"/>
  <c r="J939"/>
  <c r="I939"/>
  <c r="H939"/>
  <c r="J861"/>
  <c r="I861"/>
  <c r="H861"/>
  <c r="J789"/>
  <c r="I789"/>
  <c r="H789"/>
  <c r="J727"/>
  <c r="I727"/>
  <c r="H727"/>
  <c r="J675"/>
  <c r="I675"/>
  <c r="H675"/>
  <c r="J613"/>
  <c r="I613"/>
  <c r="H613"/>
  <c r="J572"/>
  <c r="I572"/>
  <c r="H572"/>
  <c r="J528"/>
  <c r="I528"/>
  <c r="H528"/>
  <c r="J484"/>
  <c r="I484"/>
  <c r="H484"/>
  <c r="J451"/>
  <c r="I451"/>
  <c r="H451"/>
  <c r="J426"/>
  <c r="I426"/>
  <c r="H426"/>
  <c r="J401"/>
  <c r="I401"/>
  <c r="H401"/>
  <c r="J379"/>
  <c r="I379"/>
  <c r="H379"/>
  <c r="J360"/>
  <c r="I360"/>
  <c r="H360"/>
  <c r="J343"/>
  <c r="I343"/>
  <c r="H343"/>
  <c r="J327"/>
  <c r="I327"/>
  <c r="H327"/>
  <c r="J320"/>
  <c r="I320"/>
  <c r="H320"/>
  <c r="J315"/>
  <c r="I315"/>
  <c r="H315"/>
  <c r="J310"/>
  <c r="I310"/>
  <c r="H310"/>
  <c r="J2088"/>
  <c r="I2088"/>
  <c r="H2088"/>
  <c r="J1935"/>
  <c r="I1935"/>
  <c r="H1935"/>
  <c r="J1786"/>
  <c r="I1786"/>
  <c r="H1786"/>
  <c r="J1648"/>
  <c r="I1648"/>
  <c r="H1648"/>
  <c r="J1503"/>
  <c r="I1503"/>
  <c r="H1503"/>
  <c r="J1389"/>
  <c r="I1389"/>
  <c r="H1389"/>
  <c r="J1282"/>
  <c r="I1282"/>
  <c r="H1282"/>
  <c r="J1167"/>
  <c r="I1167"/>
  <c r="H1167"/>
  <c r="J1072"/>
  <c r="I1072"/>
  <c r="H1072"/>
  <c r="J983"/>
  <c r="I983"/>
  <c r="H983"/>
  <c r="J906"/>
  <c r="I906"/>
  <c r="H906"/>
  <c r="J830"/>
  <c r="I830"/>
  <c r="H830"/>
  <c r="J753"/>
  <c r="I753"/>
  <c r="H753"/>
  <c r="J689"/>
  <c r="I689"/>
  <c r="H689"/>
  <c r="J639"/>
  <c r="I639"/>
  <c r="H639"/>
  <c r="J584"/>
  <c r="I584"/>
  <c r="H584"/>
  <c r="J538"/>
  <c r="I538"/>
  <c r="H538"/>
  <c r="J495"/>
  <c r="I495"/>
  <c r="H495"/>
  <c r="J455"/>
  <c r="I455"/>
  <c r="H455"/>
  <c r="J427"/>
  <c r="I427"/>
  <c r="H427"/>
  <c r="J398"/>
  <c r="I398"/>
  <c r="H398"/>
  <c r="J372"/>
  <c r="I372"/>
  <c r="H372"/>
  <c r="J348"/>
  <c r="I348"/>
  <c r="H348"/>
  <c r="J329"/>
  <c r="I329"/>
  <c r="H329"/>
  <c r="J318"/>
  <c r="I318"/>
  <c r="H318"/>
  <c r="J304"/>
  <c r="I304"/>
  <c r="H304"/>
  <c r="J295"/>
  <c r="I295"/>
  <c r="H295"/>
  <c r="J289"/>
  <c r="I289"/>
  <c r="H289"/>
  <c r="J286"/>
  <c r="I286"/>
  <c r="H286"/>
  <c r="J2172"/>
  <c r="I2172"/>
  <c r="H2172"/>
  <c r="J2137"/>
  <c r="I2137"/>
  <c r="H2137"/>
  <c r="J2083"/>
  <c r="I2083"/>
  <c r="H2083"/>
  <c r="J2051"/>
  <c r="I2051"/>
  <c r="H2051"/>
  <c r="J2021"/>
  <c r="I2021"/>
  <c r="H2021"/>
  <c r="J2000"/>
  <c r="I2000"/>
  <c r="H2000"/>
  <c r="J1981"/>
  <c r="I1981"/>
  <c r="H1981"/>
  <c r="J1968"/>
  <c r="I1968"/>
  <c r="H1968"/>
  <c r="J1955"/>
  <c r="I1955"/>
  <c r="H1955"/>
  <c r="J2174"/>
  <c r="I2174"/>
  <c r="H2174"/>
  <c r="J2101"/>
  <c r="I2101"/>
  <c r="H2101"/>
  <c r="J2027"/>
  <c r="I2027"/>
  <c r="H2027"/>
  <c r="J1954"/>
  <c r="I1954"/>
  <c r="H1954"/>
  <c r="J1889"/>
  <c r="I1889"/>
  <c r="H1889"/>
  <c r="J1837"/>
  <c r="I1837"/>
  <c r="H1837"/>
  <c r="J1787"/>
  <c r="I1787"/>
  <c r="H1787"/>
  <c r="J1739"/>
  <c r="I1739"/>
  <c r="H1739"/>
  <c r="J1700"/>
  <c r="I1700"/>
  <c r="H1700"/>
  <c r="J1672"/>
  <c r="I1672"/>
  <c r="H1672"/>
  <c r="J1639"/>
  <c r="I1639"/>
  <c r="H1639"/>
  <c r="J1612"/>
  <c r="I1612"/>
  <c r="H1612"/>
  <c r="J1593"/>
  <c r="I1593"/>
  <c r="H1593"/>
  <c r="J1578"/>
  <c r="I1578"/>
  <c r="H1578"/>
  <c r="J1570"/>
  <c r="I1570"/>
  <c r="H1570"/>
  <c r="J2195"/>
  <c r="I2195"/>
  <c r="H2195"/>
  <c r="J2089"/>
  <c r="I2089"/>
  <c r="H2089"/>
  <c r="J1997"/>
  <c r="I1997"/>
  <c r="H1997"/>
  <c r="J1903"/>
  <c r="I1903"/>
  <c r="H1903"/>
  <c r="J1821"/>
  <c r="I1821"/>
  <c r="H1821"/>
  <c r="J1741"/>
  <c r="I1741"/>
  <c r="H1741"/>
  <c r="J1679"/>
  <c r="I1679"/>
  <c r="H1679"/>
  <c r="J1607"/>
  <c r="I1607"/>
  <c r="H1607"/>
  <c r="J1539"/>
  <c r="I1539"/>
  <c r="H1539"/>
  <c r="J1484"/>
  <c r="I1484"/>
  <c r="H1484"/>
  <c r="J1443"/>
  <c r="I1443"/>
  <c r="H1443"/>
  <c r="J1405"/>
  <c r="I1405"/>
  <c r="H1405"/>
  <c r="J1368"/>
  <c r="I1368"/>
  <c r="H1368"/>
  <c r="J1339"/>
  <c r="I1339"/>
  <c r="H1339"/>
  <c r="J1314"/>
  <c r="I1314"/>
  <c r="H1314"/>
  <c r="J1291"/>
  <c r="I1291"/>
  <c r="H1291"/>
  <c r="J1275"/>
  <c r="I1275"/>
  <c r="H1275"/>
  <c r="J1259"/>
  <c r="I1259"/>
  <c r="H1259"/>
  <c r="J1249"/>
  <c r="I1249"/>
  <c r="H1249"/>
  <c r="J2081"/>
  <c r="I2081"/>
  <c r="H2081"/>
  <c r="J1978"/>
  <c r="I1978"/>
  <c r="H1978"/>
  <c r="J1866"/>
  <c r="I1866"/>
  <c r="H1866"/>
  <c r="J1771"/>
  <c r="I1771"/>
  <c r="H1771"/>
  <c r="J1683"/>
  <c r="I1683"/>
  <c r="H1683"/>
  <c r="J1584"/>
  <c r="I1584"/>
  <c r="H1584"/>
  <c r="J1499"/>
  <c r="I1499"/>
  <c r="H1499"/>
  <c r="J1433"/>
  <c r="I1433"/>
  <c r="H1433"/>
  <c r="J1372"/>
  <c r="I1372"/>
  <c r="H1372"/>
  <c r="J1317"/>
  <c r="I1317"/>
  <c r="H1317"/>
  <c r="J1255"/>
  <c r="I1255"/>
  <c r="H1255"/>
  <c r="J1206"/>
  <c r="I1206"/>
  <c r="H1206"/>
  <c r="J1153"/>
  <c r="I1153"/>
  <c r="H1153"/>
  <c r="J1126"/>
  <c r="I1126"/>
  <c r="H1126"/>
  <c r="J1089"/>
  <c r="I1089"/>
  <c r="H1089"/>
  <c r="J1056"/>
  <c r="I1056"/>
  <c r="H1056"/>
  <c r="J1033"/>
  <c r="I1033"/>
  <c r="H1033"/>
  <c r="J1017"/>
  <c r="I1017"/>
  <c r="H1017"/>
  <c r="J997"/>
  <c r="I997"/>
  <c r="H997"/>
  <c r="J990"/>
  <c r="I990"/>
  <c r="H990"/>
  <c r="J980"/>
  <c r="I980"/>
  <c r="H980"/>
  <c r="J2163"/>
  <c r="I2163"/>
  <c r="H2163"/>
  <c r="J2038"/>
  <c r="I2038"/>
  <c r="H2038"/>
  <c r="J1912"/>
  <c r="I1912"/>
  <c r="H1912"/>
  <c r="J1792"/>
  <c r="I1792"/>
  <c r="H1792"/>
  <c r="J1690"/>
  <c r="I1690"/>
  <c r="H1690"/>
  <c r="J1583"/>
  <c r="I1583"/>
  <c r="H1583"/>
  <c r="J1483"/>
  <c r="I1483"/>
  <c r="H1483"/>
  <c r="J1408"/>
  <c r="I1408"/>
  <c r="H1408"/>
  <c r="J1329"/>
  <c r="I1329"/>
  <c r="H1329"/>
  <c r="J1248"/>
  <c r="I1248"/>
  <c r="H1248"/>
  <c r="J1181"/>
  <c r="I1181"/>
  <c r="H1181"/>
  <c r="J1123"/>
  <c r="I1123"/>
  <c r="H1123"/>
  <c r="J1060"/>
  <c r="I1060"/>
  <c r="H1060"/>
  <c r="J1014"/>
  <c r="I1014"/>
  <c r="H1014"/>
  <c r="J966"/>
  <c r="I966"/>
  <c r="H966"/>
  <c r="J928"/>
  <c r="I928"/>
  <c r="H928"/>
  <c r="J895"/>
  <c r="I895"/>
  <c r="H895"/>
  <c r="J860"/>
  <c r="I860"/>
  <c r="H860"/>
  <c r="J838"/>
  <c r="I838"/>
  <c r="H838"/>
  <c r="J816"/>
  <c r="I816"/>
  <c r="H816"/>
  <c r="J792"/>
  <c r="I792"/>
  <c r="H792"/>
  <c r="J782"/>
  <c r="I782"/>
  <c r="H782"/>
  <c r="J773"/>
  <c r="I773"/>
  <c r="H773"/>
  <c r="J763"/>
  <c r="I763"/>
  <c r="H763"/>
  <c r="J2182"/>
  <c r="I2182"/>
  <c r="H2182"/>
  <c r="J2044"/>
  <c r="I2044"/>
  <c r="H2044"/>
  <c r="J1909"/>
  <c r="I1909"/>
  <c r="H1909"/>
  <c r="J1784"/>
  <c r="I1784"/>
  <c r="H1784"/>
  <c r="J1667"/>
  <c r="I1667"/>
  <c r="H1667"/>
  <c r="J1542"/>
  <c r="I1542"/>
  <c r="H1542"/>
  <c r="J1446"/>
  <c r="I1446"/>
  <c r="H1446"/>
  <c r="J1351"/>
  <c r="I1351"/>
  <c r="H1351"/>
  <c r="J1267"/>
  <c r="I1267"/>
  <c r="H1267"/>
  <c r="J1178"/>
  <c r="I1178"/>
  <c r="H1178"/>
  <c r="J1105"/>
  <c r="I1105"/>
  <c r="H1105"/>
  <c r="J1035"/>
  <c r="I1035"/>
  <c r="H1035"/>
  <c r="J971"/>
  <c r="I971"/>
  <c r="H971"/>
  <c r="J921"/>
  <c r="I921"/>
  <c r="H921"/>
  <c r="J864"/>
  <c r="I864"/>
  <c r="H864"/>
  <c r="J822"/>
  <c r="I822"/>
  <c r="H822"/>
  <c r="J775"/>
  <c r="I775"/>
  <c r="H775"/>
  <c r="J737"/>
  <c r="I737"/>
  <c r="H737"/>
  <c r="J702"/>
  <c r="I702"/>
  <c r="H702"/>
  <c r="J681"/>
  <c r="I681"/>
  <c r="H681"/>
  <c r="J653"/>
  <c r="I653"/>
  <c r="H653"/>
  <c r="J636"/>
  <c r="I636"/>
  <c r="H636"/>
  <c r="J614"/>
  <c r="I614"/>
  <c r="H614"/>
  <c r="J606"/>
  <c r="I606"/>
  <c r="H606"/>
  <c r="J595"/>
  <c r="I595"/>
  <c r="H595"/>
  <c r="J590"/>
  <c r="I590"/>
  <c r="H590"/>
  <c r="J2111"/>
  <c r="I2111"/>
  <c r="H2111"/>
  <c r="J1962"/>
  <c r="I1962"/>
  <c r="H1962"/>
  <c r="J1824"/>
  <c r="I1824"/>
  <c r="H1824"/>
  <c r="J1692"/>
  <c r="I1692"/>
  <c r="H1692"/>
  <c r="J1563"/>
  <c r="I1563"/>
  <c r="H1563"/>
  <c r="J1452"/>
  <c r="I1452"/>
  <c r="H1452"/>
  <c r="J1348"/>
  <c r="I1348"/>
  <c r="H1348"/>
  <c r="J1250"/>
  <c r="I1250"/>
  <c r="H1250"/>
  <c r="J1152"/>
  <c r="I1152"/>
  <c r="H1152"/>
  <c r="J1078"/>
  <c r="I1078"/>
  <c r="H1078"/>
  <c r="J996"/>
  <c r="I996"/>
  <c r="H996"/>
  <c r="J930"/>
  <c r="I930"/>
  <c r="H930"/>
  <c r="J863"/>
  <c r="I863"/>
  <c r="H863"/>
  <c r="J803"/>
  <c r="I803"/>
  <c r="H803"/>
  <c r="J750"/>
  <c r="I750"/>
  <c r="H750"/>
  <c r="J699"/>
  <c r="I699"/>
  <c r="H699"/>
  <c r="J660"/>
  <c r="I660"/>
  <c r="H660"/>
  <c r="J619"/>
  <c r="I619"/>
  <c r="H619"/>
  <c r="J589"/>
  <c r="I589"/>
  <c r="H589"/>
  <c r="J561"/>
  <c r="I561"/>
  <c r="H561"/>
  <c r="J535"/>
  <c r="I535"/>
  <c r="H535"/>
  <c r="J516"/>
  <c r="I516"/>
  <c r="H516"/>
  <c r="J493"/>
  <c r="I493"/>
  <c r="H493"/>
  <c r="J478"/>
  <c r="I478"/>
  <c r="H478"/>
  <c r="J463"/>
  <c r="I463"/>
  <c r="H463"/>
  <c r="J457"/>
  <c r="I457"/>
  <c r="H457"/>
  <c r="J453"/>
  <c r="I453"/>
  <c r="H453"/>
  <c r="J2063"/>
  <c r="I2063"/>
  <c r="H2063"/>
  <c r="J1918"/>
  <c r="I1918"/>
  <c r="H1918"/>
  <c r="J1778"/>
  <c r="I1778"/>
  <c r="H1778"/>
  <c r="J1644"/>
  <c r="I1644"/>
  <c r="H1644"/>
  <c r="J1507"/>
  <c r="I1507"/>
  <c r="H1507"/>
  <c r="J1397"/>
  <c r="I1397"/>
  <c r="H1397"/>
  <c r="J1293"/>
  <c r="I1293"/>
  <c r="H1293"/>
  <c r="J1185"/>
  <c r="I1185"/>
  <c r="H1185"/>
  <c r="J1096"/>
  <c r="I1096"/>
  <c r="H1096"/>
  <c r="J1007"/>
  <c r="I1007"/>
  <c r="H1007"/>
  <c r="J927"/>
  <c r="I927"/>
  <c r="H927"/>
  <c r="J853"/>
  <c r="I853"/>
  <c r="H853"/>
  <c r="J786"/>
  <c r="I786"/>
  <c r="H786"/>
  <c r="J726"/>
  <c r="I726"/>
  <c r="H726"/>
  <c r="J677"/>
  <c r="I677"/>
  <c r="H677"/>
  <c r="J621"/>
  <c r="I621"/>
  <c r="H621"/>
  <c r="J581"/>
  <c r="I581"/>
  <c r="H581"/>
  <c r="J540"/>
  <c r="I540"/>
  <c r="H540"/>
  <c r="J506"/>
  <c r="I506"/>
  <c r="H506"/>
  <c r="J473"/>
  <c r="I473"/>
  <c r="H473"/>
  <c r="J441"/>
  <c r="I441"/>
  <c r="H441"/>
  <c r="J424"/>
  <c r="I424"/>
  <c r="H424"/>
  <c r="J407"/>
  <c r="I407"/>
  <c r="H407"/>
  <c r="J391"/>
  <c r="I391"/>
  <c r="H391"/>
  <c r="J374"/>
  <c r="I374"/>
  <c r="H374"/>
  <c r="J367"/>
  <c r="I367"/>
  <c r="H367"/>
  <c r="J358"/>
  <c r="I358"/>
  <c r="H358"/>
  <c r="J352"/>
  <c r="I352"/>
  <c r="H352"/>
  <c r="J2066"/>
  <c r="I2066"/>
  <c r="H2066"/>
  <c r="J1914"/>
  <c r="I1914"/>
  <c r="H1914"/>
  <c r="J1769"/>
  <c r="I1769"/>
  <c r="H1769"/>
  <c r="J1629"/>
  <c r="I1629"/>
  <c r="H1629"/>
  <c r="J1490"/>
  <c r="I1490"/>
  <c r="H1490"/>
  <c r="J1375"/>
  <c r="I1375"/>
  <c r="H1375"/>
  <c r="J1266"/>
  <c r="I1266"/>
  <c r="H1266"/>
  <c r="J1150"/>
  <c r="I1150"/>
  <c r="H1150"/>
  <c r="J1055"/>
  <c r="I1055"/>
  <c r="H1055"/>
  <c r="J968"/>
  <c r="I968"/>
  <c r="H968"/>
  <c r="J887"/>
  <c r="I887"/>
  <c r="H887"/>
  <c r="J815"/>
  <c r="I815"/>
  <c r="H815"/>
  <c r="J746"/>
  <c r="I746"/>
  <c r="H746"/>
  <c r="J682"/>
  <c r="I682"/>
  <c r="H682"/>
  <c r="J620"/>
  <c r="I620"/>
  <c r="H620"/>
  <c r="J576"/>
  <c r="I576"/>
  <c r="H576"/>
  <c r="J527"/>
  <c r="I527"/>
  <c r="H527"/>
  <c r="J481"/>
  <c r="I481"/>
  <c r="H481"/>
  <c r="J444"/>
  <c r="I444"/>
  <c r="H444"/>
  <c r="J414"/>
  <c r="I414"/>
  <c r="H414"/>
  <c r="J390"/>
  <c r="I390"/>
  <c r="H390"/>
  <c r="J365"/>
  <c r="I365"/>
  <c r="H365"/>
  <c r="J342"/>
  <c r="I342"/>
  <c r="H342"/>
  <c r="J322"/>
  <c r="I322"/>
  <c r="H322"/>
  <c r="J308"/>
  <c r="I308"/>
  <c r="H308"/>
  <c r="J296"/>
  <c r="I296"/>
  <c r="H296"/>
  <c r="J288"/>
  <c r="I288"/>
  <c r="H288"/>
  <c r="J281"/>
  <c r="I281"/>
  <c r="H281"/>
  <c r="J276"/>
  <c r="I276"/>
  <c r="H276"/>
  <c r="J2118"/>
  <c r="I2118"/>
  <c r="H2118"/>
  <c r="J1950"/>
  <c r="I1950"/>
  <c r="H1950"/>
  <c r="J1793"/>
  <c r="I1793"/>
  <c r="H1793"/>
  <c r="J1657"/>
  <c r="I1657"/>
  <c r="H1657"/>
  <c r="J1510"/>
  <c r="I1510"/>
  <c r="H1510"/>
  <c r="J1386"/>
  <c r="I1386"/>
  <c r="H1386"/>
  <c r="J1274"/>
  <c r="I1274"/>
  <c r="H1274"/>
  <c r="J1151"/>
  <c r="I1151"/>
  <c r="H1151"/>
  <c r="J1053"/>
  <c r="I1053"/>
  <c r="H1053"/>
  <c r="J961"/>
  <c r="I961"/>
  <c r="H961"/>
  <c r="J879"/>
  <c r="I879"/>
  <c r="H879"/>
  <c r="J797"/>
  <c r="I797"/>
  <c r="H797"/>
  <c r="J723"/>
  <c r="I723"/>
  <c r="H723"/>
  <c r="J659"/>
  <c r="I659"/>
  <c r="H659"/>
  <c r="J599"/>
  <c r="I599"/>
  <c r="H599"/>
  <c r="J551"/>
  <c r="I551"/>
  <c r="H551"/>
  <c r="J498"/>
  <c r="I498"/>
  <c r="H498"/>
  <c r="J452"/>
  <c r="I452"/>
  <c r="H452"/>
  <c r="J415"/>
  <c r="I415"/>
  <c r="H415"/>
  <c r="J384"/>
  <c r="I384"/>
  <c r="H384"/>
  <c r="J351"/>
  <c r="I351"/>
  <c r="H351"/>
  <c r="J323"/>
  <c r="I323"/>
  <c r="H323"/>
  <c r="J301"/>
  <c r="I301"/>
  <c r="H301"/>
  <c r="J282"/>
  <c r="I282"/>
  <c r="H282"/>
  <c r="J266"/>
  <c r="I266"/>
  <c r="H266"/>
  <c r="J251"/>
  <c r="I251"/>
  <c r="H251"/>
  <c r="J244"/>
  <c r="I244"/>
  <c r="H244"/>
  <c r="J234"/>
  <c r="I234"/>
  <c r="H234"/>
  <c r="J229"/>
  <c r="I229"/>
  <c r="H229"/>
  <c r="J223"/>
  <c r="I223"/>
  <c r="H223"/>
  <c r="J2198"/>
  <c r="I2198"/>
  <c r="H2198"/>
  <c r="J2030"/>
  <c r="I2030"/>
  <c r="H2030"/>
  <c r="J1867"/>
  <c r="I1867"/>
  <c r="H1867"/>
  <c r="J1718"/>
  <c r="I1718"/>
  <c r="H1718"/>
  <c r="J1566"/>
  <c r="I1566"/>
  <c r="H1566"/>
  <c r="J1434"/>
  <c r="I1434"/>
  <c r="H1434"/>
  <c r="J1318"/>
  <c r="I1318"/>
  <c r="H1318"/>
  <c r="J1196"/>
  <c r="I1196"/>
  <c r="H1196"/>
  <c r="J1090"/>
  <c r="I1090"/>
  <c r="H1090"/>
  <c r="J991"/>
  <c r="I991"/>
  <c r="H991"/>
  <c r="J904"/>
  <c r="I904"/>
  <c r="H904"/>
  <c r="J821"/>
  <c r="I821"/>
  <c r="H821"/>
  <c r="J736"/>
  <c r="I736"/>
  <c r="H736"/>
  <c r="J672"/>
  <c r="I672"/>
  <c r="H672"/>
  <c r="J603"/>
  <c r="I603"/>
  <c r="H603"/>
  <c r="J550"/>
  <c r="I550"/>
  <c r="H550"/>
  <c r="J494"/>
  <c r="I494"/>
  <c r="H494"/>
  <c r="J445"/>
  <c r="I445"/>
  <c r="H445"/>
  <c r="J409"/>
  <c r="I409"/>
  <c r="H409"/>
  <c r="J371"/>
  <c r="I371"/>
  <c r="H371"/>
  <c r="J335"/>
  <c r="I335"/>
  <c r="H335"/>
  <c r="J309"/>
  <c r="I309"/>
  <c r="H309"/>
  <c r="J283"/>
  <c r="I283"/>
  <c r="H283"/>
  <c r="J262"/>
  <c r="I262"/>
  <c r="H262"/>
  <c r="J247"/>
  <c r="I247"/>
  <c r="H247"/>
  <c r="J231"/>
  <c r="I231"/>
  <c r="H231"/>
  <c r="J218"/>
  <c r="I218"/>
  <c r="H218"/>
  <c r="J208"/>
  <c r="I208"/>
  <c r="H208"/>
  <c r="J202"/>
  <c r="I202"/>
  <c r="H202"/>
  <c r="J195"/>
  <c r="I195"/>
  <c r="H195"/>
  <c r="J188"/>
  <c r="I188"/>
  <c r="H188"/>
  <c r="J2149"/>
  <c r="I2149"/>
  <c r="H2149"/>
  <c r="J1979"/>
  <c r="I1979"/>
  <c r="H1979"/>
  <c r="J1817"/>
  <c r="I1817"/>
  <c r="H1817"/>
  <c r="J1673"/>
  <c r="I1673"/>
  <c r="H1673"/>
  <c r="J1521"/>
  <c r="I1521"/>
  <c r="H1521"/>
  <c r="J1391"/>
  <c r="I1391"/>
  <c r="H1391"/>
  <c r="J1273"/>
  <c r="I1273"/>
  <c r="H1273"/>
  <c r="J1148"/>
  <c r="I1148"/>
  <c r="H1148"/>
  <c r="J1044"/>
  <c r="I1044"/>
  <c r="H1044"/>
  <c r="J945"/>
  <c r="I945"/>
  <c r="H945"/>
  <c r="J857"/>
  <c r="I857"/>
  <c r="H857"/>
  <c r="J776"/>
  <c r="I776"/>
  <c r="H776"/>
  <c r="J696"/>
  <c r="I696"/>
  <c r="H696"/>
  <c r="J635"/>
  <c r="I635"/>
  <c r="H635"/>
  <c r="J575"/>
  <c r="I575"/>
  <c r="H575"/>
  <c r="J517"/>
  <c r="I517"/>
  <c r="H517"/>
  <c r="J460"/>
  <c r="I460"/>
  <c r="H460"/>
  <c r="J419"/>
  <c r="I419"/>
  <c r="H419"/>
  <c r="J382"/>
  <c r="I382"/>
  <c r="H382"/>
  <c r="J344"/>
  <c r="I344"/>
  <c r="H344"/>
  <c r="J313"/>
  <c r="I313"/>
  <c r="H313"/>
  <c r="J284"/>
  <c r="I284"/>
  <c r="H284"/>
  <c r="J259"/>
  <c r="I259"/>
  <c r="H259"/>
  <c r="J240"/>
  <c r="I240"/>
  <c r="H240"/>
  <c r="J222"/>
  <c r="I222"/>
  <c r="H222"/>
  <c r="J210"/>
  <c r="I210"/>
  <c r="H210"/>
  <c r="J198"/>
  <c r="I198"/>
  <c r="H198"/>
  <c r="J183"/>
  <c r="I183"/>
  <c r="H183"/>
  <c r="J180"/>
  <c r="I180"/>
  <c r="H180"/>
  <c r="J173"/>
  <c r="I173"/>
  <c r="H173"/>
  <c r="J170"/>
  <c r="I170"/>
  <c r="H170"/>
  <c r="J2176"/>
  <c r="I2176"/>
  <c r="H2176"/>
  <c r="J2167"/>
  <c r="I2167"/>
  <c r="H2167"/>
  <c r="J2069"/>
  <c r="I2069"/>
  <c r="H2069"/>
  <c r="J2012"/>
  <c r="I2012"/>
  <c r="H2012"/>
  <c r="J1964"/>
  <c r="I1964"/>
  <c r="H1964"/>
  <c r="J1915"/>
  <c r="I1915"/>
  <c r="H1915"/>
  <c r="J1876"/>
  <c r="I1876"/>
  <c r="H1876"/>
  <c r="J1842"/>
  <c r="I1842"/>
  <c r="H1842"/>
  <c r="J1801"/>
  <c r="I1801"/>
  <c r="H1801"/>
  <c r="J1788"/>
  <c r="I1788"/>
  <c r="H1788"/>
  <c r="J1770"/>
  <c r="I1770"/>
  <c r="H1770"/>
  <c r="J1756"/>
  <c r="I1756"/>
  <c r="H1756"/>
  <c r="J1746"/>
  <c r="I1746"/>
  <c r="H1746"/>
  <c r="J2144"/>
  <c r="I2144"/>
  <c r="H2144"/>
  <c r="J2049"/>
  <c r="I2049"/>
  <c r="H2049"/>
  <c r="J1967"/>
  <c r="I1967"/>
  <c r="H1967"/>
  <c r="J1885"/>
  <c r="I1885"/>
  <c r="H1885"/>
  <c r="J1804"/>
  <c r="I1804"/>
  <c r="H1804"/>
  <c r="J1745"/>
  <c r="I1745"/>
  <c r="H1745"/>
  <c r="J1689"/>
  <c r="I1689"/>
  <c r="H1689"/>
  <c r="J1632"/>
  <c r="I1632"/>
  <c r="H1632"/>
  <c r="J1576"/>
  <c r="I1576"/>
  <c r="H1576"/>
  <c r="J1533"/>
  <c r="I1533"/>
  <c r="H1533"/>
  <c r="J1491"/>
  <c r="I1491"/>
  <c r="H1491"/>
  <c r="J1459"/>
  <c r="I1459"/>
  <c r="H1459"/>
  <c r="J1436"/>
  <c r="I1436"/>
  <c r="H1436"/>
  <c r="J1416"/>
  <c r="I1416"/>
  <c r="H1416"/>
  <c r="J1402"/>
  <c r="I1402"/>
  <c r="H1402"/>
  <c r="J1383"/>
  <c r="I1383"/>
  <c r="H1383"/>
  <c r="J1378"/>
  <c r="I1378"/>
  <c r="H1378"/>
  <c r="J2199"/>
  <c r="I2199"/>
  <c r="H2199"/>
  <c r="J2080"/>
  <c r="I2080"/>
  <c r="H2080"/>
  <c r="J1982"/>
  <c r="I1982"/>
  <c r="H1982"/>
  <c r="J1877"/>
  <c r="I1877"/>
  <c r="H1877"/>
  <c r="J1785"/>
  <c r="I1785"/>
  <c r="H1785"/>
  <c r="J1698"/>
  <c r="I1698"/>
  <c r="H1698"/>
  <c r="J1614"/>
  <c r="I1614"/>
  <c r="H1614"/>
  <c r="J1534"/>
  <c r="I1534"/>
  <c r="H1534"/>
  <c r="J1465"/>
  <c r="I1465"/>
  <c r="H1465"/>
  <c r="J1411"/>
  <c r="I1411"/>
  <c r="H1411"/>
  <c r="J1352"/>
  <c r="I1352"/>
  <c r="H1352"/>
  <c r="J1304"/>
  <c r="I1304"/>
  <c r="H1304"/>
  <c r="J1256"/>
  <c r="I1256"/>
  <c r="H1256"/>
  <c r="J1217"/>
  <c r="I1217"/>
  <c r="H1217"/>
  <c r="J1179"/>
  <c r="I1179"/>
  <c r="H1179"/>
  <c r="J1147"/>
  <c r="I1147"/>
  <c r="H1147"/>
  <c r="J1127"/>
  <c r="I1127"/>
  <c r="H1127"/>
  <c r="J1106"/>
  <c r="I1106"/>
  <c r="H1106"/>
  <c r="J1093"/>
  <c r="I1093"/>
  <c r="H1093"/>
  <c r="J1082"/>
  <c r="I1082"/>
  <c r="H1082"/>
  <c r="J1067"/>
  <c r="I1067"/>
  <c r="H1067"/>
  <c r="J2119"/>
  <c r="I2119"/>
  <c r="H2119"/>
  <c r="J1994"/>
  <c r="I1994"/>
  <c r="H1994"/>
  <c r="J1875"/>
  <c r="I1875"/>
  <c r="H1875"/>
  <c r="J1762"/>
  <c r="I1762"/>
  <c r="H1762"/>
  <c r="J1663"/>
  <c r="I1663"/>
  <c r="H1663"/>
  <c r="J1555"/>
  <c r="I1555"/>
  <c r="H1555"/>
  <c r="J1469"/>
  <c r="I1469"/>
  <c r="H1469"/>
  <c r="J1395"/>
  <c r="I1395"/>
  <c r="H1395"/>
  <c r="J1321"/>
  <c r="I1321"/>
  <c r="H1321"/>
  <c r="J1244"/>
  <c r="I1244"/>
  <c r="H1244"/>
  <c r="J1182"/>
  <c r="I1182"/>
  <c r="H1182"/>
  <c r="J1131"/>
  <c r="I1131"/>
  <c r="H1131"/>
  <c r="J1077"/>
  <c r="I1077"/>
  <c r="H1077"/>
  <c r="J1030"/>
  <c r="I1030"/>
  <c r="H1030"/>
  <c r="J989"/>
  <c r="I989"/>
  <c r="H989"/>
  <c r="J950"/>
  <c r="I950"/>
  <c r="H950"/>
  <c r="J923"/>
  <c r="I923"/>
  <c r="H923"/>
  <c r="J897"/>
  <c r="I897"/>
  <c r="H897"/>
  <c r="J869"/>
  <c r="I869"/>
  <c r="H869"/>
  <c r="J852"/>
  <c r="I852"/>
  <c r="H852"/>
  <c r="J841"/>
  <c r="I841"/>
  <c r="H841"/>
  <c r="J833"/>
  <c r="I833"/>
  <c r="H833"/>
  <c r="J827"/>
  <c r="I827"/>
  <c r="H827"/>
  <c r="J2082"/>
  <c r="I2082"/>
  <c r="H2082"/>
  <c r="J1951"/>
  <c r="I1951"/>
  <c r="H1951"/>
  <c r="J1825"/>
  <c r="I1825"/>
  <c r="H1825"/>
  <c r="J1704"/>
  <c r="I1704"/>
  <c r="H1704"/>
  <c r="J1588"/>
  <c r="I1588"/>
  <c r="H1588"/>
  <c r="J1479"/>
  <c r="I1479"/>
  <c r="H1479"/>
  <c r="J1390"/>
  <c r="I1390"/>
  <c r="H1390"/>
  <c r="J1303"/>
  <c r="I1303"/>
  <c r="H1303"/>
  <c r="J1219"/>
  <c r="I1219"/>
  <c r="H1219"/>
  <c r="J1140"/>
  <c r="I1140"/>
  <c r="H1140"/>
  <c r="J1065"/>
  <c r="I1065"/>
  <c r="H1065"/>
  <c r="J1009"/>
  <c r="I1009"/>
  <c r="H1009"/>
  <c r="J944"/>
  <c r="I944"/>
  <c r="H944"/>
  <c r="J900"/>
  <c r="I900"/>
  <c r="H900"/>
  <c r="J849"/>
  <c r="I849"/>
  <c r="H849"/>
  <c r="J806"/>
  <c r="I806"/>
  <c r="H806"/>
  <c r="J768"/>
  <c r="I768"/>
  <c r="H768"/>
  <c r="J734"/>
  <c r="I734"/>
  <c r="H734"/>
  <c r="J704"/>
  <c r="I704"/>
  <c r="H704"/>
  <c r="J685"/>
  <c r="I685"/>
  <c r="H685"/>
  <c r="J662"/>
  <c r="I662"/>
  <c r="H662"/>
  <c r="J647"/>
  <c r="I647"/>
  <c r="H647"/>
  <c r="J634"/>
  <c r="I634"/>
  <c r="H634"/>
  <c r="J623"/>
  <c r="I623"/>
  <c r="H623"/>
  <c r="J615"/>
  <c r="I615"/>
  <c r="H615"/>
  <c r="J2123"/>
  <c r="I2123"/>
  <c r="H2123"/>
  <c r="J1976"/>
  <c r="I1976"/>
  <c r="H1976"/>
  <c r="J1831"/>
  <c r="I1831"/>
  <c r="H1831"/>
  <c r="J1701"/>
  <c r="I1701"/>
  <c r="H1701"/>
  <c r="J1574"/>
  <c r="I1574"/>
  <c r="H1574"/>
  <c r="J1456"/>
  <c r="I1456"/>
  <c r="H1456"/>
  <c r="J1359"/>
  <c r="I1359"/>
  <c r="H1359"/>
  <c r="J1263"/>
  <c r="I1263"/>
  <c r="H1263"/>
  <c r="J1162"/>
  <c r="I1162"/>
  <c r="H1162"/>
  <c r="J1085"/>
  <c r="I1085"/>
  <c r="H1085"/>
  <c r="J1005"/>
  <c r="I1005"/>
  <c r="H1005"/>
  <c r="J937"/>
  <c r="I937"/>
  <c r="H937"/>
  <c r="J872"/>
  <c r="I872"/>
  <c r="H872"/>
  <c r="J814"/>
  <c r="I814"/>
  <c r="H814"/>
  <c r="J757"/>
  <c r="I757"/>
  <c r="H757"/>
  <c r="J707"/>
  <c r="I707"/>
  <c r="H707"/>
  <c r="J671"/>
  <c r="I671"/>
  <c r="H671"/>
  <c r="J628"/>
  <c r="I628"/>
  <c r="H628"/>
  <c r="J593"/>
  <c r="I593"/>
  <c r="H593"/>
  <c r="J567"/>
  <c r="I567"/>
  <c r="H567"/>
  <c r="J539"/>
  <c r="I539"/>
  <c r="H539"/>
  <c r="J520"/>
  <c r="I520"/>
  <c r="H520"/>
  <c r="J500"/>
  <c r="I500"/>
  <c r="H500"/>
  <c r="J480"/>
  <c r="I480"/>
  <c r="H480"/>
  <c r="J472"/>
  <c r="I472"/>
  <c r="H472"/>
  <c r="J461"/>
  <c r="I461"/>
  <c r="H461"/>
  <c r="J458"/>
  <c r="I458"/>
  <c r="H458"/>
  <c r="J2201"/>
  <c r="I2201"/>
  <c r="H2201"/>
  <c r="J2045"/>
  <c r="I2045"/>
  <c r="H2045"/>
  <c r="J1893"/>
  <c r="I1893"/>
  <c r="H1893"/>
  <c r="J1751"/>
  <c r="I1751"/>
  <c r="H1751"/>
  <c r="J1617"/>
  <c r="I1617"/>
  <c r="H1617"/>
  <c r="J1482"/>
  <c r="I1482"/>
  <c r="H1482"/>
  <c r="J1373"/>
  <c r="I1373"/>
  <c r="H1373"/>
  <c r="J1272"/>
  <c r="I1272"/>
  <c r="H1272"/>
  <c r="J1159"/>
  <c r="I1159"/>
  <c r="H1159"/>
  <c r="J1068"/>
  <c r="I1068"/>
  <c r="H1068"/>
  <c r="J987"/>
  <c r="I987"/>
  <c r="H987"/>
  <c r="J911"/>
  <c r="I911"/>
  <c r="H911"/>
  <c r="J840"/>
  <c r="I840"/>
  <c r="H840"/>
  <c r="J770"/>
  <c r="I770"/>
  <c r="H770"/>
  <c r="J706"/>
  <c r="I706"/>
  <c r="H706"/>
  <c r="J657"/>
  <c r="I657"/>
  <c r="H657"/>
  <c r="J608"/>
  <c r="I608"/>
  <c r="H608"/>
  <c r="J565"/>
  <c r="I565"/>
  <c r="H565"/>
  <c r="J525"/>
  <c r="I525"/>
  <c r="H525"/>
  <c r="J485"/>
  <c r="I485"/>
  <c r="H485"/>
  <c r="J456"/>
  <c r="I456"/>
  <c r="H456"/>
  <c r="J430"/>
  <c r="I430"/>
  <c r="H430"/>
  <c r="J410"/>
  <c r="I410"/>
  <c r="H410"/>
  <c r="J395"/>
  <c r="I395"/>
  <c r="H395"/>
  <c r="J373"/>
  <c r="I373"/>
  <c r="H373"/>
  <c r="J363"/>
  <c r="I363"/>
  <c r="H363"/>
  <c r="J350"/>
  <c r="I350"/>
  <c r="H350"/>
  <c r="J345"/>
  <c r="I345"/>
  <c r="H345"/>
  <c r="J338"/>
  <c r="I338"/>
  <c r="H338"/>
  <c r="J2171"/>
  <c r="I2171"/>
  <c r="H2171"/>
  <c r="J2009"/>
  <c r="I2009"/>
  <c r="H2009"/>
  <c r="J1856"/>
  <c r="I1856"/>
  <c r="H1856"/>
  <c r="J1710"/>
  <c r="I1710"/>
  <c r="H1710"/>
  <c r="J1567"/>
  <c r="I1567"/>
  <c r="H1567"/>
  <c r="J1442"/>
  <c r="I1442"/>
  <c r="H1442"/>
  <c r="J1326"/>
  <c r="I1326"/>
  <c r="H1326"/>
  <c r="J1211"/>
  <c r="I1211"/>
  <c r="H1211"/>
  <c r="J1108"/>
  <c r="I1108"/>
  <c r="H1108"/>
  <c r="J1013"/>
  <c r="I1013"/>
  <c r="H1013"/>
  <c r="J926"/>
  <c r="I926"/>
  <c r="H926"/>
  <c r="J845"/>
  <c r="I845"/>
  <c r="H845"/>
  <c r="J767"/>
  <c r="I767"/>
  <c r="H767"/>
  <c r="J695"/>
  <c r="I695"/>
  <c r="H695"/>
  <c r="J644"/>
  <c r="I644"/>
  <c r="H644"/>
  <c r="J586"/>
  <c r="I586"/>
  <c r="H586"/>
  <c r="J536"/>
  <c r="I536"/>
  <c r="H536"/>
  <c r="J488"/>
  <c r="I488"/>
  <c r="H488"/>
  <c r="J447"/>
  <c r="I447"/>
  <c r="H447"/>
  <c r="J413"/>
  <c r="I413"/>
  <c r="H413"/>
  <c r="J385"/>
  <c r="I385"/>
  <c r="H385"/>
  <c r="J357"/>
  <c r="I357"/>
  <c r="H357"/>
  <c r="J328"/>
  <c r="I328"/>
  <c r="H328"/>
  <c r="J311"/>
  <c r="I311"/>
  <c r="H311"/>
  <c r="J292"/>
  <c r="I292"/>
  <c r="H292"/>
  <c r="J279"/>
  <c r="I279"/>
  <c r="H279"/>
  <c r="J269"/>
  <c r="I269"/>
  <c r="H269"/>
  <c r="J258"/>
  <c r="I258"/>
  <c r="H258"/>
  <c r="J252"/>
  <c r="I252"/>
  <c r="H252"/>
  <c r="J250"/>
  <c r="I250"/>
  <c r="H250"/>
  <c r="J2191"/>
  <c r="I2191"/>
  <c r="H2191"/>
  <c r="J2019"/>
  <c r="I2019"/>
  <c r="H2019"/>
  <c r="J1857"/>
  <c r="I1857"/>
  <c r="H1857"/>
  <c r="J1707"/>
  <c r="I1707"/>
  <c r="H1707"/>
  <c r="J1554"/>
  <c r="I1554"/>
  <c r="H1554"/>
  <c r="J1428"/>
  <c r="I1428"/>
  <c r="H1428"/>
  <c r="J1309"/>
  <c r="I1309"/>
  <c r="H1309"/>
  <c r="J1189"/>
  <c r="I1189"/>
  <c r="H1189"/>
  <c r="J1083"/>
  <c r="I1083"/>
  <c r="H1083"/>
  <c r="J981"/>
  <c r="I981"/>
  <c r="H981"/>
  <c r="J896"/>
  <c r="I896"/>
  <c r="H896"/>
  <c r="J810"/>
  <c r="I810"/>
  <c r="H810"/>
  <c r="J732"/>
  <c r="I732"/>
  <c r="H732"/>
  <c r="J661"/>
  <c r="I661"/>
  <c r="H661"/>
  <c r="J597"/>
  <c r="I597"/>
  <c r="H597"/>
  <c r="J543"/>
  <c r="I543"/>
  <c r="H543"/>
  <c r="J487"/>
  <c r="I487"/>
  <c r="H487"/>
  <c r="J438"/>
  <c r="I438"/>
  <c r="H438"/>
  <c r="J403"/>
  <c r="I403"/>
  <c r="H403"/>
  <c r="J369"/>
  <c r="I369"/>
  <c r="H369"/>
  <c r="J331"/>
  <c r="I331"/>
  <c r="H331"/>
  <c r="J303"/>
  <c r="I303"/>
  <c r="H303"/>
  <c r="J278"/>
  <c r="I278"/>
  <c r="H278"/>
  <c r="J256"/>
  <c r="I256"/>
  <c r="H256"/>
  <c r="J242"/>
  <c r="I242"/>
  <c r="H242"/>
  <c r="J224"/>
  <c r="I224"/>
  <c r="H224"/>
  <c r="J213"/>
  <c r="I213"/>
  <c r="H213"/>
  <c r="J205"/>
  <c r="I205"/>
  <c r="H205"/>
  <c r="J197"/>
  <c r="I197"/>
  <c r="H197"/>
  <c r="J189"/>
  <c r="I189"/>
  <c r="H189"/>
  <c r="J185"/>
  <c r="I185"/>
  <c r="H185"/>
  <c r="J2061"/>
  <c r="I2061"/>
  <c r="H2061"/>
  <c r="J1900"/>
  <c r="I1900"/>
  <c r="H1900"/>
  <c r="J1742"/>
  <c r="I1742"/>
  <c r="H1742"/>
  <c r="J1589"/>
  <c r="I1589"/>
  <c r="H1589"/>
  <c r="J1449"/>
  <c r="I1449"/>
  <c r="H1449"/>
  <c r="J1327"/>
  <c r="I1327"/>
  <c r="H1327"/>
  <c r="J1203"/>
  <c r="I1203"/>
  <c r="H1203"/>
  <c r="J1092"/>
  <c r="I1092"/>
  <c r="H1092"/>
  <c r="J986"/>
  <c r="I986"/>
  <c r="H986"/>
  <c r="J892"/>
  <c r="I892"/>
  <c r="H892"/>
  <c r="J802"/>
  <c r="I802"/>
  <c r="H802"/>
  <c r="J721"/>
  <c r="I721"/>
  <c r="H721"/>
  <c r="J650"/>
  <c r="I650"/>
  <c r="H650"/>
  <c r="J585"/>
  <c r="I585"/>
  <c r="H585"/>
  <c r="J524"/>
  <c r="I524"/>
  <c r="H524"/>
  <c r="J466"/>
  <c r="I466"/>
  <c r="H466"/>
  <c r="J422"/>
  <c r="I422"/>
  <c r="H422"/>
  <c r="J380"/>
  <c r="I380"/>
  <c r="H380"/>
  <c r="J336"/>
  <c r="I336"/>
  <c r="H336"/>
  <c r="J305"/>
  <c r="I305"/>
  <c r="H305"/>
  <c r="J274"/>
  <c r="I274"/>
  <c r="H274"/>
  <c r="J249"/>
  <c r="I249"/>
  <c r="H249"/>
  <c r="J228"/>
  <c r="I228"/>
  <c r="H228"/>
  <c r="J211"/>
  <c r="I211"/>
  <c r="H211"/>
  <c r="J191"/>
  <c r="I191"/>
  <c r="H191"/>
  <c r="J179"/>
  <c r="I179"/>
  <c r="H179"/>
  <c r="J167"/>
  <c r="I167"/>
  <c r="H167"/>
  <c r="J161"/>
  <c r="I161"/>
  <c r="H161"/>
  <c r="J153"/>
  <c r="I153"/>
  <c r="H153"/>
  <c r="J148"/>
  <c r="I148"/>
  <c r="H148"/>
  <c r="J145"/>
  <c r="I145"/>
  <c r="H145"/>
  <c r="J2156"/>
  <c r="I2156"/>
  <c r="H2156"/>
  <c r="J1986"/>
  <c r="I1986"/>
  <c r="H1986"/>
  <c r="J1816"/>
  <c r="I1816"/>
  <c r="H1816"/>
  <c r="J1664"/>
  <c r="I1664"/>
  <c r="H1664"/>
  <c r="J1504"/>
  <c r="I1504"/>
  <c r="H1504"/>
  <c r="J1377"/>
  <c r="I1377"/>
  <c r="H1377"/>
  <c r="J1245"/>
  <c r="I1245"/>
  <c r="H1245"/>
  <c r="J1133"/>
  <c r="I1133"/>
  <c r="H1133"/>
  <c r="J1023"/>
  <c r="I1023"/>
  <c r="H1023"/>
  <c r="J924"/>
  <c r="I924"/>
  <c r="H924"/>
  <c r="J834"/>
  <c r="I834"/>
  <c r="H834"/>
  <c r="J743"/>
  <c r="I743"/>
  <c r="H743"/>
  <c r="J669"/>
  <c r="I669"/>
  <c r="H669"/>
  <c r="J592"/>
  <c r="I592"/>
  <c r="H592"/>
  <c r="J530"/>
  <c r="I530"/>
  <c r="H530"/>
  <c r="J470"/>
  <c r="I470"/>
  <c r="H470"/>
  <c r="J421"/>
  <c r="I421"/>
  <c r="H421"/>
  <c r="J377"/>
  <c r="I377"/>
  <c r="H377"/>
  <c r="J332"/>
  <c r="I332"/>
  <c r="H332"/>
  <c r="J298"/>
  <c r="I298"/>
  <c r="H298"/>
  <c r="J264"/>
  <c r="I264"/>
  <c r="H264"/>
  <c r="J238"/>
  <c r="I238"/>
  <c r="H238"/>
  <c r="J214"/>
  <c r="I214"/>
  <c r="H214"/>
  <c r="J193"/>
  <c r="I193"/>
  <c r="H193"/>
  <c r="J175"/>
  <c r="I175"/>
  <c r="H175"/>
  <c r="J162"/>
  <c r="I162"/>
  <c r="H162"/>
  <c r="J150"/>
  <c r="I150"/>
  <c r="H150"/>
  <c r="J140"/>
  <c r="I140"/>
  <c r="H140"/>
  <c r="J133"/>
  <c r="I133"/>
  <c r="H133"/>
  <c r="J128"/>
  <c r="I128"/>
  <c r="H128"/>
  <c r="J123"/>
  <c r="I123"/>
  <c r="H123"/>
  <c r="J121"/>
  <c r="I121"/>
  <c r="H121"/>
  <c r="J2108"/>
  <c r="I2108"/>
  <c r="H2108"/>
  <c r="J1932"/>
  <c r="I1932"/>
  <c r="H1932"/>
  <c r="J1767"/>
  <c r="I1767"/>
  <c r="H1767"/>
  <c r="J1610"/>
  <c r="I1610"/>
  <c r="H1610"/>
  <c r="J1460"/>
  <c r="I1460"/>
  <c r="H1460"/>
  <c r="J1335"/>
  <c r="I1335"/>
  <c r="H1335"/>
  <c r="J1205"/>
  <c r="I1205"/>
  <c r="H1205"/>
  <c r="J1088"/>
  <c r="I1088"/>
  <c r="H1088"/>
  <c r="J977"/>
  <c r="I977"/>
  <c r="H977"/>
  <c r="J881"/>
  <c r="I881"/>
  <c r="H881"/>
  <c r="J788"/>
  <c r="I788"/>
  <c r="H788"/>
  <c r="J703"/>
  <c r="I703"/>
  <c r="H703"/>
  <c r="J632"/>
  <c r="I632"/>
  <c r="H632"/>
  <c r="J562"/>
  <c r="I562"/>
  <c r="H562"/>
  <c r="J499"/>
  <c r="I499"/>
  <c r="H499"/>
  <c r="J437"/>
  <c r="I437"/>
  <c r="H437"/>
  <c r="J396"/>
  <c r="I396"/>
  <c r="H396"/>
  <c r="J346"/>
  <c r="I346"/>
  <c r="H346"/>
  <c r="J307"/>
  <c r="I307"/>
  <c r="H307"/>
  <c r="J272"/>
  <c r="I272"/>
  <c r="H272"/>
  <c r="J245"/>
  <c r="I245"/>
  <c r="H245"/>
  <c r="J217"/>
  <c r="I217"/>
  <c r="H217"/>
  <c r="J194"/>
  <c r="I194"/>
  <c r="H194"/>
  <c r="J172"/>
  <c r="I172"/>
  <c r="H172"/>
  <c r="J158"/>
  <c r="I158"/>
  <c r="H158"/>
  <c r="J144"/>
  <c r="I144"/>
  <c r="H144"/>
  <c r="J134"/>
  <c r="I134"/>
  <c r="H134"/>
  <c r="J124"/>
  <c r="I124"/>
  <c r="H124"/>
  <c r="J119"/>
  <c r="I119"/>
  <c r="H119"/>
  <c r="J112"/>
  <c r="I112"/>
  <c r="H112"/>
  <c r="J108"/>
  <c r="I108"/>
  <c r="H108"/>
  <c r="J106"/>
  <c r="I106"/>
  <c r="H106"/>
  <c r="J2154"/>
  <c r="I2154"/>
  <c r="H2154"/>
  <c r="J2120"/>
  <c r="I2120"/>
  <c r="H2120"/>
  <c r="J2078"/>
  <c r="I2078"/>
  <c r="H2078"/>
  <c r="J2058"/>
  <c r="I2058"/>
  <c r="H2058"/>
  <c r="J2042"/>
  <c r="I2042"/>
  <c r="H2042"/>
  <c r="J2029"/>
  <c r="I2029"/>
  <c r="H2029"/>
  <c r="J2015"/>
  <c r="I2015"/>
  <c r="H2015"/>
  <c r="J2132"/>
  <c r="I2132"/>
  <c r="H2132"/>
  <c r="J2050"/>
  <c r="I2050"/>
  <c r="H2050"/>
  <c r="J1987"/>
  <c r="I1987"/>
  <c r="H1987"/>
  <c r="J1921"/>
  <c r="I1921"/>
  <c r="H1921"/>
  <c r="J1864"/>
  <c r="I1864"/>
  <c r="H1864"/>
  <c r="J1803"/>
  <c r="I1803"/>
  <c r="H1803"/>
  <c r="J1766"/>
  <c r="I1766"/>
  <c r="H1766"/>
  <c r="J1725"/>
  <c r="I1725"/>
  <c r="H1725"/>
  <c r="J1691"/>
  <c r="I1691"/>
  <c r="H1691"/>
  <c r="J1666"/>
  <c r="I1666"/>
  <c r="H1666"/>
  <c r="J1642"/>
  <c r="I1642"/>
  <c r="H1642"/>
  <c r="J1624"/>
  <c r="I1624"/>
  <c r="H1624"/>
  <c r="J1608"/>
  <c r="I1608"/>
  <c r="H1608"/>
  <c r="J1601"/>
  <c r="I1601"/>
  <c r="H1601"/>
  <c r="J2185"/>
  <c r="I2185"/>
  <c r="H2185"/>
  <c r="J2077"/>
  <c r="I2077"/>
  <c r="H2077"/>
  <c r="J1993"/>
  <c r="I1993"/>
  <c r="H1993"/>
  <c r="J1896"/>
  <c r="I1896"/>
  <c r="H1896"/>
  <c r="J1806"/>
  <c r="I1806"/>
  <c r="H1806"/>
  <c r="J1737"/>
  <c r="I1737"/>
  <c r="H1737"/>
  <c r="J1670"/>
  <c r="I1670"/>
  <c r="H1670"/>
  <c r="J1599"/>
  <c r="I1599"/>
  <c r="H1599"/>
  <c r="J1536"/>
  <c r="I1536"/>
  <c r="H1536"/>
  <c r="J1478"/>
  <c r="I1478"/>
  <c r="H1478"/>
  <c r="J1440"/>
  <c r="I1440"/>
  <c r="H1440"/>
  <c r="J1399"/>
  <c r="I1399"/>
  <c r="H1399"/>
  <c r="J1364"/>
  <c r="I1364"/>
  <c r="H1364"/>
  <c r="J1333"/>
  <c r="I1333"/>
  <c r="H1333"/>
  <c r="J1307"/>
  <c r="I1307"/>
  <c r="H1307"/>
  <c r="J1286"/>
  <c r="I1286"/>
  <c r="H1286"/>
  <c r="J1270"/>
  <c r="I1270"/>
  <c r="H1270"/>
  <c r="J1253"/>
  <c r="I1253"/>
  <c r="H1253"/>
  <c r="J1241"/>
  <c r="I1241"/>
  <c r="H1241"/>
  <c r="J2161"/>
  <c r="I2161"/>
  <c r="H2161"/>
  <c r="J2046"/>
  <c r="I2046"/>
  <c r="H2046"/>
  <c r="J1933"/>
  <c r="I1933"/>
  <c r="H1933"/>
  <c r="J1828"/>
  <c r="I1828"/>
  <c r="H1828"/>
  <c r="J1730"/>
  <c r="I1730"/>
  <c r="H1730"/>
  <c r="J1638"/>
  <c r="I1638"/>
  <c r="H1638"/>
  <c r="J1541"/>
  <c r="I1541"/>
  <c r="H1541"/>
  <c r="J1467"/>
  <c r="I1467"/>
  <c r="H1467"/>
  <c r="J1404"/>
  <c r="I1404"/>
  <c r="H1404"/>
  <c r="J1338"/>
  <c r="I1338"/>
  <c r="H1338"/>
  <c r="J1280"/>
  <c r="I1280"/>
  <c r="H1280"/>
  <c r="J1221"/>
  <c r="I1221"/>
  <c r="H1221"/>
  <c r="J1166"/>
  <c r="I1166"/>
  <c r="H1166"/>
  <c r="J1129"/>
  <c r="I1129"/>
  <c r="H1129"/>
  <c r="J1091"/>
  <c r="I1091"/>
  <c r="H1091"/>
  <c r="J1051"/>
  <c r="I1051"/>
  <c r="H1051"/>
  <c r="J1027"/>
  <c r="I1027"/>
  <c r="H1027"/>
  <c r="J1001"/>
  <c r="I1001"/>
  <c r="H1001"/>
  <c r="J982"/>
  <c r="I982"/>
  <c r="H982"/>
  <c r="J967"/>
  <c r="I967"/>
  <c r="H967"/>
  <c r="J957"/>
  <c r="I957"/>
  <c r="H957"/>
  <c r="J949"/>
  <c r="I949"/>
  <c r="H949"/>
  <c r="J2091"/>
  <c r="I2091"/>
  <c r="H2091"/>
  <c r="J1963"/>
  <c r="I1963"/>
  <c r="H1963"/>
  <c r="J1841"/>
  <c r="I1841"/>
  <c r="H1841"/>
  <c r="J1723"/>
  <c r="I1723"/>
  <c r="H1723"/>
  <c r="J1616"/>
  <c r="I1616"/>
  <c r="H1616"/>
  <c r="J1513"/>
  <c r="I1513"/>
  <c r="H1513"/>
  <c r="J1421"/>
  <c r="I1421"/>
  <c r="H1421"/>
  <c r="J1341"/>
  <c r="I1341"/>
  <c r="H1341"/>
  <c r="J1262"/>
  <c r="I1262"/>
  <c r="H1262"/>
  <c r="J1183"/>
  <c r="I1183"/>
  <c r="H1183"/>
  <c r="J1121"/>
  <c r="I1121"/>
  <c r="H1121"/>
  <c r="J1054"/>
  <c r="I1054"/>
  <c r="H1054"/>
  <c r="J1002"/>
  <c r="I1002"/>
  <c r="H1002"/>
  <c r="J953"/>
  <c r="I953"/>
  <c r="H953"/>
  <c r="J914"/>
  <c r="I914"/>
  <c r="H914"/>
  <c r="J871"/>
  <c r="I871"/>
  <c r="H871"/>
  <c r="J839"/>
  <c r="I839"/>
  <c r="H839"/>
  <c r="J804"/>
  <c r="I804"/>
  <c r="H804"/>
  <c r="J781"/>
  <c r="I781"/>
  <c r="H781"/>
  <c r="J756"/>
  <c r="I756"/>
  <c r="H756"/>
  <c r="J742"/>
  <c r="I742"/>
  <c r="H742"/>
  <c r="J725"/>
  <c r="I725"/>
  <c r="H725"/>
  <c r="J715"/>
  <c r="I715"/>
  <c r="H715"/>
  <c r="J709"/>
  <c r="I709"/>
  <c r="H709"/>
  <c r="J2071"/>
  <c r="I2071"/>
  <c r="H2071"/>
  <c r="J1937"/>
  <c r="I1937"/>
  <c r="H1937"/>
  <c r="J1796"/>
  <c r="I1796"/>
  <c r="H1796"/>
  <c r="J1684"/>
  <c r="I1684"/>
  <c r="H1684"/>
  <c r="J1550"/>
  <c r="I1550"/>
  <c r="H1550"/>
  <c r="J1447"/>
  <c r="I1447"/>
  <c r="H1447"/>
  <c r="J1349"/>
  <c r="I1349"/>
  <c r="H1349"/>
  <c r="J1257"/>
  <c r="I1257"/>
  <c r="H1257"/>
  <c r="J1164"/>
  <c r="I1164"/>
  <c r="H1164"/>
  <c r="J1094"/>
  <c r="I1094"/>
  <c r="H1094"/>
  <c r="J1019"/>
  <c r="I1019"/>
  <c r="H1019"/>
  <c r="J946"/>
  <c r="I946"/>
  <c r="H946"/>
  <c r="J890"/>
  <c r="I890"/>
  <c r="H890"/>
  <c r="J837"/>
  <c r="I837"/>
  <c r="H837"/>
  <c r="J785"/>
  <c r="I785"/>
  <c r="H785"/>
  <c r="J738"/>
  <c r="I738"/>
  <c r="H738"/>
  <c r="J693"/>
  <c r="I693"/>
  <c r="H693"/>
  <c r="J664"/>
  <c r="I664"/>
  <c r="H664"/>
  <c r="J633"/>
  <c r="I633"/>
  <c r="H633"/>
  <c r="J607"/>
  <c r="I607"/>
  <c r="H607"/>
  <c r="J583"/>
  <c r="I583"/>
  <c r="H583"/>
  <c r="J566"/>
  <c r="I566"/>
  <c r="H566"/>
  <c r="J553"/>
  <c r="I553"/>
  <c r="H553"/>
  <c r="J537"/>
  <c r="I537"/>
  <c r="H537"/>
  <c r="J529"/>
  <c r="I529"/>
  <c r="H529"/>
  <c r="J523"/>
  <c r="I523"/>
  <c r="H523"/>
  <c r="J2121"/>
  <c r="I2121"/>
  <c r="H2121"/>
  <c r="J1965"/>
  <c r="I1965"/>
  <c r="H1965"/>
  <c r="J1820"/>
  <c r="I1820"/>
  <c r="H1820"/>
  <c r="J1688"/>
  <c r="I1688"/>
  <c r="H1688"/>
  <c r="J1547"/>
  <c r="I1547"/>
  <c r="H1547"/>
  <c r="J1435"/>
  <c r="I1435"/>
  <c r="H1435"/>
  <c r="J1331"/>
  <c r="I1331"/>
  <c r="H1331"/>
  <c r="J1223"/>
  <c r="I1223"/>
  <c r="H1223"/>
  <c r="J1132"/>
  <c r="I1132"/>
  <c r="H1132"/>
  <c r="J1039"/>
  <c r="I1039"/>
  <c r="H1039"/>
  <c r="J960"/>
  <c r="I960"/>
  <c r="H960"/>
  <c r="J889"/>
  <c r="I889"/>
  <c r="H889"/>
  <c r="J828"/>
  <c r="I828"/>
  <c r="H828"/>
  <c r="J758"/>
  <c r="I758"/>
  <c r="H758"/>
  <c r="J698"/>
  <c r="I698"/>
  <c r="H698"/>
  <c r="J652"/>
  <c r="I652"/>
  <c r="H652"/>
  <c r="J610"/>
  <c r="I610"/>
  <c r="H610"/>
  <c r="J571"/>
  <c r="I571"/>
  <c r="H571"/>
  <c r="J533"/>
  <c r="I533"/>
  <c r="H533"/>
  <c r="J502"/>
  <c r="I502"/>
  <c r="H502"/>
  <c r="J469"/>
  <c r="I469"/>
  <c r="H469"/>
  <c r="J446"/>
  <c r="I446"/>
  <c r="H446"/>
  <c r="J428"/>
  <c r="I428"/>
  <c r="H428"/>
  <c r="J412"/>
  <c r="I412"/>
  <c r="H412"/>
  <c r="J400"/>
  <c r="I400"/>
  <c r="H400"/>
  <c r="J393"/>
  <c r="I393"/>
  <c r="H393"/>
  <c r="J383"/>
  <c r="I383"/>
  <c r="H383"/>
  <c r="J378"/>
  <c r="I378"/>
  <c r="H378"/>
  <c r="J2048"/>
  <c r="I2048"/>
  <c r="H2048"/>
  <c r="J1888"/>
  <c r="I1888"/>
  <c r="H1888"/>
  <c r="J1744"/>
  <c r="I1744"/>
  <c r="H1744"/>
  <c r="J1606"/>
  <c r="I1606"/>
  <c r="H1606"/>
  <c r="J1470"/>
  <c r="I1470"/>
  <c r="H1470"/>
  <c r="J1354"/>
  <c r="I1354"/>
  <c r="H1354"/>
  <c r="J1236"/>
  <c r="I1236"/>
  <c r="H1236"/>
  <c r="J1138"/>
  <c r="I1138"/>
  <c r="H1138"/>
  <c r="J1038"/>
  <c r="I1038"/>
  <c r="H1038"/>
  <c r="J951"/>
  <c r="I951"/>
  <c r="H951"/>
  <c r="J870"/>
  <c r="I870"/>
  <c r="H870"/>
  <c r="J793"/>
  <c r="I793"/>
  <c r="H793"/>
  <c r="J724"/>
  <c r="I724"/>
  <c r="H724"/>
  <c r="J668"/>
  <c r="I668"/>
  <c r="H668"/>
  <c r="J609"/>
  <c r="I609"/>
  <c r="H609"/>
  <c r="J560"/>
  <c r="I560"/>
  <c r="H560"/>
  <c r="J515"/>
  <c r="I515"/>
  <c r="H515"/>
  <c r="J467"/>
  <c r="I467"/>
  <c r="H467"/>
  <c r="J432"/>
  <c r="I432"/>
  <c r="H432"/>
  <c r="J404"/>
  <c r="I404"/>
  <c r="H404"/>
  <c r="J376"/>
  <c r="I376"/>
  <c r="H376"/>
  <c r="J349"/>
  <c r="I349"/>
  <c r="H349"/>
  <c r="J326"/>
  <c r="I326"/>
  <c r="H326"/>
  <c r="J312"/>
  <c r="I312"/>
  <c r="H312"/>
  <c r="J297"/>
  <c r="I297"/>
  <c r="H297"/>
  <c r="J287"/>
  <c r="I287"/>
  <c r="H287"/>
  <c r="J275"/>
  <c r="I275"/>
  <c r="H275"/>
  <c r="J270"/>
  <c r="I270"/>
  <c r="H270"/>
  <c r="J267"/>
  <c r="I267"/>
  <c r="H267"/>
  <c r="J2192"/>
  <c r="I2192"/>
  <c r="H2192"/>
  <c r="J2022"/>
  <c r="I2022"/>
  <c r="H2022"/>
  <c r="J1862"/>
  <c r="I1862"/>
  <c r="H1862"/>
  <c r="J1709"/>
  <c r="I1709"/>
  <c r="H1709"/>
  <c r="J1556"/>
  <c r="I1556"/>
  <c r="H1556"/>
  <c r="J1429"/>
  <c r="I1429"/>
  <c r="H1429"/>
  <c r="J1312"/>
  <c r="I1312"/>
  <c r="H1312"/>
  <c r="J1190"/>
  <c r="I1190"/>
  <c r="H1190"/>
  <c r="J1084"/>
  <c r="I1084"/>
  <c r="H1084"/>
  <c r="J984"/>
  <c r="I984"/>
  <c r="H984"/>
  <c r="J898"/>
  <c r="I898"/>
  <c r="H898"/>
  <c r="J812"/>
  <c r="I812"/>
  <c r="H812"/>
  <c r="J733"/>
  <c r="I733"/>
  <c r="H733"/>
  <c r="J663"/>
  <c r="I663"/>
  <c r="H663"/>
  <c r="J598"/>
  <c r="I598"/>
  <c r="H598"/>
  <c r="J545"/>
  <c r="I545"/>
  <c r="H545"/>
  <c r="J489"/>
  <c r="I489"/>
  <c r="H489"/>
  <c r="J439"/>
  <c r="I439"/>
  <c r="H439"/>
  <c r="J406"/>
  <c r="I406"/>
  <c r="H406"/>
  <c r="J370"/>
  <c r="I370"/>
  <c r="H370"/>
  <c r="J333"/>
  <c r="I333"/>
  <c r="H333"/>
  <c r="J306"/>
  <c r="I306"/>
  <c r="H306"/>
  <c r="J280"/>
  <c r="I280"/>
  <c r="H280"/>
  <c r="J257"/>
  <c r="I257"/>
  <c r="H257"/>
  <c r="J243"/>
  <c r="I243"/>
  <c r="H243"/>
  <c r="J226"/>
  <c r="I226"/>
  <c r="H226"/>
  <c r="J216"/>
  <c r="I216"/>
  <c r="H216"/>
  <c r="J207"/>
  <c r="I207"/>
  <c r="H207"/>
  <c r="J199"/>
  <c r="I199"/>
  <c r="H199"/>
  <c r="J190"/>
  <c r="I190"/>
  <c r="H190"/>
  <c r="J186"/>
  <c r="I186"/>
  <c r="H186"/>
  <c r="J2036"/>
  <c r="I2036"/>
  <c r="H2036"/>
  <c r="J1869"/>
  <c r="I1869"/>
  <c r="H1869"/>
  <c r="J1713"/>
  <c r="I1713"/>
  <c r="H1713"/>
  <c r="J1553"/>
  <c r="I1553"/>
  <c r="H1553"/>
  <c r="J1420"/>
  <c r="I1420"/>
  <c r="H1420"/>
  <c r="J1300"/>
  <c r="I1300"/>
  <c r="H1300"/>
  <c r="J1171"/>
  <c r="I1171"/>
  <c r="H1171"/>
  <c r="J1059"/>
  <c r="I1059"/>
  <c r="H1059"/>
  <c r="J959"/>
  <c r="I959"/>
  <c r="H959"/>
  <c r="J866"/>
  <c r="I866"/>
  <c r="H866"/>
  <c r="J780"/>
  <c r="I780"/>
  <c r="H780"/>
  <c r="J694"/>
  <c r="I694"/>
  <c r="H694"/>
  <c r="J627"/>
  <c r="I627"/>
  <c r="H627"/>
  <c r="J564"/>
  <c r="I564"/>
  <c r="H564"/>
  <c r="J505"/>
  <c r="I505"/>
  <c r="H505"/>
  <c r="J449"/>
  <c r="I449"/>
  <c r="H449"/>
  <c r="J405"/>
  <c r="I405"/>
  <c r="H405"/>
  <c r="J362"/>
  <c r="I362"/>
  <c r="H362"/>
  <c r="J321"/>
  <c r="I321"/>
  <c r="H321"/>
  <c r="J291"/>
  <c r="I291"/>
  <c r="H291"/>
  <c r="J260"/>
  <c r="I260"/>
  <c r="H260"/>
  <c r="J235"/>
  <c r="I235"/>
  <c r="H235"/>
  <c r="J215"/>
  <c r="I215"/>
  <c r="H215"/>
  <c r="J196"/>
  <c r="I196"/>
  <c r="H196"/>
  <c r="J181"/>
  <c r="I181"/>
  <c r="H181"/>
  <c r="J166"/>
  <c r="I166"/>
  <c r="H166"/>
  <c r="J156"/>
  <c r="I156"/>
  <c r="H156"/>
  <c r="J149"/>
  <c r="I149"/>
  <c r="H149"/>
  <c r="J143"/>
  <c r="I143"/>
  <c r="H143"/>
  <c r="J137"/>
  <c r="I137"/>
  <c r="H137"/>
  <c r="J135"/>
  <c r="I135"/>
  <c r="H135"/>
  <c r="J2086"/>
  <c r="I2086"/>
  <c r="H2086"/>
  <c r="J1916"/>
  <c r="I1916"/>
  <c r="H1916"/>
  <c r="J1753"/>
  <c r="I1753"/>
  <c r="H1753"/>
  <c r="J1595"/>
  <c r="I1595"/>
  <c r="H1595"/>
  <c r="J1448"/>
  <c r="I1448"/>
  <c r="H1448"/>
  <c r="J1320"/>
  <c r="I1320"/>
  <c r="H1320"/>
  <c r="J1192"/>
  <c r="I1192"/>
  <c r="H1192"/>
  <c r="J1075"/>
  <c r="I1075"/>
  <c r="H1075"/>
  <c r="J965"/>
  <c r="I965"/>
  <c r="H965"/>
  <c r="J868"/>
  <c r="I868"/>
  <c r="H868"/>
  <c r="J778"/>
  <c r="I778"/>
  <c r="H778"/>
  <c r="J691"/>
  <c r="I691"/>
  <c r="H691"/>
  <c r="J617"/>
  <c r="I617"/>
  <c r="H617"/>
  <c r="J558"/>
  <c r="I558"/>
  <c r="H558"/>
  <c r="J486"/>
  <c r="I486"/>
  <c r="H486"/>
  <c r="J431"/>
  <c r="I431"/>
  <c r="H431"/>
  <c r="J388"/>
  <c r="I388"/>
  <c r="H388"/>
  <c r="J340"/>
  <c r="I340"/>
  <c r="H340"/>
  <c r="J300"/>
  <c r="I300"/>
  <c r="H300"/>
  <c r="J265"/>
  <c r="I265"/>
  <c r="H265"/>
  <c r="J237"/>
  <c r="I237"/>
  <c r="H237"/>
  <c r="J212"/>
  <c r="I212"/>
  <c r="H212"/>
  <c r="J184"/>
  <c r="I184"/>
  <c r="H184"/>
  <c r="J168"/>
  <c r="I168"/>
  <c r="H168"/>
  <c r="J152"/>
  <c r="I152"/>
  <c r="H152"/>
  <c r="J139"/>
  <c r="I139"/>
  <c r="H139"/>
  <c r="J131"/>
  <c r="I131"/>
  <c r="H131"/>
  <c r="J120"/>
  <c r="I120"/>
  <c r="H120"/>
  <c r="J114"/>
  <c r="I114"/>
  <c r="H114"/>
  <c r="J107"/>
  <c r="I107"/>
  <c r="H107"/>
  <c r="J104"/>
  <c r="I104"/>
  <c r="H104"/>
  <c r="J102"/>
  <c r="I102"/>
  <c r="H102"/>
  <c r="J2006"/>
  <c r="I2006"/>
  <c r="H2006"/>
  <c r="J1832"/>
  <c r="I1832"/>
  <c r="H1832"/>
  <c r="J1677"/>
  <c r="I1677"/>
  <c r="H1677"/>
  <c r="J1514"/>
  <c r="I1514"/>
  <c r="H1514"/>
  <c r="J1374"/>
  <c r="I1374"/>
  <c r="H1374"/>
  <c r="J1237"/>
  <c r="I1237"/>
  <c r="H1237"/>
  <c r="J1122"/>
  <c r="I1122"/>
  <c r="H1122"/>
  <c r="J1006"/>
  <c r="I1006"/>
  <c r="H1006"/>
  <c r="J907"/>
  <c r="I907"/>
  <c r="H907"/>
  <c r="J805"/>
  <c r="I805"/>
  <c r="H805"/>
  <c r="J716"/>
  <c r="I716"/>
  <c r="H716"/>
  <c r="J641"/>
  <c r="I641"/>
  <c r="H641"/>
  <c r="J568"/>
  <c r="I568"/>
  <c r="H568"/>
  <c r="J501"/>
  <c r="I501"/>
  <c r="H501"/>
  <c r="J436"/>
  <c r="I436"/>
  <c r="H436"/>
  <c r="J389"/>
  <c r="I389"/>
  <c r="H389"/>
  <c r="J339"/>
  <c r="I339"/>
  <c r="H339"/>
  <c r="J299"/>
  <c r="I299"/>
  <c r="H299"/>
  <c r="J261"/>
  <c r="I261"/>
  <c r="H261"/>
  <c r="J230"/>
  <c r="I230"/>
  <c r="H230"/>
  <c r="J204"/>
  <c r="I204"/>
  <c r="H204"/>
  <c r="J176"/>
  <c r="I176"/>
  <c r="H176"/>
  <c r="J157"/>
  <c r="I157"/>
  <c r="H157"/>
  <c r="J141"/>
  <c r="I141"/>
  <c r="H141"/>
  <c r="J127"/>
  <c r="I127"/>
  <c r="H127"/>
  <c r="J117"/>
  <c r="I117"/>
  <c r="H117"/>
  <c r="J105"/>
  <c r="I105"/>
  <c r="H105"/>
  <c r="J98"/>
  <c r="I98"/>
  <c r="H98"/>
  <c r="J95"/>
  <c r="I95"/>
  <c r="H95"/>
  <c r="J91"/>
  <c r="I91"/>
  <c r="H91"/>
  <c r="J88"/>
  <c r="I88"/>
  <c r="H88"/>
  <c r="J85"/>
  <c r="I85"/>
  <c r="H85"/>
  <c r="J2139"/>
  <c r="I2139"/>
  <c r="H2139"/>
  <c r="J1949"/>
  <c r="I1949"/>
  <c r="H1949"/>
  <c r="J1783"/>
  <c r="I1783"/>
  <c r="H1783"/>
  <c r="J1621"/>
  <c r="I1621"/>
  <c r="H1621"/>
  <c r="J1464"/>
  <c r="I1464"/>
  <c r="H1464"/>
  <c r="J1334"/>
  <c r="I1334"/>
  <c r="H1334"/>
  <c r="J1198"/>
  <c r="I1198"/>
  <c r="H1198"/>
  <c r="J1079"/>
  <c r="I1079"/>
  <c r="H1079"/>
  <c r="J962"/>
  <c r="I962"/>
  <c r="H962"/>
  <c r="J862"/>
  <c r="I862"/>
  <c r="H862"/>
  <c r="J766"/>
  <c r="I766"/>
  <c r="H766"/>
  <c r="J684"/>
  <c r="I684"/>
  <c r="H684"/>
  <c r="J604"/>
  <c r="I604"/>
  <c r="H604"/>
  <c r="J534"/>
  <c r="I534"/>
  <c r="H534"/>
  <c r="J465"/>
  <c r="I465"/>
  <c r="H465"/>
  <c r="J411"/>
  <c r="I411"/>
  <c r="H411"/>
  <c r="J361"/>
  <c r="I361"/>
  <c r="H361"/>
  <c r="J316"/>
  <c r="I316"/>
  <c r="H316"/>
  <c r="J273"/>
  <c r="I273"/>
  <c r="H273"/>
  <c r="J239"/>
  <c r="I239"/>
  <c r="H239"/>
  <c r="J209"/>
  <c r="I209"/>
  <c r="H209"/>
  <c r="J182"/>
  <c r="I182"/>
  <c r="H182"/>
  <c r="J160"/>
  <c r="I160"/>
  <c r="H160"/>
  <c r="J142"/>
  <c r="I142"/>
  <c r="H142"/>
  <c r="J126"/>
  <c r="I126"/>
  <c r="H126"/>
  <c r="J110"/>
  <c r="I110"/>
  <c r="H110"/>
  <c r="J100"/>
  <c r="I100"/>
  <c r="H100"/>
  <c r="J96"/>
  <c r="I96"/>
  <c r="H96"/>
  <c r="J89"/>
  <c r="I89"/>
  <c r="H89"/>
  <c r="J83"/>
  <c r="I83"/>
  <c r="H83"/>
  <c r="J80"/>
  <c r="I80"/>
  <c r="H80"/>
  <c r="J79"/>
  <c r="I79"/>
  <c r="H79"/>
  <c r="J76"/>
  <c r="I76"/>
  <c r="H76"/>
  <c r="J2152"/>
  <c r="I2152"/>
  <c r="H2152"/>
  <c r="J2103"/>
  <c r="I2103"/>
  <c r="H2103"/>
  <c r="J2057"/>
  <c r="I2057"/>
  <c r="H2057"/>
  <c r="J2023"/>
  <c r="I2023"/>
  <c r="H2023"/>
  <c r="J1996"/>
  <c r="I1996"/>
  <c r="H1996"/>
  <c r="J1973"/>
  <c r="I1973"/>
  <c r="H1973"/>
  <c r="J1944"/>
  <c r="I1944"/>
  <c r="H1944"/>
  <c r="J1938"/>
  <c r="I1938"/>
  <c r="H1938"/>
  <c r="J1927"/>
  <c r="I1927"/>
  <c r="H1927"/>
  <c r="J2200"/>
  <c r="I2200"/>
  <c r="H2200"/>
  <c r="J2117"/>
  <c r="I2117"/>
  <c r="H2117"/>
  <c r="J2034"/>
  <c r="I2034"/>
  <c r="H2034"/>
  <c r="J1959"/>
  <c r="I1959"/>
  <c r="H1959"/>
  <c r="J1887"/>
  <c r="I1887"/>
  <c r="H1887"/>
  <c r="J1830"/>
  <c r="I1830"/>
  <c r="H1830"/>
  <c r="J1776"/>
  <c r="I1776"/>
  <c r="H1776"/>
  <c r="J1722"/>
  <c r="I1722"/>
  <c r="H1722"/>
  <c r="J1685"/>
  <c r="I1685"/>
  <c r="H1685"/>
  <c r="J1641"/>
  <c r="I1641"/>
  <c r="H1641"/>
  <c r="J1605"/>
  <c r="I1605"/>
  <c r="H1605"/>
  <c r="J1572"/>
  <c r="I1572"/>
  <c r="H1572"/>
  <c r="J1544"/>
  <c r="I1544"/>
  <c r="H1544"/>
  <c r="J1532"/>
  <c r="I1532"/>
  <c r="H1532"/>
  <c r="J1519"/>
  <c r="I1519"/>
  <c r="H1519"/>
  <c r="J1509"/>
  <c r="I1509"/>
  <c r="H1509"/>
  <c r="J2096"/>
  <c r="I2096"/>
  <c r="H2096"/>
  <c r="J1995"/>
  <c r="I1995"/>
  <c r="H1995"/>
  <c r="J1894"/>
  <c r="I1894"/>
  <c r="H1894"/>
  <c r="J1799"/>
  <c r="I1799"/>
  <c r="H1799"/>
  <c r="J1724"/>
  <c r="I1724"/>
  <c r="H1724"/>
  <c r="J1654"/>
  <c r="I1654"/>
  <c r="H1654"/>
  <c r="J1573"/>
  <c r="I1573"/>
  <c r="H1573"/>
  <c r="J1505"/>
  <c r="I1505"/>
  <c r="H1505"/>
  <c r="J1453"/>
  <c r="I1453"/>
  <c r="H1453"/>
  <c r="J1406"/>
  <c r="I1406"/>
  <c r="H1406"/>
  <c r="J1358"/>
  <c r="I1358"/>
  <c r="H1358"/>
  <c r="J1319"/>
  <c r="I1319"/>
  <c r="H1319"/>
  <c r="J1284"/>
  <c r="I1284"/>
  <c r="H1284"/>
  <c r="J1246"/>
  <c r="I1246"/>
  <c r="H1246"/>
  <c r="J1222"/>
  <c r="I1222"/>
  <c r="H1222"/>
  <c r="J1204"/>
  <c r="I1204"/>
  <c r="H1204"/>
  <c r="J1184"/>
  <c r="I1184"/>
  <c r="H1184"/>
  <c r="J1172"/>
  <c r="I1172"/>
  <c r="H1172"/>
  <c r="J1161"/>
  <c r="I1161"/>
  <c r="H1161"/>
  <c r="J2197"/>
  <c r="I2197"/>
  <c r="H2197"/>
  <c r="J2068"/>
  <c r="I2068"/>
  <c r="H2068"/>
  <c r="J1953"/>
  <c r="I1953"/>
  <c r="H1953"/>
  <c r="J1844"/>
  <c r="I1844"/>
  <c r="H1844"/>
  <c r="J1738"/>
  <c r="I1738"/>
  <c r="H1738"/>
  <c r="J1643"/>
  <c r="I1643"/>
  <c r="H1643"/>
  <c r="J1540"/>
  <c r="I1540"/>
  <c r="H1540"/>
  <c r="J1461"/>
  <c r="I1461"/>
  <c r="H1461"/>
  <c r="J1388"/>
  <c r="I1388"/>
  <c r="H1388"/>
  <c r="J1322"/>
  <c r="I1322"/>
  <c r="H1322"/>
  <c r="J1254"/>
  <c r="I1254"/>
  <c r="H1254"/>
  <c r="J1195"/>
  <c r="I1195"/>
  <c r="H1195"/>
  <c r="J1142"/>
  <c r="I1142"/>
  <c r="H1142"/>
  <c r="J1099"/>
  <c r="I1099"/>
  <c r="H1099"/>
  <c r="J1048"/>
  <c r="I1048"/>
  <c r="H1048"/>
  <c r="J1016"/>
  <c r="I1016"/>
  <c r="H1016"/>
  <c r="J979"/>
  <c r="I979"/>
  <c r="H979"/>
  <c r="J954"/>
  <c r="I954"/>
  <c r="H954"/>
  <c r="J932"/>
  <c r="I932"/>
  <c r="H932"/>
  <c r="J918"/>
  <c r="I918"/>
  <c r="H918"/>
  <c r="J903"/>
  <c r="I903"/>
  <c r="H903"/>
  <c r="J888"/>
  <c r="I888"/>
  <c r="H888"/>
  <c r="J882"/>
  <c r="I882"/>
  <c r="H882"/>
  <c r="J2141"/>
  <c r="I2141"/>
  <c r="H2141"/>
  <c r="J2003"/>
  <c r="I2003"/>
  <c r="H2003"/>
  <c r="J1871"/>
  <c r="I1871"/>
  <c r="H1871"/>
  <c r="J1749"/>
  <c r="I1749"/>
  <c r="H1749"/>
  <c r="J1640"/>
  <c r="I1640"/>
  <c r="H1640"/>
  <c r="J1527"/>
  <c r="I1527"/>
  <c r="H1527"/>
  <c r="J1430"/>
  <c r="I1430"/>
  <c r="H1430"/>
  <c r="J1346"/>
  <c r="I1346"/>
  <c r="H1346"/>
  <c r="J1260"/>
  <c r="I1260"/>
  <c r="H1260"/>
  <c r="J1177"/>
  <c r="I1177"/>
  <c r="H1177"/>
  <c r="J1110"/>
  <c r="I1110"/>
  <c r="H1110"/>
  <c r="J1041"/>
  <c r="I1041"/>
  <c r="H1041"/>
  <c r="J985"/>
  <c r="I985"/>
  <c r="H985"/>
  <c r="J934"/>
  <c r="I934"/>
  <c r="H934"/>
  <c r="J886"/>
  <c r="I886"/>
  <c r="H886"/>
  <c r="J843"/>
  <c r="I843"/>
  <c r="H843"/>
  <c r="J801"/>
  <c r="I801"/>
  <c r="H801"/>
  <c r="J769"/>
  <c r="I769"/>
  <c r="H769"/>
  <c r="J740"/>
  <c r="I740"/>
  <c r="H740"/>
  <c r="J714"/>
  <c r="I714"/>
  <c r="H714"/>
  <c r="J690"/>
  <c r="I690"/>
  <c r="H690"/>
  <c r="J680"/>
  <c r="I680"/>
  <c r="H680"/>
  <c r="J670"/>
  <c r="I670"/>
  <c r="H670"/>
  <c r="J655"/>
  <c r="I655"/>
  <c r="H655"/>
  <c r="J649"/>
  <c r="I649"/>
  <c r="H649"/>
  <c r="J2135"/>
  <c r="I2135"/>
  <c r="H2135"/>
  <c r="J1988"/>
  <c r="I1988"/>
  <c r="H1988"/>
  <c r="J1847"/>
  <c r="I1847"/>
  <c r="H1847"/>
  <c r="J1716"/>
  <c r="I1716"/>
  <c r="H1716"/>
  <c r="J1586"/>
  <c r="I1586"/>
  <c r="H1586"/>
  <c r="J1471"/>
  <c r="I1471"/>
  <c r="H1471"/>
  <c r="J1370"/>
  <c r="I1370"/>
  <c r="H1370"/>
  <c r="J1276"/>
  <c r="I1276"/>
  <c r="H1276"/>
  <c r="J1175"/>
  <c r="I1175"/>
  <c r="H1175"/>
  <c r="J1098"/>
  <c r="I1098"/>
  <c r="H1098"/>
  <c r="J1018"/>
  <c r="I1018"/>
  <c r="H1018"/>
  <c r="J942"/>
  <c r="I942"/>
  <c r="H942"/>
  <c r="J880"/>
  <c r="I880"/>
  <c r="H880"/>
  <c r="J829"/>
  <c r="I829"/>
  <c r="H829"/>
  <c r="J765"/>
  <c r="I765"/>
  <c r="H765"/>
  <c r="J717"/>
  <c r="I717"/>
  <c r="H717"/>
  <c r="J679"/>
  <c r="I679"/>
  <c r="H679"/>
  <c r="J640"/>
  <c r="I640"/>
  <c r="H640"/>
  <c r="J601"/>
  <c r="I601"/>
  <c r="H601"/>
  <c r="J578"/>
  <c r="I578"/>
  <c r="H578"/>
  <c r="J552"/>
  <c r="I552"/>
  <c r="H552"/>
  <c r="J526"/>
  <c r="I526"/>
  <c r="H526"/>
  <c r="J511"/>
  <c r="I511"/>
  <c r="H511"/>
  <c r="J491"/>
  <c r="I491"/>
  <c r="H491"/>
  <c r="J479"/>
  <c r="I479"/>
  <c r="H479"/>
  <c r="J471"/>
  <c r="I471"/>
  <c r="H471"/>
  <c r="J464"/>
  <c r="I464"/>
  <c r="H464"/>
  <c r="J2177"/>
  <c r="I2177"/>
  <c r="H2177"/>
  <c r="J2024"/>
  <c r="I2024"/>
  <c r="H2024"/>
  <c r="J1874"/>
  <c r="I1874"/>
  <c r="H1874"/>
  <c r="J1732"/>
  <c r="I1732"/>
  <c r="H1732"/>
  <c r="J1596"/>
  <c r="I1596"/>
  <c r="H1596"/>
  <c r="J1466"/>
  <c r="I1466"/>
  <c r="H1466"/>
  <c r="J1356"/>
  <c r="I1356"/>
  <c r="H1356"/>
  <c r="J1243"/>
  <c r="I1243"/>
  <c r="H1243"/>
  <c r="J1145"/>
  <c r="I1145"/>
  <c r="H1145"/>
  <c r="J1050"/>
  <c r="I1050"/>
  <c r="H1050"/>
  <c r="J970"/>
  <c r="I970"/>
  <c r="H970"/>
  <c r="J894"/>
  <c r="I894"/>
  <c r="H894"/>
  <c r="J826"/>
  <c r="I826"/>
  <c r="H826"/>
  <c r="J752"/>
  <c r="I752"/>
  <c r="H752"/>
  <c r="J692"/>
  <c r="I692"/>
  <c r="H692"/>
  <c r="J645"/>
  <c r="I645"/>
  <c r="H645"/>
  <c r="J591"/>
  <c r="I591"/>
  <c r="H591"/>
  <c r="J556"/>
  <c r="I556"/>
  <c r="H556"/>
  <c r="J514"/>
  <c r="I514"/>
  <c r="H514"/>
  <c r="J476"/>
  <c r="I476"/>
  <c r="H476"/>
  <c r="J442"/>
  <c r="I442"/>
  <c r="H442"/>
  <c r="J420"/>
  <c r="I420"/>
  <c r="H420"/>
  <c r="J399"/>
  <c r="I399"/>
  <c r="H399"/>
  <c r="J381"/>
  <c r="I381"/>
  <c r="H381"/>
  <c r="J366"/>
  <c r="I366"/>
  <c r="H366"/>
  <c r="J347"/>
  <c r="I347"/>
  <c r="H347"/>
  <c r="J341"/>
  <c r="I341"/>
  <c r="H341"/>
  <c r="J330"/>
  <c r="I330"/>
  <c r="H330"/>
  <c r="J325"/>
  <c r="I325"/>
  <c r="H325"/>
  <c r="J2128"/>
  <c r="I2128"/>
  <c r="H2128"/>
  <c r="J1958"/>
  <c r="I1958"/>
  <c r="H1958"/>
  <c r="J1797"/>
  <c r="I1797"/>
  <c r="H1797"/>
  <c r="J1660"/>
  <c r="I1660"/>
  <c r="H1660"/>
  <c r="J1517"/>
  <c r="I1517"/>
  <c r="H1517"/>
  <c r="J1393"/>
  <c r="I1393"/>
  <c r="H1393"/>
  <c r="J1279"/>
  <c r="I1279"/>
  <c r="H1279"/>
  <c r="J1155"/>
  <c r="I1155"/>
  <c r="H1155"/>
  <c r="J1058"/>
  <c r="I1058"/>
  <c r="H1058"/>
  <c r="J964"/>
  <c r="I964"/>
  <c r="H964"/>
  <c r="J883"/>
  <c r="I883"/>
  <c r="H883"/>
  <c r="J800"/>
  <c r="I800"/>
  <c r="H800"/>
  <c r="J731"/>
  <c r="I731"/>
  <c r="H731"/>
  <c r="J666"/>
  <c r="I666"/>
  <c r="H666"/>
  <c r="J602"/>
  <c r="I602"/>
  <c r="H602"/>
  <c r="J555"/>
  <c r="I555"/>
  <c r="H555"/>
  <c r="J504"/>
  <c r="I504"/>
  <c r="H504"/>
  <c r="J454"/>
  <c r="I454"/>
  <c r="H454"/>
  <c r="J418"/>
  <c r="I418"/>
  <c r="H418"/>
  <c r="J387"/>
  <c r="I387"/>
  <c r="H387"/>
  <c r="J354"/>
  <c r="I354"/>
  <c r="H354"/>
  <c r="J324"/>
  <c r="I324"/>
  <c r="H324"/>
  <c r="J302"/>
  <c r="I302"/>
  <c r="H302"/>
  <c r="J285"/>
  <c r="I285"/>
  <c r="H285"/>
  <c r="J268"/>
  <c r="I268"/>
  <c r="H268"/>
  <c r="J253"/>
  <c r="I253"/>
  <c r="H253"/>
  <c r="J246"/>
  <c r="I246"/>
  <c r="H246"/>
  <c r="J236"/>
  <c r="I236"/>
  <c r="H236"/>
  <c r="J232"/>
  <c r="I232"/>
  <c r="H232"/>
  <c r="J227"/>
  <c r="I227"/>
  <c r="H227"/>
  <c r="J2102"/>
  <c r="I2102"/>
  <c r="H2102"/>
  <c r="J1930"/>
  <c r="I1930"/>
  <c r="H1930"/>
  <c r="J1775"/>
  <c r="I1775"/>
  <c r="H1775"/>
  <c r="J1623"/>
  <c r="I1623"/>
  <c r="H1623"/>
  <c r="J1474"/>
  <c r="I1474"/>
  <c r="H1474"/>
  <c r="J1347"/>
  <c r="I1347"/>
  <c r="H1347"/>
  <c r="J1227"/>
  <c r="I1227"/>
  <c r="H1227"/>
  <c r="J1113"/>
  <c r="I1113"/>
  <c r="H1113"/>
  <c r="J1012"/>
  <c r="I1012"/>
  <c r="H1012"/>
  <c r="J919"/>
  <c r="I919"/>
  <c r="H919"/>
  <c r="J831"/>
  <c r="I831"/>
  <c r="H831"/>
  <c r="J747"/>
  <c r="I747"/>
  <c r="H747"/>
  <c r="J676"/>
  <c r="I676"/>
  <c r="H676"/>
  <c r="J600"/>
  <c r="I600"/>
  <c r="H600"/>
  <c r="J544"/>
  <c r="I544"/>
  <c r="H544"/>
  <c r="J483"/>
  <c r="I483"/>
  <c r="H483"/>
  <c r="J434"/>
  <c r="I434"/>
  <c r="H434"/>
  <c r="J397"/>
  <c r="I397"/>
  <c r="H397"/>
  <c r="J356"/>
  <c r="I356"/>
  <c r="H356"/>
  <c r="J319"/>
  <c r="I319"/>
  <c r="H319"/>
  <c r="J290"/>
  <c r="I290"/>
  <c r="H290"/>
  <c r="J263"/>
  <c r="I263"/>
  <c r="H263"/>
  <c r="J241"/>
  <c r="I241"/>
  <c r="H241"/>
  <c r="J219"/>
  <c r="I219"/>
  <c r="H219"/>
  <c r="J206"/>
  <c r="I206"/>
  <c r="H206"/>
  <c r="J187"/>
  <c r="I187"/>
  <c r="H187"/>
  <c r="J178"/>
  <c r="I178"/>
  <c r="H178"/>
  <c r="J169"/>
  <c r="I169"/>
  <c r="H169"/>
  <c r="J164"/>
  <c r="I164"/>
  <c r="H164"/>
  <c r="J159"/>
  <c r="I159"/>
  <c r="H159"/>
  <c r="J155"/>
  <c r="I155"/>
  <c r="H155"/>
  <c r="J2125"/>
  <c r="I2125"/>
  <c r="H2125"/>
  <c r="J1942"/>
  <c r="I1942"/>
  <c r="H1942"/>
  <c r="J1782"/>
  <c r="I1782"/>
  <c r="H1782"/>
  <c r="J1626"/>
  <c r="I1626"/>
  <c r="H1626"/>
  <c r="J1472"/>
  <c r="I1472"/>
  <c r="H1472"/>
  <c r="J1345"/>
  <c r="I1345"/>
  <c r="H1345"/>
  <c r="J1216"/>
  <c r="I1216"/>
  <c r="H1216"/>
  <c r="J1101"/>
  <c r="I1101"/>
  <c r="H1101"/>
  <c r="J992"/>
  <c r="I992"/>
  <c r="H992"/>
  <c r="J891"/>
  <c r="I891"/>
  <c r="H891"/>
  <c r="J798"/>
  <c r="I798"/>
  <c r="H798"/>
  <c r="J713"/>
  <c r="I713"/>
  <c r="H713"/>
  <c r="J642"/>
  <c r="I642"/>
  <c r="H642"/>
  <c r="J574"/>
  <c r="I574"/>
  <c r="H574"/>
  <c r="J510"/>
  <c r="I510"/>
  <c r="H510"/>
  <c r="J448"/>
  <c r="I448"/>
  <c r="H448"/>
  <c r="J402"/>
  <c r="I402"/>
  <c r="H402"/>
  <c r="J355"/>
  <c r="I355"/>
  <c r="H355"/>
  <c r="J317"/>
  <c r="I317"/>
  <c r="H317"/>
  <c r="J277"/>
  <c r="I277"/>
  <c r="H277"/>
  <c r="J248"/>
  <c r="I248"/>
  <c r="H248"/>
  <c r="J220"/>
  <c r="I220"/>
  <c r="H220"/>
  <c r="J200"/>
  <c r="I200"/>
  <c r="H200"/>
  <c r="J177"/>
  <c r="I177"/>
  <c r="H177"/>
  <c r="J163"/>
  <c r="I163"/>
  <c r="H163"/>
  <c r="J147"/>
  <c r="I147"/>
  <c r="H147"/>
  <c r="J136"/>
  <c r="I136"/>
  <c r="H136"/>
  <c r="J129"/>
  <c r="I129"/>
  <c r="H129"/>
  <c r="J122"/>
  <c r="I122"/>
  <c r="H122"/>
  <c r="J118"/>
  <c r="I118"/>
  <c r="H118"/>
  <c r="J111"/>
  <c r="I111"/>
  <c r="H111"/>
  <c r="J109"/>
  <c r="I109"/>
  <c r="H109"/>
  <c r="J2173"/>
  <c r="I2173"/>
  <c r="H2173"/>
  <c r="J2001"/>
  <c r="I2001"/>
  <c r="H2001"/>
  <c r="J1826"/>
  <c r="I1826"/>
  <c r="H1826"/>
  <c r="J1668"/>
  <c r="I1668"/>
  <c r="H1668"/>
  <c r="J1500"/>
  <c r="I1500"/>
  <c r="H1500"/>
  <c r="J1371"/>
  <c r="I1371"/>
  <c r="H1371"/>
  <c r="J1233"/>
  <c r="I1233"/>
  <c r="H1233"/>
  <c r="J1114"/>
  <c r="I1114"/>
  <c r="H1114"/>
  <c r="J998"/>
  <c r="I998"/>
  <c r="H998"/>
  <c r="J901"/>
  <c r="I901"/>
  <c r="H901"/>
  <c r="J799"/>
  <c r="I799"/>
  <c r="H799"/>
  <c r="J712"/>
  <c r="I712"/>
  <c r="H712"/>
  <c r="J637"/>
  <c r="I637"/>
  <c r="H637"/>
  <c r="J563"/>
  <c r="I563"/>
  <c r="H563"/>
  <c r="J496"/>
  <c r="I496"/>
  <c r="H496"/>
  <c r="J433"/>
  <c r="I433"/>
  <c r="H433"/>
  <c r="J386"/>
  <c r="I386"/>
  <c r="H386"/>
  <c r="J334"/>
  <c r="I334"/>
  <c r="H334"/>
  <c r="J294"/>
  <c r="I294"/>
  <c r="H294"/>
  <c r="J255"/>
  <c r="I255"/>
  <c r="H255"/>
  <c r="J225"/>
  <c r="I225"/>
  <c r="H225"/>
  <c r="J201"/>
  <c r="I201"/>
  <c r="H201"/>
  <c r="J174"/>
  <c r="I174"/>
  <c r="H174"/>
  <c r="J154"/>
  <c r="I154"/>
  <c r="H154"/>
  <c r="J138"/>
  <c r="I138"/>
  <c r="H138"/>
  <c r="J125"/>
  <c r="I125"/>
  <c r="H125"/>
  <c r="J113"/>
  <c r="I113"/>
  <c r="H113"/>
  <c r="J103"/>
  <c r="I103"/>
  <c r="H103"/>
  <c r="J97"/>
  <c r="I97"/>
  <c r="H97"/>
  <c r="J93"/>
  <c r="I93"/>
  <c r="H93"/>
  <c r="J90"/>
  <c r="I90"/>
  <c r="H90"/>
  <c r="J86"/>
  <c r="I86"/>
  <c r="H86"/>
  <c r="J84"/>
  <c r="I84"/>
  <c r="H84"/>
  <c r="J2090"/>
  <c r="I2090"/>
  <c r="H2090"/>
  <c r="J1911"/>
  <c r="I1911"/>
  <c r="H1911"/>
  <c r="J1743"/>
  <c r="I1743"/>
  <c r="H1743"/>
  <c r="J1580"/>
  <c r="I1580"/>
  <c r="H1580"/>
  <c r="J1431"/>
  <c r="I1431"/>
  <c r="H1431"/>
  <c r="J1298"/>
  <c r="I1298"/>
  <c r="H1298"/>
  <c r="J1158"/>
  <c r="I1158"/>
  <c r="H1158"/>
  <c r="J1042"/>
  <c r="I1042"/>
  <c r="H1042"/>
  <c r="J936"/>
  <c r="I936"/>
  <c r="H936"/>
  <c r="J836"/>
  <c r="I836"/>
  <c r="H836"/>
  <c r="J741"/>
  <c r="I741"/>
  <c r="H741"/>
  <c r="J656"/>
  <c r="I656"/>
  <c r="H656"/>
  <c r="J579"/>
  <c r="I579"/>
  <c r="H579"/>
  <c r="J512"/>
  <c r="I512"/>
  <c r="H512"/>
  <c r="J440"/>
  <c r="I440"/>
  <c r="H440"/>
  <c r="J394"/>
  <c r="I394"/>
  <c r="H394"/>
  <c r="J337"/>
  <c r="I337"/>
  <c r="H337"/>
  <c r="J293"/>
  <c r="I293"/>
  <c r="H293"/>
  <c r="J254"/>
  <c r="I254"/>
  <c r="H254"/>
  <c r="J221"/>
  <c r="I221"/>
  <c r="H221"/>
  <c r="J192"/>
  <c r="I192"/>
  <c r="H192"/>
  <c r="J165"/>
  <c r="I165"/>
  <c r="H165"/>
  <c r="J146"/>
  <c r="I146"/>
  <c r="H146"/>
  <c r="J130"/>
  <c r="I130"/>
  <c r="H130"/>
  <c r="J115"/>
  <c r="I115"/>
  <c r="H115"/>
  <c r="J101"/>
  <c r="I101"/>
  <c r="H101"/>
  <c r="J94"/>
  <c r="I94"/>
  <c r="H94"/>
  <c r="J87"/>
  <c r="I87"/>
  <c r="H87"/>
  <c r="J81"/>
  <c r="I81"/>
  <c r="H81"/>
  <c r="J77"/>
  <c r="I77"/>
  <c r="H77"/>
  <c r="J75"/>
  <c r="I75"/>
  <c r="H75"/>
  <c r="J73"/>
  <c r="I73"/>
  <c r="H73"/>
  <c r="J72"/>
  <c r="I72"/>
  <c r="H72"/>
  <c r="J2040"/>
  <c r="I2040"/>
  <c r="H2040"/>
  <c r="J1863"/>
  <c r="I1863"/>
  <c r="H1863"/>
  <c r="J1693"/>
  <c r="I1693"/>
  <c r="H1693"/>
  <c r="J1530"/>
  <c r="I1530"/>
  <c r="H1530"/>
  <c r="J1384"/>
  <c r="I1384"/>
  <c r="H1384"/>
  <c r="J1247"/>
  <c r="I1247"/>
  <c r="H1247"/>
  <c r="J1125"/>
  <c r="I1125"/>
  <c r="H1125"/>
  <c r="J1003"/>
  <c r="I1003"/>
  <c r="H1003"/>
  <c r="J899"/>
  <c r="I899"/>
  <c r="H899"/>
  <c r="J794"/>
  <c r="I794"/>
  <c r="H794"/>
  <c r="J701"/>
  <c r="I701"/>
  <c r="H701"/>
  <c r="J618"/>
  <c r="I618"/>
  <c r="H618"/>
  <c r="J548"/>
  <c r="I548"/>
  <c r="H548"/>
  <c r="J477"/>
  <c r="I477"/>
  <c r="H477"/>
  <c r="J417"/>
  <c r="I417"/>
  <c r="H417"/>
  <c r="J364"/>
  <c r="I364"/>
  <c r="H364"/>
  <c r="J314"/>
  <c r="I314"/>
  <c r="H314"/>
  <c r="J271"/>
  <c r="I271"/>
  <c r="H271"/>
  <c r="J233"/>
  <c r="I233"/>
  <c r="H233"/>
  <c r="J203"/>
  <c r="I203"/>
  <c r="H203"/>
  <c r="J171"/>
  <c r="I171"/>
  <c r="H171"/>
  <c r="J151"/>
  <c r="I151"/>
  <c r="H151"/>
  <c r="J132"/>
  <c r="I132"/>
  <c r="H132"/>
  <c r="J116"/>
  <c r="I116"/>
  <c r="H116"/>
  <c r="J99"/>
  <c r="I99"/>
  <c r="H99"/>
  <c r="J92"/>
  <c r="I92"/>
  <c r="H92"/>
  <c r="J82"/>
  <c r="I82"/>
  <c r="H82"/>
  <c r="J78"/>
  <c r="I78"/>
  <c r="H78"/>
  <c r="J74"/>
  <c r="I74"/>
  <c r="H74"/>
  <c r="J71"/>
  <c r="I71"/>
  <c r="H71"/>
  <c r="J70"/>
  <c r="I70"/>
  <c r="H70"/>
  <c r="J69"/>
  <c r="I69"/>
  <c r="H69"/>
  <c r="J68"/>
  <c r="J10" s="1"/>
  <c r="I68"/>
  <c r="I10" s="1"/>
  <c r="H68"/>
  <c r="H10" s="1"/>
  <c r="G44"/>
  <c r="G43"/>
  <c r="G42"/>
  <c r="G41"/>
  <c r="G40"/>
  <c r="F44"/>
  <c r="F43"/>
  <c r="F42"/>
  <c r="F41"/>
  <c r="F40"/>
  <c r="E44"/>
  <c r="E43"/>
  <c r="E42"/>
  <c r="E41"/>
  <c r="E40"/>
  <c r="D43"/>
  <c r="C43"/>
  <c r="D42"/>
  <c r="C42"/>
  <c r="B43"/>
  <c r="B42"/>
  <c r="B40"/>
  <c r="D40"/>
  <c r="C40"/>
  <c r="M53"/>
  <c r="M52"/>
  <c r="M51"/>
  <c r="M50"/>
  <c r="M49"/>
  <c r="L53"/>
  <c r="L52"/>
  <c r="L51"/>
  <c r="L50"/>
  <c r="L49"/>
  <c r="K53"/>
  <c r="K52"/>
  <c r="K51"/>
  <c r="K50"/>
  <c r="K49"/>
  <c r="G53"/>
  <c r="G52"/>
  <c r="G51"/>
  <c r="G50"/>
  <c r="G49"/>
  <c r="F53"/>
  <c r="F52"/>
  <c r="F51"/>
  <c r="F50"/>
  <c r="F49"/>
  <c r="E53"/>
  <c r="E52"/>
  <c r="E51"/>
  <c r="E50"/>
  <c r="E49"/>
  <c r="D49"/>
  <c r="C49"/>
  <c r="B52"/>
  <c r="B51"/>
  <c r="B49"/>
  <c r="A68"/>
  <c r="H6" l="1"/>
  <c r="H7"/>
  <c r="H8"/>
  <c r="H9"/>
  <c r="I6"/>
  <c r="I7"/>
  <c r="I8"/>
  <c r="I9"/>
  <c r="J6"/>
  <c r="J7"/>
  <c r="J8"/>
  <c r="J9"/>
  <c r="N6"/>
  <c r="N7"/>
  <c r="N8"/>
  <c r="N9"/>
  <c r="O6"/>
  <c r="O7"/>
  <c r="O8"/>
  <c r="O9"/>
  <c r="P6"/>
  <c r="P7"/>
  <c r="P8"/>
  <c r="P9"/>
  <c r="R68"/>
  <c r="U68"/>
  <c r="W68"/>
  <c r="R69"/>
  <c r="U69"/>
  <c r="W69"/>
  <c r="R70"/>
  <c r="U70"/>
  <c r="W70"/>
  <c r="R71"/>
  <c r="U71"/>
  <c r="W71"/>
  <c r="R74"/>
  <c r="U74"/>
  <c r="W74"/>
  <c r="R78"/>
  <c r="U78"/>
  <c r="W78"/>
  <c r="R82"/>
  <c r="U82"/>
  <c r="W82"/>
  <c r="R92"/>
  <c r="U92"/>
  <c r="W92"/>
  <c r="R99"/>
  <c r="U99"/>
  <c r="W99"/>
  <c r="R116"/>
  <c r="U116"/>
  <c r="W116"/>
  <c r="R132"/>
  <c r="U132"/>
  <c r="W132"/>
  <c r="R151"/>
  <c r="U151"/>
  <c r="W151"/>
  <c r="R171"/>
  <c r="U171"/>
  <c r="W171"/>
  <c r="R203"/>
  <c r="U203"/>
  <c r="W203"/>
  <c r="R233"/>
  <c r="U233"/>
  <c r="W233"/>
  <c r="R271"/>
  <c r="U271"/>
  <c r="W271"/>
  <c r="R314"/>
  <c r="U314"/>
  <c r="W314"/>
  <c r="R364"/>
  <c r="U364"/>
  <c r="W364"/>
  <c r="R417"/>
  <c r="U417"/>
  <c r="W417"/>
  <c r="R477"/>
  <c r="U477"/>
  <c r="W477"/>
  <c r="R548"/>
  <c r="U548"/>
  <c r="W548"/>
  <c r="R618"/>
  <c r="U618"/>
  <c r="W618"/>
  <c r="R701"/>
  <c r="U701"/>
  <c r="W701"/>
  <c r="R794"/>
  <c r="U794"/>
  <c r="W794"/>
  <c r="R899"/>
  <c r="U899"/>
  <c r="W899"/>
  <c r="R1003"/>
  <c r="U1003"/>
  <c r="W1003"/>
  <c r="R1125"/>
  <c r="U1125"/>
  <c r="W1125"/>
  <c r="R1247"/>
  <c r="U1247"/>
  <c r="W1247"/>
  <c r="R1384"/>
  <c r="U1384"/>
  <c r="W1384"/>
  <c r="R1530"/>
  <c r="U1530"/>
  <c r="W1530"/>
  <c r="R1693"/>
  <c r="U1693"/>
  <c r="W1693"/>
  <c r="R1863"/>
  <c r="U1863"/>
  <c r="W1863"/>
  <c r="R2040"/>
  <c r="U2040"/>
  <c r="W2040"/>
  <c r="R72"/>
  <c r="U72"/>
  <c r="W72"/>
  <c r="R73"/>
  <c r="U73"/>
  <c r="W73"/>
  <c r="R75"/>
  <c r="U75"/>
  <c r="W75"/>
  <c r="R77"/>
  <c r="U77"/>
  <c r="W77"/>
  <c r="R81"/>
  <c r="U81"/>
  <c r="W81"/>
  <c r="R87"/>
  <c r="U87"/>
  <c r="W87"/>
  <c r="R94"/>
  <c r="U94"/>
  <c r="W94"/>
  <c r="R101"/>
  <c r="U101"/>
  <c r="W101"/>
  <c r="R115"/>
  <c r="U115"/>
  <c r="W115"/>
  <c r="R130"/>
  <c r="U130"/>
  <c r="W130"/>
  <c r="R146"/>
  <c r="U146"/>
  <c r="W146"/>
  <c r="R165"/>
  <c r="U165"/>
  <c r="W165"/>
  <c r="R192"/>
  <c r="U192"/>
  <c r="W192"/>
  <c r="R221"/>
  <c r="U221"/>
  <c r="W221"/>
  <c r="R254"/>
  <c r="U254"/>
  <c r="W254"/>
  <c r="R293"/>
  <c r="U293"/>
  <c r="W293"/>
  <c r="R337"/>
  <c r="U337"/>
  <c r="W337"/>
  <c r="R394"/>
  <c r="U394"/>
  <c r="W394"/>
  <c r="R440"/>
  <c r="U440"/>
  <c r="W440"/>
  <c r="R512"/>
  <c r="U512"/>
  <c r="W512"/>
  <c r="R579"/>
  <c r="U579"/>
  <c r="W579"/>
  <c r="R656"/>
  <c r="U656"/>
  <c r="W656"/>
  <c r="R741"/>
  <c r="U741"/>
  <c r="W741"/>
  <c r="R836"/>
  <c r="U836"/>
  <c r="W836"/>
  <c r="R936"/>
  <c r="U936"/>
  <c r="W936"/>
  <c r="R1042"/>
  <c r="U1042"/>
  <c r="W1042"/>
  <c r="R1158"/>
  <c r="U1158"/>
  <c r="W1158"/>
  <c r="R1298"/>
  <c r="U1298"/>
  <c r="W1298"/>
  <c r="R1431"/>
  <c r="U1431"/>
  <c r="W1431"/>
  <c r="R1580"/>
  <c r="U1580"/>
  <c r="W1580"/>
  <c r="R1743"/>
  <c r="U1743"/>
  <c r="W1743"/>
  <c r="R1911"/>
  <c r="U1911"/>
  <c r="W1911"/>
  <c r="R2090"/>
  <c r="U2090"/>
  <c r="W2090"/>
  <c r="R84"/>
  <c r="U84"/>
  <c r="W84"/>
  <c r="R86"/>
  <c r="U86"/>
  <c r="W86"/>
  <c r="R90"/>
  <c r="U90"/>
  <c r="W90"/>
  <c r="R93"/>
  <c r="U93"/>
  <c r="W93"/>
  <c r="R97"/>
  <c r="U97"/>
  <c r="W97"/>
  <c r="R103"/>
  <c r="U103"/>
  <c r="W103"/>
  <c r="R113"/>
  <c r="U113"/>
  <c r="W113"/>
  <c r="R125"/>
  <c r="U125"/>
  <c r="W125"/>
  <c r="R138"/>
  <c r="U138"/>
  <c r="W138"/>
  <c r="R154"/>
  <c r="U154"/>
  <c r="W154"/>
  <c r="R174"/>
  <c r="U174"/>
  <c r="W174"/>
  <c r="R201"/>
  <c r="U201"/>
  <c r="W201"/>
  <c r="R225"/>
  <c r="U225"/>
  <c r="W225"/>
  <c r="R255"/>
  <c r="U255"/>
  <c r="W255"/>
  <c r="R294"/>
  <c r="U294"/>
  <c r="W294"/>
  <c r="R334"/>
  <c r="U334"/>
  <c r="W334"/>
  <c r="R386"/>
  <c r="U386"/>
  <c r="W386"/>
  <c r="R433"/>
  <c r="U433"/>
  <c r="W433"/>
  <c r="R496"/>
  <c r="U496"/>
  <c r="W496"/>
  <c r="R563"/>
  <c r="U563"/>
  <c r="W563"/>
  <c r="R637"/>
  <c r="U637"/>
  <c r="W637"/>
  <c r="R712"/>
  <c r="U712"/>
  <c r="W712"/>
  <c r="R799"/>
  <c r="U799"/>
  <c r="W799"/>
  <c r="R901"/>
  <c r="U901"/>
  <c r="W901"/>
  <c r="R998"/>
  <c r="U998"/>
  <c r="W998"/>
  <c r="R1114"/>
  <c r="U1114"/>
  <c r="W1114"/>
  <c r="R1233"/>
  <c r="U1233"/>
  <c r="W1233"/>
  <c r="R1371"/>
  <c r="U1371"/>
  <c r="W1371"/>
  <c r="R1500"/>
  <c r="U1500"/>
  <c r="W1500"/>
  <c r="R1668"/>
  <c r="U1668"/>
  <c r="W1668"/>
  <c r="R1826"/>
  <c r="U1826"/>
  <c r="W1826"/>
  <c r="R2001"/>
  <c r="U2001"/>
  <c r="W2001"/>
  <c r="R2173"/>
  <c r="U2173"/>
  <c r="W2173"/>
  <c r="R109"/>
  <c r="U109"/>
  <c r="W109"/>
  <c r="R111"/>
  <c r="U111"/>
  <c r="W111"/>
  <c r="R118"/>
  <c r="U118"/>
  <c r="W118"/>
  <c r="R122"/>
  <c r="U122"/>
  <c r="W122"/>
  <c r="R129"/>
  <c r="U129"/>
  <c r="W129"/>
  <c r="R136"/>
  <c r="U136"/>
  <c r="W136"/>
  <c r="R147"/>
  <c r="U147"/>
  <c r="W147"/>
  <c r="R163"/>
  <c r="U163"/>
  <c r="W163"/>
  <c r="R177"/>
  <c r="U177"/>
  <c r="W177"/>
  <c r="R200"/>
  <c r="U200"/>
  <c r="W200"/>
  <c r="R220"/>
  <c r="U220"/>
  <c r="W220"/>
  <c r="R248"/>
  <c r="U248"/>
  <c r="W248"/>
  <c r="R277"/>
  <c r="U277"/>
  <c r="W277"/>
  <c r="R317"/>
  <c r="U317"/>
  <c r="W317"/>
  <c r="R355"/>
  <c r="U355"/>
  <c r="W355"/>
  <c r="R402"/>
  <c r="U402"/>
  <c r="W402"/>
  <c r="R448"/>
  <c r="U448"/>
  <c r="W448"/>
  <c r="R510"/>
  <c r="U510"/>
  <c r="W510"/>
  <c r="R574"/>
  <c r="U574"/>
  <c r="W574"/>
  <c r="R642"/>
  <c r="U642"/>
  <c r="W642"/>
  <c r="R713"/>
  <c r="U713"/>
  <c r="W713"/>
  <c r="R798"/>
  <c r="U798"/>
  <c r="W798"/>
  <c r="R891"/>
  <c r="U891"/>
  <c r="W891"/>
  <c r="R992"/>
  <c r="U992"/>
  <c r="W992"/>
  <c r="R1101"/>
  <c r="U1101"/>
  <c r="W1101"/>
  <c r="R1216"/>
  <c r="U1216"/>
  <c r="W1216"/>
  <c r="R1345"/>
  <c r="U1345"/>
  <c r="W1345"/>
  <c r="R1472"/>
  <c r="U1472"/>
  <c r="W1472"/>
  <c r="R1626"/>
  <c r="U1626"/>
  <c r="W1626"/>
  <c r="R1782"/>
  <c r="U1782"/>
  <c r="W1782"/>
  <c r="R1942"/>
  <c r="U1942"/>
  <c r="W1942"/>
  <c r="R2125"/>
  <c r="U2125"/>
  <c r="W2125"/>
  <c r="R155"/>
  <c r="U155"/>
  <c r="W155"/>
  <c r="R159"/>
  <c r="U159"/>
  <c r="W159"/>
  <c r="R164"/>
  <c r="U164"/>
  <c r="W164"/>
  <c r="R169"/>
  <c r="U169"/>
  <c r="W169"/>
  <c r="R178"/>
  <c r="U178"/>
  <c r="W178"/>
  <c r="R187"/>
  <c r="U187"/>
  <c r="W187"/>
  <c r="R206"/>
  <c r="U206"/>
  <c r="W206"/>
  <c r="R219"/>
  <c r="U219"/>
  <c r="W219"/>
  <c r="R241"/>
  <c r="U241"/>
  <c r="W241"/>
  <c r="R263"/>
  <c r="U263"/>
  <c r="W263"/>
  <c r="R290"/>
  <c r="U290"/>
  <c r="W290"/>
  <c r="R319"/>
  <c r="U319"/>
  <c r="W319"/>
  <c r="R356"/>
  <c r="U356"/>
  <c r="W356"/>
  <c r="R397"/>
  <c r="U397"/>
  <c r="W397"/>
  <c r="R434"/>
  <c r="U434"/>
  <c r="W434"/>
  <c r="R483"/>
  <c r="U483"/>
  <c r="W483"/>
  <c r="R544"/>
  <c r="U544"/>
  <c r="W544"/>
  <c r="R600"/>
  <c r="U600"/>
  <c r="W600"/>
  <c r="R676"/>
  <c r="U676"/>
  <c r="W676"/>
  <c r="R747"/>
  <c r="U747"/>
  <c r="W747"/>
  <c r="R831"/>
  <c r="U831"/>
  <c r="W831"/>
  <c r="R919"/>
  <c r="U919"/>
  <c r="W919"/>
  <c r="R1012"/>
  <c r="U1012"/>
  <c r="W1012"/>
  <c r="R1113"/>
  <c r="U1113"/>
  <c r="W1113"/>
  <c r="R1227"/>
  <c r="U1227"/>
  <c r="W1227"/>
  <c r="R1347"/>
  <c r="U1347"/>
  <c r="W1347"/>
  <c r="R1474"/>
  <c r="U1474"/>
  <c r="W1474"/>
  <c r="R1623"/>
  <c r="U1623"/>
  <c r="W1623"/>
  <c r="R1775"/>
  <c r="U1775"/>
  <c r="W1775"/>
  <c r="R1930"/>
  <c r="U1930"/>
  <c r="W1930"/>
  <c r="R2102"/>
  <c r="U2102"/>
  <c r="W2102"/>
  <c r="R227"/>
  <c r="U227"/>
  <c r="W227"/>
  <c r="R232"/>
  <c r="U232"/>
  <c r="W232"/>
  <c r="R236"/>
  <c r="U236"/>
  <c r="W236"/>
  <c r="R246"/>
  <c r="U246"/>
  <c r="W246"/>
  <c r="R253"/>
  <c r="U253"/>
  <c r="W253"/>
  <c r="R268"/>
  <c r="U268"/>
  <c r="W268"/>
  <c r="R285"/>
  <c r="U285"/>
  <c r="W285"/>
  <c r="R302"/>
  <c r="U302"/>
  <c r="W302"/>
  <c r="R324"/>
  <c r="U324"/>
  <c r="W324"/>
  <c r="R354"/>
  <c r="U354"/>
  <c r="W354"/>
  <c r="R387"/>
  <c r="U387"/>
  <c r="W387"/>
  <c r="R418"/>
  <c r="U418"/>
  <c r="W418"/>
  <c r="R454"/>
  <c r="U454"/>
  <c r="W454"/>
  <c r="R504"/>
  <c r="U504"/>
  <c r="W504"/>
  <c r="R555"/>
  <c r="U555"/>
  <c r="W555"/>
  <c r="R602"/>
  <c r="U602"/>
  <c r="W602"/>
  <c r="R666"/>
  <c r="U666"/>
  <c r="W666"/>
  <c r="R731"/>
  <c r="U731"/>
  <c r="W731"/>
  <c r="R800"/>
  <c r="U800"/>
  <c r="W800"/>
  <c r="R883"/>
  <c r="U883"/>
  <c r="W883"/>
  <c r="R964"/>
  <c r="U964"/>
  <c r="W964"/>
  <c r="R1058"/>
  <c r="U1058"/>
  <c r="W1058"/>
  <c r="R1155"/>
  <c r="U1155"/>
  <c r="W1155"/>
  <c r="R1279"/>
  <c r="U1279"/>
  <c r="W1279"/>
  <c r="R1393"/>
  <c r="U1393"/>
  <c r="W1393"/>
  <c r="R1517"/>
  <c r="U1517"/>
  <c r="W1517"/>
  <c r="R1660"/>
  <c r="U1660"/>
  <c r="W1660"/>
  <c r="R1797"/>
  <c r="U1797"/>
  <c r="W1797"/>
  <c r="R1958"/>
  <c r="U1958"/>
  <c r="W1958"/>
  <c r="R2128"/>
  <c r="U2128"/>
  <c r="W2128"/>
  <c r="R325"/>
  <c r="U325"/>
  <c r="W325"/>
  <c r="R330"/>
  <c r="U330"/>
  <c r="W330"/>
  <c r="R341"/>
  <c r="U341"/>
  <c r="W341"/>
  <c r="R347"/>
  <c r="U347"/>
  <c r="W347"/>
  <c r="R366"/>
  <c r="U366"/>
  <c r="W366"/>
  <c r="R381"/>
  <c r="U381"/>
  <c r="W381"/>
  <c r="R399"/>
  <c r="U399"/>
  <c r="W399"/>
  <c r="R420"/>
  <c r="U420"/>
  <c r="W420"/>
  <c r="R442"/>
  <c r="U442"/>
  <c r="W442"/>
  <c r="R476"/>
  <c r="U476"/>
  <c r="W476"/>
  <c r="R514"/>
  <c r="U514"/>
  <c r="W514"/>
  <c r="R556"/>
  <c r="U556"/>
  <c r="W556"/>
  <c r="R591"/>
  <c r="U591"/>
  <c r="W591"/>
  <c r="R645"/>
  <c r="U645"/>
  <c r="W645"/>
  <c r="R692"/>
  <c r="U692"/>
  <c r="W692"/>
  <c r="R752"/>
  <c r="U752"/>
  <c r="W752"/>
  <c r="R826"/>
  <c r="U826"/>
  <c r="W826"/>
  <c r="R894"/>
  <c r="U894"/>
  <c r="W894"/>
  <c r="R970"/>
  <c r="U970"/>
  <c r="W970"/>
  <c r="R1050"/>
  <c r="U1050"/>
  <c r="W1050"/>
  <c r="R1145"/>
  <c r="U1145"/>
  <c r="W1145"/>
  <c r="R1243"/>
  <c r="U1243"/>
  <c r="W1243"/>
  <c r="R1356"/>
  <c r="U1356"/>
  <c r="W1356"/>
  <c r="R1466"/>
  <c r="U1466"/>
  <c r="W1466"/>
  <c r="R1596"/>
  <c r="U1596"/>
  <c r="W1596"/>
  <c r="R1732"/>
  <c r="U1732"/>
  <c r="W1732"/>
  <c r="R1874"/>
  <c r="U1874"/>
  <c r="W1874"/>
  <c r="R2024"/>
  <c r="U2024"/>
  <c r="W2024"/>
  <c r="R2177"/>
  <c r="U2177"/>
  <c r="W2177"/>
  <c r="R464"/>
  <c r="U464"/>
  <c r="W464"/>
  <c r="R471"/>
  <c r="U471"/>
  <c r="W471"/>
  <c r="R479"/>
  <c r="U479"/>
  <c r="W479"/>
  <c r="R491"/>
  <c r="U491"/>
  <c r="W491"/>
  <c r="R511"/>
  <c r="U511"/>
  <c r="W511"/>
  <c r="R526"/>
  <c r="U526"/>
  <c r="W526"/>
  <c r="R552"/>
  <c r="U552"/>
  <c r="W552"/>
  <c r="R578"/>
  <c r="U578"/>
  <c r="W578"/>
  <c r="R601"/>
  <c r="U601"/>
  <c r="W601"/>
  <c r="R640"/>
  <c r="U640"/>
  <c r="W640"/>
  <c r="R679"/>
  <c r="U679"/>
  <c r="W679"/>
  <c r="R717"/>
  <c r="U717"/>
  <c r="W717"/>
  <c r="R765"/>
  <c r="U765"/>
  <c r="W765"/>
  <c r="R829"/>
  <c r="U829"/>
  <c r="W829"/>
  <c r="R880"/>
  <c r="U880"/>
  <c r="W880"/>
  <c r="R942"/>
  <c r="U942"/>
  <c r="W942"/>
  <c r="R1018"/>
  <c r="U1018"/>
  <c r="W1018"/>
  <c r="R1098"/>
  <c r="U1098"/>
  <c r="W1098"/>
  <c r="R1175"/>
  <c r="U1175"/>
  <c r="W1175"/>
  <c r="R1276"/>
  <c r="U1276"/>
  <c r="W1276"/>
  <c r="R1370"/>
  <c r="U1370"/>
  <c r="W1370"/>
  <c r="R1471"/>
  <c r="U1471"/>
  <c r="W1471"/>
  <c r="R1586"/>
  <c r="U1586"/>
  <c r="W1586"/>
  <c r="R1716"/>
  <c r="U1716"/>
  <c r="W1716"/>
  <c r="R1847"/>
  <c r="U1847"/>
  <c r="W1847"/>
  <c r="R1988"/>
  <c r="U1988"/>
  <c r="W1988"/>
  <c r="R2135"/>
  <c r="U2135"/>
  <c r="W2135"/>
  <c r="R649"/>
  <c r="U649"/>
  <c r="W649"/>
  <c r="R655"/>
  <c r="U655"/>
  <c r="W655"/>
  <c r="R670"/>
  <c r="U670"/>
  <c r="W670"/>
  <c r="R680"/>
  <c r="U680"/>
  <c r="W680"/>
  <c r="R690"/>
  <c r="U690"/>
  <c r="W690"/>
  <c r="R714"/>
  <c r="U714"/>
  <c r="W714"/>
  <c r="R740"/>
  <c r="U740"/>
  <c r="W740"/>
  <c r="R769"/>
  <c r="U769"/>
  <c r="W769"/>
  <c r="R801"/>
  <c r="U801"/>
  <c r="W801"/>
  <c r="R843"/>
  <c r="U843"/>
  <c r="W843"/>
  <c r="R886"/>
  <c r="U886"/>
  <c r="W886"/>
  <c r="R934"/>
  <c r="U934"/>
  <c r="W934"/>
  <c r="R985"/>
  <c r="U985"/>
  <c r="W985"/>
  <c r="R1041"/>
  <c r="U1041"/>
  <c r="W1041"/>
  <c r="R1110"/>
  <c r="U1110"/>
  <c r="W1110"/>
  <c r="R1177"/>
  <c r="U1177"/>
  <c r="W1177"/>
  <c r="R1260"/>
  <c r="U1260"/>
  <c r="W1260"/>
  <c r="R1346"/>
  <c r="U1346"/>
  <c r="W1346"/>
  <c r="R1430"/>
  <c r="U1430"/>
  <c r="W1430"/>
  <c r="R1527"/>
  <c r="U1527"/>
  <c r="W1527"/>
  <c r="R1640"/>
  <c r="U1640"/>
  <c r="W1640"/>
  <c r="R1749"/>
  <c r="U1749"/>
  <c r="W1749"/>
  <c r="R1871"/>
  <c r="U1871"/>
  <c r="W1871"/>
  <c r="R2003"/>
  <c r="U2003"/>
  <c r="W2003"/>
  <c r="R2141"/>
  <c r="U2141"/>
  <c r="W2141"/>
  <c r="R882"/>
  <c r="U882"/>
  <c r="W882"/>
  <c r="R888"/>
  <c r="U888"/>
  <c r="W888"/>
  <c r="R903"/>
  <c r="U903"/>
  <c r="W903"/>
  <c r="R918"/>
  <c r="U918"/>
  <c r="W918"/>
  <c r="R932"/>
  <c r="U932"/>
  <c r="W932"/>
  <c r="R954"/>
  <c r="U954"/>
  <c r="W954"/>
  <c r="R979"/>
  <c r="U979"/>
  <c r="W979"/>
  <c r="R1016"/>
  <c r="U1016"/>
  <c r="W1016"/>
  <c r="R1048"/>
  <c r="U1048"/>
  <c r="W1048"/>
  <c r="R1099"/>
  <c r="U1099"/>
  <c r="W1099"/>
  <c r="R1142"/>
  <c r="U1142"/>
  <c r="W1142"/>
  <c r="R1195"/>
  <c r="U1195"/>
  <c r="W1195"/>
  <c r="R1254"/>
  <c r="U1254"/>
  <c r="W1254"/>
  <c r="R1322"/>
  <c r="U1322"/>
  <c r="W1322"/>
  <c r="R1388"/>
  <c r="U1388"/>
  <c r="W1388"/>
  <c r="R1461"/>
  <c r="U1461"/>
  <c r="W1461"/>
  <c r="R1540"/>
  <c r="U1540"/>
  <c r="W1540"/>
  <c r="R1643"/>
  <c r="U1643"/>
  <c r="W1643"/>
  <c r="R1738"/>
  <c r="U1738"/>
  <c r="W1738"/>
  <c r="R1844"/>
  <c r="U1844"/>
  <c r="W1844"/>
  <c r="R1953"/>
  <c r="U1953"/>
  <c r="W1953"/>
  <c r="R2068"/>
  <c r="U2068"/>
  <c r="W2068"/>
  <c r="R2197"/>
  <c r="U2197"/>
  <c r="W2197"/>
  <c r="R1161"/>
  <c r="U1161"/>
  <c r="W1161"/>
  <c r="R1172"/>
  <c r="U1172"/>
  <c r="W1172"/>
  <c r="R1184"/>
  <c r="U1184"/>
  <c r="W1184"/>
  <c r="R1204"/>
  <c r="U1204"/>
  <c r="W1204"/>
  <c r="R1222"/>
  <c r="U1222"/>
  <c r="W1222"/>
  <c r="R1246"/>
  <c r="U1246"/>
  <c r="W1246"/>
  <c r="R1284"/>
  <c r="U1284"/>
  <c r="W1284"/>
  <c r="R1319"/>
  <c r="U1319"/>
  <c r="W1319"/>
  <c r="R1358"/>
  <c r="U1358"/>
  <c r="W1358"/>
  <c r="R1406"/>
  <c r="U1406"/>
  <c r="W1406"/>
  <c r="R1453"/>
  <c r="U1453"/>
  <c r="W1453"/>
  <c r="R1505"/>
  <c r="U1505"/>
  <c r="W1505"/>
  <c r="R1573"/>
  <c r="U1573"/>
  <c r="W1573"/>
  <c r="R1654"/>
  <c r="U1654"/>
  <c r="W1654"/>
  <c r="R1724"/>
  <c r="U1724"/>
  <c r="W1724"/>
  <c r="R1799"/>
  <c r="U1799"/>
  <c r="W1799"/>
  <c r="R1894"/>
  <c r="U1894"/>
  <c r="W1894"/>
  <c r="R1995"/>
  <c r="U1995"/>
  <c r="W1995"/>
  <c r="R2096"/>
  <c r="U2096"/>
  <c r="W2096"/>
  <c r="R1509"/>
  <c r="U1509"/>
  <c r="W1509"/>
  <c r="R1519"/>
  <c r="U1519"/>
  <c r="W1519"/>
  <c r="R1532"/>
  <c r="U1532"/>
  <c r="W1532"/>
  <c r="R1544"/>
  <c r="U1544"/>
  <c r="W1544"/>
  <c r="R1572"/>
  <c r="U1572"/>
  <c r="W1572"/>
  <c r="R1605"/>
  <c r="U1605"/>
  <c r="W1605"/>
  <c r="R1641"/>
  <c r="U1641"/>
  <c r="W1641"/>
  <c r="R1685"/>
  <c r="U1685"/>
  <c r="W1685"/>
  <c r="R1722"/>
  <c r="U1722"/>
  <c r="W1722"/>
  <c r="R1776"/>
  <c r="U1776"/>
  <c r="W1776"/>
  <c r="R1830"/>
  <c r="U1830"/>
  <c r="W1830"/>
  <c r="R1887"/>
  <c r="U1887"/>
  <c r="W1887"/>
  <c r="R1959"/>
  <c r="U1959"/>
  <c r="W1959"/>
  <c r="R2034"/>
  <c r="U2034"/>
  <c r="W2034"/>
  <c r="R2117"/>
  <c r="U2117"/>
  <c r="W2117"/>
  <c r="R2200"/>
  <c r="U2200"/>
  <c r="W2200"/>
  <c r="R1927"/>
  <c r="U1927"/>
  <c r="W1927"/>
  <c r="R1938"/>
  <c r="U1938"/>
  <c r="W1938"/>
  <c r="R1944"/>
  <c r="U1944"/>
  <c r="W1944"/>
  <c r="R1973"/>
  <c r="U1973"/>
  <c r="W1973"/>
  <c r="R1996"/>
  <c r="U1996"/>
  <c r="W1996"/>
  <c r="R2023"/>
  <c r="U2023"/>
  <c r="W2023"/>
  <c r="R2057"/>
  <c r="U2057"/>
  <c r="W2057"/>
  <c r="R2103"/>
  <c r="U2103"/>
  <c r="W2103"/>
  <c r="R2152"/>
  <c r="U2152"/>
  <c r="W2152"/>
  <c r="R76"/>
  <c r="U76"/>
  <c r="W76"/>
  <c r="R79"/>
  <c r="U79"/>
  <c r="W79"/>
  <c r="R80"/>
  <c r="U80"/>
  <c r="W80"/>
  <c r="R83"/>
  <c r="U83"/>
  <c r="W83"/>
  <c r="R89"/>
  <c r="U89"/>
  <c r="W89"/>
  <c r="R96"/>
  <c r="U96"/>
  <c r="W96"/>
  <c r="R100"/>
  <c r="U100"/>
  <c r="W100"/>
  <c r="R110"/>
  <c r="U110"/>
  <c r="W110"/>
  <c r="R126"/>
  <c r="U126"/>
  <c r="W126"/>
  <c r="R142"/>
  <c r="U142"/>
  <c r="W142"/>
  <c r="R160"/>
  <c r="U160"/>
  <c r="W160"/>
  <c r="R182"/>
  <c r="U182"/>
  <c r="W182"/>
  <c r="R209"/>
  <c r="U209"/>
  <c r="W209"/>
  <c r="R239"/>
  <c r="U239"/>
  <c r="W239"/>
  <c r="R273"/>
  <c r="U273"/>
  <c r="W273"/>
  <c r="R316"/>
  <c r="U316"/>
  <c r="W316"/>
  <c r="R361"/>
  <c r="U361"/>
  <c r="W361"/>
  <c r="R411"/>
  <c r="U411"/>
  <c r="W411"/>
  <c r="R465"/>
  <c r="U465"/>
  <c r="W465"/>
  <c r="R534"/>
  <c r="U534"/>
  <c r="W534"/>
  <c r="R604"/>
  <c r="U604"/>
  <c r="W604"/>
  <c r="R684"/>
  <c r="U684"/>
  <c r="W684"/>
  <c r="R766"/>
  <c r="U766"/>
  <c r="W766"/>
  <c r="R862"/>
  <c r="U862"/>
  <c r="W862"/>
  <c r="R962"/>
  <c r="U962"/>
  <c r="W962"/>
  <c r="R1079"/>
  <c r="U1079"/>
  <c r="W1079"/>
  <c r="R1198"/>
  <c r="U1198"/>
  <c r="W1198"/>
  <c r="R1334"/>
  <c r="U1334"/>
  <c r="W1334"/>
  <c r="R1464"/>
  <c r="U1464"/>
  <c r="W1464"/>
  <c r="R1621"/>
  <c r="U1621"/>
  <c r="W1621"/>
  <c r="R1783"/>
  <c r="U1783"/>
  <c r="W1783"/>
  <c r="R1949"/>
  <c r="U1949"/>
  <c r="W1949"/>
  <c r="R2139"/>
  <c r="U2139"/>
  <c r="W2139"/>
  <c r="R85"/>
  <c r="U85"/>
  <c r="W85"/>
  <c r="R88"/>
  <c r="U88"/>
  <c r="W88"/>
  <c r="R91"/>
  <c r="U91"/>
  <c r="W91"/>
  <c r="R95"/>
  <c r="U95"/>
  <c r="W95"/>
  <c r="R98"/>
  <c r="U98"/>
  <c r="W98"/>
  <c r="R105"/>
  <c r="U105"/>
  <c r="W105"/>
  <c r="R117"/>
  <c r="U117"/>
  <c r="W117"/>
  <c r="R127"/>
  <c r="U127"/>
  <c r="W127"/>
  <c r="R141"/>
  <c r="U141"/>
  <c r="W141"/>
  <c r="R157"/>
  <c r="U157"/>
  <c r="W157"/>
  <c r="R176"/>
  <c r="U176"/>
  <c r="W176"/>
  <c r="R204"/>
  <c r="U204"/>
  <c r="W204"/>
  <c r="R230"/>
  <c r="U230"/>
  <c r="W230"/>
  <c r="R261"/>
  <c r="U261"/>
  <c r="W261"/>
  <c r="R299"/>
  <c r="U299"/>
  <c r="W299"/>
  <c r="R339"/>
  <c r="U339"/>
  <c r="W339"/>
  <c r="R389"/>
  <c r="U389"/>
  <c r="W389"/>
  <c r="R436"/>
  <c r="U436"/>
  <c r="W436"/>
  <c r="R501"/>
  <c r="U501"/>
  <c r="W501"/>
  <c r="R568"/>
  <c r="U568"/>
  <c r="W568"/>
  <c r="R641"/>
  <c r="U641"/>
  <c r="W641"/>
  <c r="R716"/>
  <c r="U716"/>
  <c r="W716"/>
  <c r="R805"/>
  <c r="U805"/>
  <c r="W805"/>
  <c r="R907"/>
  <c r="U907"/>
  <c r="W907"/>
  <c r="R1006"/>
  <c r="U1006"/>
  <c r="W1006"/>
  <c r="R1122"/>
  <c r="U1122"/>
  <c r="W1122"/>
  <c r="R1237"/>
  <c r="U1237"/>
  <c r="W1237"/>
  <c r="R1374"/>
  <c r="U1374"/>
  <c r="W1374"/>
  <c r="R1514"/>
  <c r="U1514"/>
  <c r="W1514"/>
  <c r="R1677"/>
  <c r="U1677"/>
  <c r="W1677"/>
  <c r="R1832"/>
  <c r="U1832"/>
  <c r="W1832"/>
  <c r="R2006"/>
  <c r="U2006"/>
  <c r="W2006"/>
  <c r="R102"/>
  <c r="U102"/>
  <c r="W102"/>
  <c r="R104"/>
  <c r="U104"/>
  <c r="W104"/>
  <c r="R107"/>
  <c r="U107"/>
  <c r="W107"/>
  <c r="R114"/>
  <c r="U114"/>
  <c r="W114"/>
  <c r="R120"/>
  <c r="U120"/>
  <c r="W120"/>
  <c r="R131"/>
  <c r="U131"/>
  <c r="W131"/>
  <c r="R139"/>
  <c r="U139"/>
  <c r="W139"/>
  <c r="R152"/>
  <c r="U152"/>
  <c r="W152"/>
  <c r="R168"/>
  <c r="U168"/>
  <c r="W168"/>
  <c r="R184"/>
  <c r="U184"/>
  <c r="W184"/>
  <c r="R212"/>
  <c r="U212"/>
  <c r="W212"/>
  <c r="R237"/>
  <c r="U237"/>
  <c r="W237"/>
  <c r="R265"/>
  <c r="U265"/>
  <c r="W265"/>
  <c r="R300"/>
  <c r="U300"/>
  <c r="W300"/>
  <c r="R340"/>
  <c r="U340"/>
  <c r="W340"/>
  <c r="R388"/>
  <c r="U388"/>
  <c r="W388"/>
  <c r="R431"/>
  <c r="U431"/>
  <c r="W431"/>
  <c r="R486"/>
  <c r="U486"/>
  <c r="W486"/>
  <c r="R558"/>
  <c r="U558"/>
  <c r="W558"/>
  <c r="R617"/>
  <c r="U617"/>
  <c r="W617"/>
  <c r="R691"/>
  <c r="U691"/>
  <c r="W691"/>
  <c r="R778"/>
  <c r="U778"/>
  <c r="W778"/>
  <c r="R868"/>
  <c r="U868"/>
  <c r="W868"/>
  <c r="R965"/>
  <c r="U965"/>
  <c r="W965"/>
  <c r="R1075"/>
  <c r="U1075"/>
  <c r="W1075"/>
  <c r="R1192"/>
  <c r="U1192"/>
  <c r="W1192"/>
  <c r="R1320"/>
  <c r="U1320"/>
  <c r="W1320"/>
  <c r="R1448"/>
  <c r="U1448"/>
  <c r="W1448"/>
  <c r="R1595"/>
  <c r="U1595"/>
  <c r="W1595"/>
  <c r="R1753"/>
  <c r="U1753"/>
  <c r="W1753"/>
  <c r="R1916"/>
  <c r="U1916"/>
  <c r="W1916"/>
  <c r="R2086"/>
  <c r="U2086"/>
  <c r="W2086"/>
  <c r="R135"/>
  <c r="U135"/>
  <c r="W135"/>
  <c r="R137"/>
  <c r="U137"/>
  <c r="W137"/>
  <c r="R143"/>
  <c r="U143"/>
  <c r="W143"/>
  <c r="R149"/>
  <c r="U149"/>
  <c r="W149"/>
  <c r="R156"/>
  <c r="U156"/>
  <c r="W156"/>
  <c r="R166"/>
  <c r="U166"/>
  <c r="W166"/>
  <c r="R181"/>
  <c r="U181"/>
  <c r="W181"/>
  <c r="R196"/>
  <c r="U196"/>
  <c r="W196"/>
  <c r="R215"/>
  <c r="U215"/>
  <c r="W215"/>
  <c r="R235"/>
  <c r="U235"/>
  <c r="W235"/>
  <c r="R260"/>
  <c r="U260"/>
  <c r="W260"/>
  <c r="R291"/>
  <c r="U291"/>
  <c r="W291"/>
  <c r="R321"/>
  <c r="U321"/>
  <c r="W321"/>
  <c r="R362"/>
  <c r="U362"/>
  <c r="W362"/>
  <c r="R405"/>
  <c r="U405"/>
  <c r="W405"/>
  <c r="R449"/>
  <c r="U449"/>
  <c r="W449"/>
  <c r="R505"/>
  <c r="U505"/>
  <c r="W505"/>
  <c r="R564"/>
  <c r="U564"/>
  <c r="W564"/>
  <c r="R627"/>
  <c r="U627"/>
  <c r="W627"/>
  <c r="R694"/>
  <c r="U694"/>
  <c r="W694"/>
  <c r="R780"/>
  <c r="U780"/>
  <c r="W780"/>
  <c r="R866"/>
  <c r="U866"/>
  <c r="W866"/>
  <c r="R959"/>
  <c r="U959"/>
  <c r="W959"/>
  <c r="R1059"/>
  <c r="U1059"/>
  <c r="W1059"/>
  <c r="R1171"/>
  <c r="U1171"/>
  <c r="W1171"/>
  <c r="R1300"/>
  <c r="U1300"/>
  <c r="W1300"/>
  <c r="R1420"/>
  <c r="U1420"/>
  <c r="W1420"/>
  <c r="R1553"/>
  <c r="U1553"/>
  <c r="W1553"/>
  <c r="R1713"/>
  <c r="U1713"/>
  <c r="W1713"/>
  <c r="R1869"/>
  <c r="U1869"/>
  <c r="W1869"/>
  <c r="R2036"/>
  <c r="U2036"/>
  <c r="W2036"/>
  <c r="R186"/>
  <c r="U186"/>
  <c r="W186"/>
  <c r="R190"/>
  <c r="U190"/>
  <c r="W190"/>
  <c r="R199"/>
  <c r="U199"/>
  <c r="W199"/>
  <c r="R207"/>
  <c r="U207"/>
  <c r="W207"/>
  <c r="R216"/>
  <c r="U216"/>
  <c r="W216"/>
  <c r="R226"/>
  <c r="U226"/>
  <c r="W226"/>
  <c r="R243"/>
  <c r="U243"/>
  <c r="W243"/>
  <c r="R257"/>
  <c r="U257"/>
  <c r="W257"/>
  <c r="R280"/>
  <c r="U280"/>
  <c r="W280"/>
  <c r="R306"/>
  <c r="U306"/>
  <c r="W306"/>
  <c r="R333"/>
  <c r="U333"/>
  <c r="W333"/>
  <c r="R370"/>
  <c r="U370"/>
  <c r="W370"/>
  <c r="R406"/>
  <c r="U406"/>
  <c r="W406"/>
  <c r="R439"/>
  <c r="U439"/>
  <c r="W439"/>
  <c r="R489"/>
  <c r="U489"/>
  <c r="W489"/>
  <c r="R545"/>
  <c r="U545"/>
  <c r="W545"/>
  <c r="R598"/>
  <c r="U598"/>
  <c r="W598"/>
  <c r="R663"/>
  <c r="U663"/>
  <c r="W663"/>
  <c r="R733"/>
  <c r="U733"/>
  <c r="W733"/>
  <c r="R812"/>
  <c r="U812"/>
  <c r="W812"/>
  <c r="R898"/>
  <c r="U898"/>
  <c r="W898"/>
  <c r="R984"/>
  <c r="U984"/>
  <c r="W984"/>
  <c r="R1084"/>
  <c r="U1084"/>
  <c r="W1084"/>
  <c r="R1190"/>
  <c r="U1190"/>
  <c r="W1190"/>
  <c r="R1312"/>
  <c r="U1312"/>
  <c r="W1312"/>
  <c r="R1429"/>
  <c r="U1429"/>
  <c r="W1429"/>
  <c r="R1556"/>
  <c r="U1556"/>
  <c r="W1556"/>
  <c r="R1709"/>
  <c r="U1709"/>
  <c r="W1709"/>
  <c r="R1862"/>
  <c r="U1862"/>
  <c r="W1862"/>
  <c r="R2022"/>
  <c r="U2022"/>
  <c r="W2022"/>
  <c r="R2192"/>
  <c r="U2192"/>
  <c r="W2192"/>
  <c r="R267"/>
  <c r="U267"/>
  <c r="W267"/>
  <c r="R270"/>
  <c r="U270"/>
  <c r="W270"/>
  <c r="R275"/>
  <c r="U275"/>
  <c r="W275"/>
  <c r="R287"/>
  <c r="U287"/>
  <c r="W287"/>
  <c r="R297"/>
  <c r="U297"/>
  <c r="W297"/>
  <c r="R312"/>
  <c r="U312"/>
  <c r="W312"/>
  <c r="R326"/>
  <c r="U326"/>
  <c r="W326"/>
  <c r="R349"/>
  <c r="U349"/>
  <c r="W349"/>
  <c r="R376"/>
  <c r="U376"/>
  <c r="W376"/>
  <c r="R404"/>
  <c r="U404"/>
  <c r="W404"/>
  <c r="R432"/>
  <c r="U432"/>
  <c r="W432"/>
  <c r="R467"/>
  <c r="U467"/>
  <c r="W467"/>
  <c r="R515"/>
  <c r="U515"/>
  <c r="W515"/>
  <c r="R560"/>
  <c r="U560"/>
  <c r="W560"/>
  <c r="R609"/>
  <c r="U609"/>
  <c r="W609"/>
  <c r="R668"/>
  <c r="U668"/>
  <c r="W668"/>
  <c r="R724"/>
  <c r="U724"/>
  <c r="W724"/>
  <c r="R793"/>
  <c r="U793"/>
  <c r="W793"/>
  <c r="R870"/>
  <c r="U870"/>
  <c r="W870"/>
  <c r="R951"/>
  <c r="U951"/>
  <c r="W951"/>
  <c r="R1038"/>
  <c r="U1038"/>
  <c r="W1038"/>
  <c r="R1138"/>
  <c r="U1138"/>
  <c r="W1138"/>
  <c r="R1236"/>
  <c r="U1236"/>
  <c r="W1236"/>
  <c r="R1354"/>
  <c r="U1354"/>
  <c r="W1354"/>
  <c r="R1470"/>
  <c r="U1470"/>
  <c r="W1470"/>
  <c r="R1606"/>
  <c r="U1606"/>
  <c r="W1606"/>
  <c r="R1744"/>
  <c r="U1744"/>
  <c r="W1744"/>
  <c r="R1888"/>
  <c r="U1888"/>
  <c r="W1888"/>
  <c r="R2048"/>
  <c r="U2048"/>
  <c r="W2048"/>
  <c r="R378"/>
  <c r="U378"/>
  <c r="W378"/>
  <c r="R383"/>
  <c r="U383"/>
  <c r="W383"/>
  <c r="R393"/>
  <c r="U393"/>
  <c r="W393"/>
  <c r="R400"/>
  <c r="U400"/>
  <c r="W400"/>
  <c r="R412"/>
  <c r="U412"/>
  <c r="W412"/>
  <c r="R428"/>
  <c r="U428"/>
  <c r="W428"/>
  <c r="R446"/>
  <c r="U446"/>
  <c r="W446"/>
  <c r="R469"/>
  <c r="U469"/>
  <c r="W469"/>
  <c r="R502"/>
  <c r="U502"/>
  <c r="W502"/>
  <c r="R533"/>
  <c r="U533"/>
  <c r="W533"/>
  <c r="R571"/>
  <c r="U571"/>
  <c r="W571"/>
  <c r="R610"/>
  <c r="U610"/>
  <c r="W610"/>
  <c r="R652"/>
  <c r="U652"/>
  <c r="W652"/>
  <c r="R698"/>
  <c r="U698"/>
  <c r="W698"/>
  <c r="R758"/>
  <c r="U758"/>
  <c r="W758"/>
  <c r="R828"/>
  <c r="U828"/>
  <c r="W828"/>
  <c r="R889"/>
  <c r="U889"/>
  <c r="W889"/>
  <c r="R960"/>
  <c r="U960"/>
  <c r="W960"/>
  <c r="R1039"/>
  <c r="U1039"/>
  <c r="W1039"/>
  <c r="R1132"/>
  <c r="U1132"/>
  <c r="W1132"/>
  <c r="R1223"/>
  <c r="U1223"/>
  <c r="W1223"/>
  <c r="R1331"/>
  <c r="U1331"/>
  <c r="W1331"/>
  <c r="R1435"/>
  <c r="U1435"/>
  <c r="W1435"/>
  <c r="R1547"/>
  <c r="U1547"/>
  <c r="W1547"/>
  <c r="R1688"/>
  <c r="U1688"/>
  <c r="W1688"/>
  <c r="R1820"/>
  <c r="U1820"/>
  <c r="W1820"/>
  <c r="R1965"/>
  <c r="U1965"/>
  <c r="W1965"/>
  <c r="R2121"/>
  <c r="U2121"/>
  <c r="W2121"/>
  <c r="R523"/>
  <c r="U523"/>
  <c r="W523"/>
  <c r="R529"/>
  <c r="U529"/>
  <c r="W529"/>
  <c r="R537"/>
  <c r="U537"/>
  <c r="W537"/>
  <c r="R553"/>
  <c r="U553"/>
  <c r="W553"/>
  <c r="R566"/>
  <c r="U566"/>
  <c r="W566"/>
  <c r="R583"/>
  <c r="U583"/>
  <c r="W583"/>
  <c r="R607"/>
  <c r="U607"/>
  <c r="W607"/>
  <c r="R633"/>
  <c r="U633"/>
  <c r="W633"/>
  <c r="R664"/>
  <c r="U664"/>
  <c r="W664"/>
  <c r="R693"/>
  <c r="U693"/>
  <c r="W693"/>
  <c r="R738"/>
  <c r="U738"/>
  <c r="W738"/>
  <c r="R785"/>
  <c r="U785"/>
  <c r="W785"/>
  <c r="R837"/>
  <c r="U837"/>
  <c r="W837"/>
  <c r="R890"/>
  <c r="U890"/>
  <c r="W890"/>
  <c r="R946"/>
  <c r="U946"/>
  <c r="W946"/>
  <c r="R1019"/>
  <c r="U1019"/>
  <c r="W1019"/>
  <c r="R1094"/>
  <c r="U1094"/>
  <c r="W1094"/>
  <c r="R1164"/>
  <c r="U1164"/>
  <c r="W1164"/>
  <c r="R1257"/>
  <c r="U1257"/>
  <c r="W1257"/>
  <c r="R1349"/>
  <c r="U1349"/>
  <c r="W1349"/>
  <c r="R1447"/>
  <c r="U1447"/>
  <c r="W1447"/>
  <c r="R1550"/>
  <c r="U1550"/>
  <c r="W1550"/>
  <c r="R1684"/>
  <c r="U1684"/>
  <c r="W1684"/>
  <c r="R1796"/>
  <c r="U1796"/>
  <c r="W1796"/>
  <c r="R1937"/>
  <c r="U1937"/>
  <c r="W1937"/>
  <c r="R2071"/>
  <c r="U2071"/>
  <c r="W2071"/>
  <c r="R709"/>
  <c r="U709"/>
  <c r="W709"/>
  <c r="R715"/>
  <c r="U715"/>
  <c r="W715"/>
  <c r="R725"/>
  <c r="U725"/>
  <c r="W725"/>
  <c r="R742"/>
  <c r="U742"/>
  <c r="W742"/>
  <c r="R756"/>
  <c r="U756"/>
  <c r="W756"/>
  <c r="R781"/>
  <c r="U781"/>
  <c r="W781"/>
  <c r="R804"/>
  <c r="U804"/>
  <c r="W804"/>
  <c r="R839"/>
  <c r="U839"/>
  <c r="W839"/>
  <c r="R871"/>
  <c r="U871"/>
  <c r="W871"/>
  <c r="R914"/>
  <c r="U914"/>
  <c r="W914"/>
  <c r="R953"/>
  <c r="U953"/>
  <c r="W953"/>
  <c r="R1002"/>
  <c r="U1002"/>
  <c r="W1002"/>
  <c r="R1054"/>
  <c r="U1054"/>
  <c r="W1054"/>
  <c r="R1121"/>
  <c r="U1121"/>
  <c r="W1121"/>
  <c r="R1183"/>
  <c r="U1183"/>
  <c r="W1183"/>
  <c r="R1262"/>
  <c r="U1262"/>
  <c r="W1262"/>
  <c r="R1341"/>
  <c r="U1341"/>
  <c r="W1341"/>
  <c r="R1421"/>
  <c r="U1421"/>
  <c r="W1421"/>
  <c r="R1513"/>
  <c r="U1513"/>
  <c r="W1513"/>
  <c r="R1616"/>
  <c r="U1616"/>
  <c r="W1616"/>
  <c r="R1723"/>
  <c r="U1723"/>
  <c r="W1723"/>
  <c r="R1841"/>
  <c r="U1841"/>
  <c r="W1841"/>
  <c r="R1963"/>
  <c r="U1963"/>
  <c r="W1963"/>
  <c r="R2091"/>
  <c r="U2091"/>
  <c r="W2091"/>
  <c r="R949"/>
  <c r="U949"/>
  <c r="W949"/>
  <c r="R957"/>
  <c r="U957"/>
  <c r="W957"/>
  <c r="R967"/>
  <c r="U967"/>
  <c r="W967"/>
  <c r="R982"/>
  <c r="U982"/>
  <c r="W982"/>
  <c r="R1001"/>
  <c r="U1001"/>
  <c r="W1001"/>
  <c r="R1027"/>
  <c r="U1027"/>
  <c r="W1027"/>
  <c r="R1051"/>
  <c r="U1051"/>
  <c r="W1051"/>
  <c r="R1091"/>
  <c r="U1091"/>
  <c r="W1091"/>
  <c r="R1129"/>
  <c r="U1129"/>
  <c r="W1129"/>
  <c r="R1166"/>
  <c r="U1166"/>
  <c r="W1166"/>
  <c r="R1221"/>
  <c r="U1221"/>
  <c r="W1221"/>
  <c r="R1280"/>
  <c r="U1280"/>
  <c r="W1280"/>
  <c r="R1338"/>
  <c r="U1338"/>
  <c r="W1338"/>
  <c r="R1404"/>
  <c r="U1404"/>
  <c r="W1404"/>
  <c r="R1467"/>
  <c r="U1467"/>
  <c r="W1467"/>
  <c r="R1541"/>
  <c r="U1541"/>
  <c r="W1541"/>
  <c r="R1638"/>
  <c r="U1638"/>
  <c r="W1638"/>
  <c r="R1730"/>
  <c r="U1730"/>
  <c r="W1730"/>
  <c r="R1828"/>
  <c r="U1828"/>
  <c r="W1828"/>
  <c r="R1933"/>
  <c r="U1933"/>
  <c r="W1933"/>
  <c r="R2046"/>
  <c r="U2046"/>
  <c r="W2046"/>
  <c r="R2161"/>
  <c r="U2161"/>
  <c r="W2161"/>
  <c r="R1241"/>
  <c r="U1241"/>
  <c r="W1241"/>
  <c r="R1253"/>
  <c r="U1253"/>
  <c r="W1253"/>
  <c r="R1270"/>
  <c r="U1270"/>
  <c r="W1270"/>
  <c r="R1286"/>
  <c r="U1286"/>
  <c r="W1286"/>
  <c r="R1307"/>
  <c r="U1307"/>
  <c r="W1307"/>
  <c r="R1333"/>
  <c r="U1333"/>
  <c r="W1333"/>
  <c r="R1364"/>
  <c r="U1364"/>
  <c r="W1364"/>
  <c r="R1399"/>
  <c r="U1399"/>
  <c r="W1399"/>
  <c r="R1440"/>
  <c r="U1440"/>
  <c r="W1440"/>
  <c r="R1478"/>
  <c r="U1478"/>
  <c r="W1478"/>
  <c r="R1536"/>
  <c r="U1536"/>
  <c r="W1536"/>
  <c r="R1599"/>
  <c r="U1599"/>
  <c r="W1599"/>
  <c r="R1670"/>
  <c r="U1670"/>
  <c r="W1670"/>
  <c r="R1737"/>
  <c r="U1737"/>
  <c r="W1737"/>
  <c r="R1806"/>
  <c r="U1806"/>
  <c r="W1806"/>
  <c r="R1896"/>
  <c r="U1896"/>
  <c r="W1896"/>
  <c r="R1993"/>
  <c r="U1993"/>
  <c r="W1993"/>
  <c r="R2077"/>
  <c r="U2077"/>
  <c r="W2077"/>
  <c r="R2185"/>
  <c r="U2185"/>
  <c r="W2185"/>
  <c r="R1601"/>
  <c r="U1601"/>
  <c r="W1601"/>
  <c r="R1608"/>
  <c r="U1608"/>
  <c r="W1608"/>
  <c r="R1624"/>
  <c r="U1624"/>
  <c r="W1624"/>
  <c r="R1642"/>
  <c r="U1642"/>
  <c r="W1642"/>
  <c r="R1666"/>
  <c r="U1666"/>
  <c r="W1666"/>
  <c r="R1691"/>
  <c r="U1691"/>
  <c r="W1691"/>
  <c r="R1725"/>
  <c r="U1725"/>
  <c r="W1725"/>
  <c r="R1766"/>
  <c r="U1766"/>
  <c r="W1766"/>
  <c r="R1803"/>
  <c r="U1803"/>
  <c r="W1803"/>
  <c r="R1864"/>
  <c r="U1864"/>
  <c r="W1864"/>
  <c r="R1921"/>
  <c r="U1921"/>
  <c r="W1921"/>
  <c r="R1987"/>
  <c r="U1987"/>
  <c r="W1987"/>
  <c r="R2050"/>
  <c r="U2050"/>
  <c r="W2050"/>
  <c r="R2132"/>
  <c r="U2132"/>
  <c r="W2132"/>
  <c r="R2015"/>
  <c r="U2015"/>
  <c r="W2015"/>
  <c r="R2029"/>
  <c r="U2029"/>
  <c r="W2029"/>
  <c r="R2042"/>
  <c r="U2042"/>
  <c r="W2042"/>
  <c r="R2058"/>
  <c r="U2058"/>
  <c r="W2058"/>
  <c r="R2078"/>
  <c r="U2078"/>
  <c r="W2078"/>
  <c r="R2120"/>
  <c r="U2120"/>
  <c r="W2120"/>
  <c r="R2154"/>
  <c r="U2154"/>
  <c r="W2154"/>
  <c r="R106"/>
  <c r="U106"/>
  <c r="W106"/>
  <c r="R108"/>
  <c r="U108"/>
  <c r="W108"/>
  <c r="R112"/>
  <c r="U112"/>
  <c r="W112"/>
  <c r="R119"/>
  <c r="U119"/>
  <c r="W119"/>
  <c r="R124"/>
  <c r="U124"/>
  <c r="W124"/>
  <c r="R134"/>
  <c r="U134"/>
  <c r="W134"/>
  <c r="R144"/>
  <c r="U144"/>
  <c r="W144"/>
  <c r="R158"/>
  <c r="U158"/>
  <c r="W158"/>
  <c r="R172"/>
  <c r="U172"/>
  <c r="W172"/>
  <c r="R194"/>
  <c r="U194"/>
  <c r="W194"/>
  <c r="R217"/>
  <c r="U217"/>
  <c r="W217"/>
  <c r="R245"/>
  <c r="U245"/>
  <c r="W245"/>
  <c r="R272"/>
  <c r="U272"/>
  <c r="W272"/>
  <c r="R307"/>
  <c r="U307"/>
  <c r="W307"/>
  <c r="R346"/>
  <c r="U346"/>
  <c r="W346"/>
  <c r="R396"/>
  <c r="U396"/>
  <c r="W396"/>
  <c r="R437"/>
  <c r="U437"/>
  <c r="W437"/>
  <c r="R499"/>
  <c r="U499"/>
  <c r="W499"/>
  <c r="R562"/>
  <c r="U562"/>
  <c r="W562"/>
  <c r="R632"/>
  <c r="U632"/>
  <c r="W632"/>
  <c r="R703"/>
  <c r="U703"/>
  <c r="W703"/>
  <c r="R788"/>
  <c r="U788"/>
  <c r="W788"/>
  <c r="R881"/>
  <c r="U881"/>
  <c r="W881"/>
  <c r="R977"/>
  <c r="U977"/>
  <c r="W977"/>
  <c r="R1088"/>
  <c r="U1088"/>
  <c r="W1088"/>
  <c r="R1205"/>
  <c r="U1205"/>
  <c r="W1205"/>
  <c r="R1335"/>
  <c r="U1335"/>
  <c r="W1335"/>
  <c r="R1460"/>
  <c r="U1460"/>
  <c r="W1460"/>
  <c r="R1610"/>
  <c r="U1610"/>
  <c r="W1610"/>
  <c r="R1767"/>
  <c r="U1767"/>
  <c r="W1767"/>
  <c r="R1932"/>
  <c r="U1932"/>
  <c r="W1932"/>
  <c r="R2108"/>
  <c r="U2108"/>
  <c r="W2108"/>
  <c r="R121"/>
  <c r="U121"/>
  <c r="W121"/>
  <c r="R123"/>
  <c r="U123"/>
  <c r="W123"/>
  <c r="R128"/>
  <c r="U128"/>
  <c r="W128"/>
  <c r="R133"/>
  <c r="U133"/>
  <c r="W133"/>
  <c r="R140"/>
  <c r="U140"/>
  <c r="W140"/>
  <c r="R150"/>
  <c r="U150"/>
  <c r="W150"/>
  <c r="R162"/>
  <c r="U162"/>
  <c r="W162"/>
  <c r="R175"/>
  <c r="U175"/>
  <c r="W175"/>
  <c r="R193"/>
  <c r="U193"/>
  <c r="W193"/>
  <c r="R214"/>
  <c r="U214"/>
  <c r="W214"/>
  <c r="R238"/>
  <c r="U238"/>
  <c r="W238"/>
  <c r="R264"/>
  <c r="U264"/>
  <c r="W264"/>
  <c r="R298"/>
  <c r="U298"/>
  <c r="W298"/>
  <c r="R332"/>
  <c r="U332"/>
  <c r="W332"/>
  <c r="R377"/>
  <c r="U377"/>
  <c r="W377"/>
  <c r="R421"/>
  <c r="U421"/>
  <c r="W421"/>
  <c r="R470"/>
  <c r="U470"/>
  <c r="W470"/>
  <c r="R530"/>
  <c r="U530"/>
  <c r="W530"/>
  <c r="R592"/>
  <c r="U592"/>
  <c r="W592"/>
  <c r="R669"/>
  <c r="U669"/>
  <c r="W669"/>
  <c r="R743"/>
  <c r="U743"/>
  <c r="W743"/>
  <c r="R834"/>
  <c r="U834"/>
  <c r="W834"/>
  <c r="R924"/>
  <c r="U924"/>
  <c r="W924"/>
  <c r="R1023"/>
  <c r="U1023"/>
  <c r="W1023"/>
  <c r="R1133"/>
  <c r="U1133"/>
  <c r="W1133"/>
  <c r="R1245"/>
  <c r="U1245"/>
  <c r="W1245"/>
  <c r="R1377"/>
  <c r="U1377"/>
  <c r="W1377"/>
  <c r="R1504"/>
  <c r="U1504"/>
  <c r="W1504"/>
  <c r="R1664"/>
  <c r="U1664"/>
  <c r="W1664"/>
  <c r="R1816"/>
  <c r="U1816"/>
  <c r="W1816"/>
  <c r="R1986"/>
  <c r="U1986"/>
  <c r="W1986"/>
  <c r="R2156"/>
  <c r="U2156"/>
  <c r="W2156"/>
  <c r="R145"/>
  <c r="U145"/>
  <c r="W145"/>
  <c r="R148"/>
  <c r="U148"/>
  <c r="W148"/>
  <c r="R153"/>
  <c r="U153"/>
  <c r="W153"/>
  <c r="R161"/>
  <c r="U161"/>
  <c r="W161"/>
  <c r="R167"/>
  <c r="U167"/>
  <c r="W167"/>
  <c r="R179"/>
  <c r="U179"/>
  <c r="W179"/>
  <c r="R191"/>
  <c r="U191"/>
  <c r="W191"/>
  <c r="R211"/>
  <c r="U211"/>
  <c r="W211"/>
  <c r="R228"/>
  <c r="U228"/>
  <c r="W228"/>
  <c r="R249"/>
  <c r="U249"/>
  <c r="W249"/>
  <c r="R274"/>
  <c r="U274"/>
  <c r="W274"/>
  <c r="R305"/>
  <c r="U305"/>
  <c r="W305"/>
  <c r="R336"/>
  <c r="U336"/>
  <c r="W336"/>
  <c r="R380"/>
  <c r="U380"/>
  <c r="W380"/>
  <c r="R422"/>
  <c r="U422"/>
  <c r="W422"/>
  <c r="R466"/>
  <c r="U466"/>
  <c r="W466"/>
  <c r="R524"/>
  <c r="U524"/>
  <c r="W524"/>
  <c r="R585"/>
  <c r="U585"/>
  <c r="W585"/>
  <c r="R650"/>
  <c r="U650"/>
  <c r="W650"/>
  <c r="R721"/>
  <c r="U721"/>
  <c r="W721"/>
  <c r="R802"/>
  <c r="U802"/>
  <c r="W802"/>
  <c r="R892"/>
  <c r="U892"/>
  <c r="W892"/>
  <c r="R986"/>
  <c r="U986"/>
  <c r="W986"/>
  <c r="R1092"/>
  <c r="U1092"/>
  <c r="W1092"/>
  <c r="R1203"/>
  <c r="U1203"/>
  <c r="W1203"/>
  <c r="R1327"/>
  <c r="U1327"/>
  <c r="W1327"/>
  <c r="R1449"/>
  <c r="U1449"/>
  <c r="W1449"/>
  <c r="R1589"/>
  <c r="U1589"/>
  <c r="W1589"/>
  <c r="R1742"/>
  <c r="U1742"/>
  <c r="W1742"/>
  <c r="R1900"/>
  <c r="U1900"/>
  <c r="W1900"/>
  <c r="R2061"/>
  <c r="U2061"/>
  <c r="W2061"/>
  <c r="R185"/>
  <c r="U185"/>
  <c r="W185"/>
  <c r="R189"/>
  <c r="U189"/>
  <c r="W189"/>
  <c r="R197"/>
  <c r="U197"/>
  <c r="W197"/>
  <c r="R205"/>
  <c r="U205"/>
  <c r="W205"/>
  <c r="R213"/>
  <c r="U213"/>
  <c r="W213"/>
  <c r="R224"/>
  <c r="U224"/>
  <c r="W224"/>
  <c r="R242"/>
  <c r="U242"/>
  <c r="W242"/>
  <c r="R256"/>
  <c r="U256"/>
  <c r="W256"/>
  <c r="R278"/>
  <c r="U278"/>
  <c r="W278"/>
  <c r="R303"/>
  <c r="U303"/>
  <c r="W303"/>
  <c r="R331"/>
  <c r="U331"/>
  <c r="W331"/>
  <c r="R369"/>
  <c r="U369"/>
  <c r="W369"/>
  <c r="R403"/>
  <c r="U403"/>
  <c r="W403"/>
  <c r="R438"/>
  <c r="U438"/>
  <c r="W438"/>
  <c r="R487"/>
  <c r="U487"/>
  <c r="W487"/>
  <c r="R543"/>
  <c r="U543"/>
  <c r="W543"/>
  <c r="R597"/>
  <c r="U597"/>
  <c r="W597"/>
  <c r="R661"/>
  <c r="U661"/>
  <c r="W661"/>
  <c r="R732"/>
  <c r="U732"/>
  <c r="W732"/>
  <c r="R810"/>
  <c r="U810"/>
  <c r="W810"/>
  <c r="R896"/>
  <c r="U896"/>
  <c r="W896"/>
  <c r="R981"/>
  <c r="U981"/>
  <c r="W981"/>
  <c r="R1083"/>
  <c r="U1083"/>
  <c r="W1083"/>
  <c r="R1189"/>
  <c r="U1189"/>
  <c r="W1189"/>
  <c r="R1309"/>
  <c r="U1309"/>
  <c r="W1309"/>
  <c r="R1428"/>
  <c r="U1428"/>
  <c r="W1428"/>
  <c r="R1554"/>
  <c r="U1554"/>
  <c r="W1554"/>
  <c r="R1707"/>
  <c r="U1707"/>
  <c r="W1707"/>
  <c r="R1857"/>
  <c r="U1857"/>
  <c r="W1857"/>
  <c r="R2019"/>
  <c r="U2019"/>
  <c r="W2019"/>
  <c r="R2191"/>
  <c r="U2191"/>
  <c r="W2191"/>
  <c r="R250"/>
  <c r="U250"/>
  <c r="W250"/>
  <c r="R252"/>
  <c r="U252"/>
  <c r="W252"/>
  <c r="R258"/>
  <c r="U258"/>
  <c r="W258"/>
  <c r="R269"/>
  <c r="U269"/>
  <c r="W269"/>
  <c r="R279"/>
  <c r="U279"/>
  <c r="W279"/>
  <c r="R292"/>
  <c r="U292"/>
  <c r="W292"/>
  <c r="R311"/>
  <c r="U311"/>
  <c r="W311"/>
  <c r="R328"/>
  <c r="U328"/>
  <c r="W328"/>
  <c r="R357"/>
  <c r="U357"/>
  <c r="W357"/>
  <c r="R385"/>
  <c r="U385"/>
  <c r="W385"/>
  <c r="R413"/>
  <c r="U413"/>
  <c r="W413"/>
  <c r="R447"/>
  <c r="U447"/>
  <c r="W447"/>
  <c r="R488"/>
  <c r="U488"/>
  <c r="W488"/>
  <c r="R536"/>
  <c r="U536"/>
  <c r="W536"/>
  <c r="R586"/>
  <c r="U586"/>
  <c r="W586"/>
  <c r="R644"/>
  <c r="U644"/>
  <c r="W644"/>
  <c r="R695"/>
  <c r="U695"/>
  <c r="W695"/>
  <c r="R767"/>
  <c r="U767"/>
  <c r="W767"/>
  <c r="R845"/>
  <c r="U845"/>
  <c r="W845"/>
  <c r="R926"/>
  <c r="U926"/>
  <c r="W926"/>
  <c r="R1013"/>
  <c r="U1013"/>
  <c r="W1013"/>
  <c r="R1108"/>
  <c r="U1108"/>
  <c r="W1108"/>
  <c r="R1211"/>
  <c r="U1211"/>
  <c r="W1211"/>
  <c r="R1326"/>
  <c r="U1326"/>
  <c r="W1326"/>
  <c r="R1442"/>
  <c r="U1442"/>
  <c r="W1442"/>
  <c r="R1567"/>
  <c r="U1567"/>
  <c r="W1567"/>
  <c r="R1710"/>
  <c r="U1710"/>
  <c r="W1710"/>
  <c r="R1856"/>
  <c r="U1856"/>
  <c r="W1856"/>
  <c r="R2009"/>
  <c r="U2009"/>
  <c r="W2009"/>
  <c r="R2171"/>
  <c r="U2171"/>
  <c r="W2171"/>
  <c r="R338"/>
  <c r="U338"/>
  <c r="W338"/>
  <c r="R345"/>
  <c r="U345"/>
  <c r="W345"/>
  <c r="R350"/>
  <c r="U350"/>
  <c r="W350"/>
  <c r="R363"/>
  <c r="U363"/>
  <c r="W363"/>
  <c r="R373"/>
  <c r="U373"/>
  <c r="W373"/>
  <c r="R395"/>
  <c r="U395"/>
  <c r="W395"/>
  <c r="R410"/>
  <c r="U410"/>
  <c r="W410"/>
  <c r="R430"/>
  <c r="U430"/>
  <c r="W430"/>
  <c r="R456"/>
  <c r="U456"/>
  <c r="W456"/>
  <c r="R485"/>
  <c r="U485"/>
  <c r="W485"/>
  <c r="R525"/>
  <c r="U525"/>
  <c r="W525"/>
  <c r="R565"/>
  <c r="U565"/>
  <c r="W565"/>
  <c r="R608"/>
  <c r="U608"/>
  <c r="W608"/>
  <c r="R657"/>
  <c r="U657"/>
  <c r="W657"/>
  <c r="R706"/>
  <c r="U706"/>
  <c r="W706"/>
  <c r="R770"/>
  <c r="U770"/>
  <c r="W770"/>
  <c r="R840"/>
  <c r="U840"/>
  <c r="W840"/>
  <c r="R911"/>
  <c r="U911"/>
  <c r="W911"/>
  <c r="R987"/>
  <c r="U987"/>
  <c r="W987"/>
  <c r="R1068"/>
  <c r="U1068"/>
  <c r="W1068"/>
  <c r="R1159"/>
  <c r="U1159"/>
  <c r="W1159"/>
  <c r="R1272"/>
  <c r="U1272"/>
  <c r="W1272"/>
  <c r="R1373"/>
  <c r="U1373"/>
  <c r="W1373"/>
  <c r="R1482"/>
  <c r="U1482"/>
  <c r="W1482"/>
  <c r="R1617"/>
  <c r="U1617"/>
  <c r="W1617"/>
  <c r="R1751"/>
  <c r="U1751"/>
  <c r="W1751"/>
  <c r="R1893"/>
  <c r="U1893"/>
  <c r="W1893"/>
  <c r="R2045"/>
  <c r="U2045"/>
  <c r="W2045"/>
  <c r="R2201"/>
  <c r="U2201"/>
  <c r="W2201"/>
  <c r="R458"/>
  <c r="U458"/>
  <c r="W458"/>
  <c r="R461"/>
  <c r="U461"/>
  <c r="W461"/>
  <c r="R472"/>
  <c r="U472"/>
  <c r="W472"/>
  <c r="R480"/>
  <c r="U480"/>
  <c r="W480"/>
  <c r="R500"/>
  <c r="U500"/>
  <c r="W500"/>
  <c r="R520"/>
  <c r="U520"/>
  <c r="W520"/>
  <c r="R539"/>
  <c r="U539"/>
  <c r="W539"/>
  <c r="R567"/>
  <c r="U567"/>
  <c r="W567"/>
  <c r="R593"/>
  <c r="U593"/>
  <c r="W593"/>
  <c r="R628"/>
  <c r="U628"/>
  <c r="W628"/>
  <c r="R671"/>
  <c r="U671"/>
  <c r="W671"/>
  <c r="R707"/>
  <c r="U707"/>
  <c r="W707"/>
  <c r="R757"/>
  <c r="U757"/>
  <c r="W757"/>
  <c r="R814"/>
  <c r="U814"/>
  <c r="W814"/>
  <c r="R872"/>
  <c r="U872"/>
  <c r="W872"/>
  <c r="R937"/>
  <c r="U937"/>
  <c r="W937"/>
  <c r="R1005"/>
  <c r="U1005"/>
  <c r="W1005"/>
  <c r="R1085"/>
  <c r="U1085"/>
  <c r="W1085"/>
  <c r="R1162"/>
  <c r="U1162"/>
  <c r="W1162"/>
  <c r="R1263"/>
  <c r="U1263"/>
  <c r="W1263"/>
  <c r="R1359"/>
  <c r="U1359"/>
  <c r="W1359"/>
  <c r="R1456"/>
  <c r="U1456"/>
  <c r="W1456"/>
  <c r="R1574"/>
  <c r="U1574"/>
  <c r="W1574"/>
  <c r="R1701"/>
  <c r="U1701"/>
  <c r="W1701"/>
  <c r="R1831"/>
  <c r="U1831"/>
  <c r="W1831"/>
  <c r="R1976"/>
  <c r="U1976"/>
  <c r="W1976"/>
  <c r="R2123"/>
  <c r="U2123"/>
  <c r="W2123"/>
  <c r="R615"/>
  <c r="U615"/>
  <c r="W615"/>
  <c r="R623"/>
  <c r="U623"/>
  <c r="W623"/>
  <c r="R634"/>
  <c r="U634"/>
  <c r="W634"/>
  <c r="R647"/>
  <c r="U647"/>
  <c r="W647"/>
  <c r="R662"/>
  <c r="U662"/>
  <c r="W662"/>
  <c r="R685"/>
  <c r="U685"/>
  <c r="W685"/>
  <c r="R704"/>
  <c r="U704"/>
  <c r="W704"/>
  <c r="R734"/>
  <c r="U734"/>
  <c r="W734"/>
  <c r="R768"/>
  <c r="U768"/>
  <c r="W768"/>
  <c r="R806"/>
  <c r="U806"/>
  <c r="W806"/>
  <c r="R849"/>
  <c r="U849"/>
  <c r="W849"/>
  <c r="R900"/>
  <c r="U900"/>
  <c r="W900"/>
  <c r="R944"/>
  <c r="U944"/>
  <c r="W944"/>
  <c r="R1009"/>
  <c r="U1009"/>
  <c r="W1009"/>
  <c r="R1065"/>
  <c r="U1065"/>
  <c r="W1065"/>
  <c r="R1140"/>
  <c r="U1140"/>
  <c r="W1140"/>
  <c r="R1219"/>
  <c r="U1219"/>
  <c r="W1219"/>
  <c r="R1303"/>
  <c r="U1303"/>
  <c r="W1303"/>
  <c r="R1390"/>
  <c r="U1390"/>
  <c r="W1390"/>
  <c r="R1479"/>
  <c r="U1479"/>
  <c r="W1479"/>
  <c r="R1588"/>
  <c r="U1588"/>
  <c r="W1588"/>
  <c r="R1704"/>
  <c r="U1704"/>
  <c r="W1704"/>
  <c r="R1825"/>
  <c r="U1825"/>
  <c r="W1825"/>
  <c r="R1951"/>
  <c r="U1951"/>
  <c r="W1951"/>
  <c r="R2082"/>
  <c r="U2082"/>
  <c r="W2082"/>
  <c r="R827"/>
  <c r="U827"/>
  <c r="W827"/>
  <c r="R833"/>
  <c r="U833"/>
  <c r="W833"/>
  <c r="R841"/>
  <c r="U841"/>
  <c r="W841"/>
  <c r="R852"/>
  <c r="U852"/>
  <c r="W852"/>
  <c r="R869"/>
  <c r="U869"/>
  <c r="W869"/>
  <c r="R897"/>
  <c r="U897"/>
  <c r="W897"/>
  <c r="R923"/>
  <c r="U923"/>
  <c r="W923"/>
  <c r="R950"/>
  <c r="U950"/>
  <c r="W950"/>
  <c r="R989"/>
  <c r="U989"/>
  <c r="W989"/>
  <c r="R1030"/>
  <c r="U1030"/>
  <c r="W1030"/>
  <c r="R1077"/>
  <c r="U1077"/>
  <c r="W1077"/>
  <c r="R1131"/>
  <c r="U1131"/>
  <c r="W1131"/>
  <c r="R1182"/>
  <c r="U1182"/>
  <c r="W1182"/>
  <c r="R1244"/>
  <c r="U1244"/>
  <c r="W1244"/>
  <c r="R1321"/>
  <c r="U1321"/>
  <c r="W1321"/>
  <c r="R1395"/>
  <c r="U1395"/>
  <c r="W1395"/>
  <c r="R1469"/>
  <c r="U1469"/>
  <c r="W1469"/>
  <c r="R1555"/>
  <c r="U1555"/>
  <c r="W1555"/>
  <c r="R1663"/>
  <c r="U1663"/>
  <c r="W1663"/>
  <c r="R1762"/>
  <c r="U1762"/>
  <c r="W1762"/>
  <c r="R1875"/>
  <c r="U1875"/>
  <c r="W1875"/>
  <c r="R1994"/>
  <c r="U1994"/>
  <c r="W1994"/>
  <c r="R2119"/>
  <c r="U2119"/>
  <c r="W2119"/>
  <c r="R1067"/>
  <c r="U1067"/>
  <c r="W1067"/>
  <c r="R1082"/>
  <c r="U1082"/>
  <c r="W1082"/>
  <c r="R1093"/>
  <c r="U1093"/>
  <c r="W1093"/>
  <c r="R1106"/>
  <c r="U1106"/>
  <c r="W1106"/>
  <c r="R1127"/>
  <c r="U1127"/>
  <c r="W1127"/>
  <c r="R1147"/>
  <c r="U1147"/>
  <c r="W1147"/>
  <c r="R1179"/>
  <c r="U1179"/>
  <c r="W1179"/>
  <c r="R1217"/>
  <c r="U1217"/>
  <c r="W1217"/>
  <c r="R1256"/>
  <c r="U1256"/>
  <c r="W1256"/>
  <c r="R1304"/>
  <c r="U1304"/>
  <c r="W1304"/>
  <c r="R1352"/>
  <c r="U1352"/>
  <c r="W1352"/>
  <c r="R1411"/>
  <c r="U1411"/>
  <c r="W1411"/>
  <c r="R1465"/>
  <c r="U1465"/>
  <c r="W1465"/>
  <c r="R1534"/>
  <c r="U1534"/>
  <c r="W1534"/>
  <c r="R1614"/>
  <c r="U1614"/>
  <c r="W1614"/>
  <c r="R1698"/>
  <c r="U1698"/>
  <c r="W1698"/>
  <c r="R1785"/>
  <c r="U1785"/>
  <c r="W1785"/>
  <c r="R1877"/>
  <c r="U1877"/>
  <c r="W1877"/>
  <c r="R1982"/>
  <c r="U1982"/>
  <c r="W1982"/>
  <c r="R2080"/>
  <c r="U2080"/>
  <c r="W2080"/>
  <c r="R2199"/>
  <c r="U2199"/>
  <c r="W2199"/>
  <c r="R1378"/>
  <c r="U1378"/>
  <c r="W1378"/>
  <c r="R1383"/>
  <c r="U1383"/>
  <c r="W1383"/>
  <c r="R1402"/>
  <c r="U1402"/>
  <c r="W1402"/>
  <c r="R1416"/>
  <c r="U1416"/>
  <c r="W1416"/>
  <c r="R1436"/>
  <c r="U1436"/>
  <c r="W1436"/>
  <c r="R1459"/>
  <c r="U1459"/>
  <c r="W1459"/>
  <c r="R1491"/>
  <c r="U1491"/>
  <c r="W1491"/>
  <c r="R1533"/>
  <c r="U1533"/>
  <c r="W1533"/>
  <c r="R1576"/>
  <c r="U1576"/>
  <c r="W1576"/>
  <c r="R1632"/>
  <c r="U1632"/>
  <c r="W1632"/>
  <c r="R1689"/>
  <c r="U1689"/>
  <c r="W1689"/>
  <c r="R1745"/>
  <c r="U1745"/>
  <c r="W1745"/>
  <c r="R1804"/>
  <c r="U1804"/>
  <c r="W1804"/>
  <c r="R1885"/>
  <c r="U1885"/>
  <c r="W1885"/>
  <c r="R1967"/>
  <c r="U1967"/>
  <c r="W1967"/>
  <c r="R2049"/>
  <c r="U2049"/>
  <c r="W2049"/>
  <c r="R2144"/>
  <c r="U2144"/>
  <c r="W2144"/>
  <c r="R1746"/>
  <c r="U1746"/>
  <c r="W1746"/>
  <c r="R1756"/>
  <c r="U1756"/>
  <c r="W1756"/>
  <c r="R1770"/>
  <c r="U1770"/>
  <c r="W1770"/>
  <c r="R1788"/>
  <c r="U1788"/>
  <c r="W1788"/>
  <c r="R1801"/>
  <c r="U1801"/>
  <c r="W1801"/>
  <c r="R1842"/>
  <c r="U1842"/>
  <c r="W1842"/>
  <c r="R1876"/>
  <c r="U1876"/>
  <c r="W1876"/>
  <c r="R1915"/>
  <c r="U1915"/>
  <c r="W1915"/>
  <c r="R1964"/>
  <c r="U1964"/>
  <c r="W1964"/>
  <c r="R2012"/>
  <c r="U2012"/>
  <c r="W2012"/>
  <c r="R2069"/>
  <c r="U2069"/>
  <c r="W2069"/>
  <c r="R2167"/>
  <c r="U2167"/>
  <c r="W2167"/>
  <c r="R2176"/>
  <c r="U2176"/>
  <c r="W2176"/>
  <c r="R170"/>
  <c r="U170"/>
  <c r="W170"/>
  <c r="R173"/>
  <c r="U173"/>
  <c r="W173"/>
  <c r="R180"/>
  <c r="U180"/>
  <c r="W180"/>
  <c r="R183"/>
  <c r="U183"/>
  <c r="W183"/>
  <c r="R198"/>
  <c r="U198"/>
  <c r="W198"/>
  <c r="R210"/>
  <c r="U210"/>
  <c r="W210"/>
  <c r="R222"/>
  <c r="U222"/>
  <c r="W222"/>
  <c r="R240"/>
  <c r="U240"/>
  <c r="W240"/>
  <c r="R259"/>
  <c r="U259"/>
  <c r="W259"/>
  <c r="R284"/>
  <c r="U284"/>
  <c r="W284"/>
  <c r="R313"/>
  <c r="U313"/>
  <c r="W313"/>
  <c r="R344"/>
  <c r="U344"/>
  <c r="W344"/>
  <c r="R382"/>
  <c r="U382"/>
  <c r="W382"/>
  <c r="R419"/>
  <c r="U419"/>
  <c r="W419"/>
  <c r="R460"/>
  <c r="U460"/>
  <c r="W460"/>
  <c r="R517"/>
  <c r="U517"/>
  <c r="W517"/>
  <c r="R575"/>
  <c r="U575"/>
  <c r="W575"/>
  <c r="R635"/>
  <c r="U635"/>
  <c r="W635"/>
  <c r="R696"/>
  <c r="U696"/>
  <c r="W696"/>
  <c r="R776"/>
  <c r="U776"/>
  <c r="W776"/>
  <c r="R857"/>
  <c r="U857"/>
  <c r="W857"/>
  <c r="R945"/>
  <c r="U945"/>
  <c r="W945"/>
  <c r="R1044"/>
  <c r="U1044"/>
  <c r="W1044"/>
  <c r="R1148"/>
  <c r="U1148"/>
  <c r="W1148"/>
  <c r="R1273"/>
  <c r="U1273"/>
  <c r="W1273"/>
  <c r="R1391"/>
  <c r="U1391"/>
  <c r="W1391"/>
  <c r="R1521"/>
  <c r="U1521"/>
  <c r="W1521"/>
  <c r="R1673"/>
  <c r="U1673"/>
  <c r="W1673"/>
  <c r="R1817"/>
  <c r="U1817"/>
  <c r="W1817"/>
  <c r="R1979"/>
  <c r="U1979"/>
  <c r="W1979"/>
  <c r="R2149"/>
  <c r="U2149"/>
  <c r="W2149"/>
  <c r="R188"/>
  <c r="U188"/>
  <c r="W188"/>
  <c r="R195"/>
  <c r="U195"/>
  <c r="W195"/>
  <c r="R202"/>
  <c r="U202"/>
  <c r="W202"/>
  <c r="R208"/>
  <c r="U208"/>
  <c r="W208"/>
  <c r="R218"/>
  <c r="U218"/>
  <c r="W218"/>
  <c r="R231"/>
  <c r="U231"/>
  <c r="W231"/>
  <c r="R247"/>
  <c r="U247"/>
  <c r="W247"/>
  <c r="R262"/>
  <c r="U262"/>
  <c r="W262"/>
  <c r="R283"/>
  <c r="U283"/>
  <c r="W283"/>
  <c r="R309"/>
  <c r="U309"/>
  <c r="W309"/>
  <c r="R335"/>
  <c r="U335"/>
  <c r="W335"/>
  <c r="R371"/>
  <c r="U371"/>
  <c r="W371"/>
  <c r="R409"/>
  <c r="U409"/>
  <c r="W409"/>
  <c r="R445"/>
  <c r="U445"/>
  <c r="W445"/>
  <c r="R494"/>
  <c r="U494"/>
  <c r="W494"/>
  <c r="R550"/>
  <c r="U550"/>
  <c r="W550"/>
  <c r="R603"/>
  <c r="U603"/>
  <c r="W603"/>
  <c r="R672"/>
  <c r="U672"/>
  <c r="W672"/>
  <c r="R736"/>
  <c r="U736"/>
  <c r="W736"/>
  <c r="R821"/>
  <c r="U821"/>
  <c r="W821"/>
  <c r="R904"/>
  <c r="U904"/>
  <c r="W904"/>
  <c r="R991"/>
  <c r="U991"/>
  <c r="W991"/>
  <c r="R1090"/>
  <c r="U1090"/>
  <c r="W1090"/>
  <c r="R1196"/>
  <c r="U1196"/>
  <c r="W1196"/>
  <c r="R1318"/>
  <c r="U1318"/>
  <c r="W1318"/>
  <c r="R1434"/>
  <c r="U1434"/>
  <c r="W1434"/>
  <c r="R1566"/>
  <c r="U1566"/>
  <c r="W1566"/>
  <c r="R1718"/>
  <c r="U1718"/>
  <c r="W1718"/>
  <c r="R1867"/>
  <c r="U1867"/>
  <c r="W1867"/>
  <c r="R2030"/>
  <c r="U2030"/>
  <c r="W2030"/>
  <c r="R2198"/>
  <c r="U2198"/>
  <c r="W2198"/>
  <c r="R223"/>
  <c r="U223"/>
  <c r="W223"/>
  <c r="R229"/>
  <c r="U229"/>
  <c r="W229"/>
  <c r="R234"/>
  <c r="U234"/>
  <c r="W234"/>
  <c r="R244"/>
  <c r="U244"/>
  <c r="W244"/>
  <c r="R251"/>
  <c r="U251"/>
  <c r="W251"/>
  <c r="R266"/>
  <c r="U266"/>
  <c r="W266"/>
  <c r="R282"/>
  <c r="U282"/>
  <c r="W282"/>
  <c r="R301"/>
  <c r="U301"/>
  <c r="W301"/>
  <c r="R323"/>
  <c r="U323"/>
  <c r="W323"/>
  <c r="R351"/>
  <c r="U351"/>
  <c r="W351"/>
  <c r="R384"/>
  <c r="U384"/>
  <c r="W384"/>
  <c r="R415"/>
  <c r="U415"/>
  <c r="W415"/>
  <c r="R452"/>
  <c r="U452"/>
  <c r="W452"/>
  <c r="R498"/>
  <c r="U498"/>
  <c r="W498"/>
  <c r="R551"/>
  <c r="U551"/>
  <c r="W551"/>
  <c r="R599"/>
  <c r="U599"/>
  <c r="W599"/>
  <c r="R659"/>
  <c r="U659"/>
  <c r="W659"/>
  <c r="R723"/>
  <c r="U723"/>
  <c r="W723"/>
  <c r="R797"/>
  <c r="U797"/>
  <c r="W797"/>
  <c r="R879"/>
  <c r="U879"/>
  <c r="W879"/>
  <c r="R961"/>
  <c r="U961"/>
  <c r="W961"/>
  <c r="R1053"/>
  <c r="U1053"/>
  <c r="W1053"/>
  <c r="R1151"/>
  <c r="U1151"/>
  <c r="W1151"/>
  <c r="R1274"/>
  <c r="U1274"/>
  <c r="W1274"/>
  <c r="R1386"/>
  <c r="U1386"/>
  <c r="W1386"/>
  <c r="R1510"/>
  <c r="U1510"/>
  <c r="W1510"/>
  <c r="R1657"/>
  <c r="U1657"/>
  <c r="W1657"/>
  <c r="R1793"/>
  <c r="U1793"/>
  <c r="W1793"/>
  <c r="R1950"/>
  <c r="U1950"/>
  <c r="W1950"/>
  <c r="R2118"/>
  <c r="U2118"/>
  <c r="W2118"/>
  <c r="R276"/>
  <c r="U276"/>
  <c r="W276"/>
  <c r="R281"/>
  <c r="U281"/>
  <c r="W281"/>
  <c r="R288"/>
  <c r="U288"/>
  <c r="W288"/>
  <c r="R296"/>
  <c r="U296"/>
  <c r="W296"/>
  <c r="R308"/>
  <c r="U308"/>
  <c r="W308"/>
  <c r="R322"/>
  <c r="U322"/>
  <c r="W322"/>
  <c r="R342"/>
  <c r="U342"/>
  <c r="W342"/>
  <c r="R365"/>
  <c r="U365"/>
  <c r="W365"/>
  <c r="R390"/>
  <c r="U390"/>
  <c r="W390"/>
  <c r="R414"/>
  <c r="U414"/>
  <c r="W414"/>
  <c r="R444"/>
  <c r="U444"/>
  <c r="W444"/>
  <c r="R481"/>
  <c r="U481"/>
  <c r="W481"/>
  <c r="R527"/>
  <c r="U527"/>
  <c r="W527"/>
  <c r="R576"/>
  <c r="U576"/>
  <c r="W576"/>
  <c r="R620"/>
  <c r="U620"/>
  <c r="W620"/>
  <c r="R682"/>
  <c r="U682"/>
  <c r="W682"/>
  <c r="R746"/>
  <c r="U746"/>
  <c r="W746"/>
  <c r="R815"/>
  <c r="U815"/>
  <c r="W815"/>
  <c r="R887"/>
  <c r="U887"/>
  <c r="W887"/>
  <c r="R968"/>
  <c r="U968"/>
  <c r="W968"/>
  <c r="R1055"/>
  <c r="U1055"/>
  <c r="W1055"/>
  <c r="R1150"/>
  <c r="U1150"/>
  <c r="W1150"/>
  <c r="R1266"/>
  <c r="U1266"/>
  <c r="W1266"/>
  <c r="R1375"/>
  <c r="U1375"/>
  <c r="W1375"/>
  <c r="R1490"/>
  <c r="U1490"/>
  <c r="W1490"/>
  <c r="R1629"/>
  <c r="U1629"/>
  <c r="W1629"/>
  <c r="R1769"/>
  <c r="U1769"/>
  <c r="W1769"/>
  <c r="R1914"/>
  <c r="U1914"/>
  <c r="W1914"/>
  <c r="R2066"/>
  <c r="U2066"/>
  <c r="W2066"/>
  <c r="R352"/>
  <c r="U352"/>
  <c r="W352"/>
  <c r="R358"/>
  <c r="U358"/>
  <c r="W358"/>
  <c r="R367"/>
  <c r="U367"/>
  <c r="W367"/>
  <c r="R374"/>
  <c r="U374"/>
  <c r="W374"/>
  <c r="R391"/>
  <c r="U391"/>
  <c r="W391"/>
  <c r="R407"/>
  <c r="U407"/>
  <c r="W407"/>
  <c r="R424"/>
  <c r="U424"/>
  <c r="W424"/>
  <c r="R441"/>
  <c r="U441"/>
  <c r="W441"/>
  <c r="R473"/>
  <c r="U473"/>
  <c r="W473"/>
  <c r="R506"/>
  <c r="U506"/>
  <c r="W506"/>
  <c r="R540"/>
  <c r="U540"/>
  <c r="W540"/>
  <c r="R581"/>
  <c r="U581"/>
  <c r="W581"/>
  <c r="R621"/>
  <c r="U621"/>
  <c r="W621"/>
  <c r="R677"/>
  <c r="U677"/>
  <c r="W677"/>
  <c r="R726"/>
  <c r="U726"/>
  <c r="W726"/>
  <c r="R786"/>
  <c r="U786"/>
  <c r="W786"/>
  <c r="R853"/>
  <c r="U853"/>
  <c r="W853"/>
  <c r="R927"/>
  <c r="U927"/>
  <c r="W927"/>
  <c r="R1007"/>
  <c r="U1007"/>
  <c r="W1007"/>
  <c r="R1096"/>
  <c r="U1096"/>
  <c r="W1096"/>
  <c r="R1185"/>
  <c r="U1185"/>
  <c r="W1185"/>
  <c r="R1293"/>
  <c r="U1293"/>
  <c r="W1293"/>
  <c r="R1397"/>
  <c r="U1397"/>
  <c r="W1397"/>
  <c r="R1507"/>
  <c r="U1507"/>
  <c r="W1507"/>
  <c r="R1644"/>
  <c r="U1644"/>
  <c r="W1644"/>
  <c r="R1778"/>
  <c r="U1778"/>
  <c r="W1778"/>
  <c r="R1918"/>
  <c r="U1918"/>
  <c r="W1918"/>
  <c r="R2063"/>
  <c r="U2063"/>
  <c r="W2063"/>
  <c r="R453"/>
  <c r="U453"/>
  <c r="W453"/>
  <c r="R457"/>
  <c r="U457"/>
  <c r="W457"/>
  <c r="R463"/>
  <c r="U463"/>
  <c r="W463"/>
  <c r="R478"/>
  <c r="U478"/>
  <c r="W478"/>
  <c r="R493"/>
  <c r="U493"/>
  <c r="W493"/>
  <c r="R516"/>
  <c r="U516"/>
  <c r="W516"/>
  <c r="R535"/>
  <c r="U535"/>
  <c r="W535"/>
  <c r="R561"/>
  <c r="U561"/>
  <c r="W561"/>
  <c r="R589"/>
  <c r="U589"/>
  <c r="W589"/>
  <c r="R619"/>
  <c r="U619"/>
  <c r="W619"/>
  <c r="R660"/>
  <c r="U660"/>
  <c r="W660"/>
  <c r="R699"/>
  <c r="U699"/>
  <c r="W699"/>
  <c r="R750"/>
  <c r="U750"/>
  <c r="W750"/>
  <c r="R803"/>
  <c r="U803"/>
  <c r="W803"/>
  <c r="R863"/>
  <c r="U863"/>
  <c r="W863"/>
  <c r="R930"/>
  <c r="U930"/>
  <c r="W930"/>
  <c r="R996"/>
  <c r="U996"/>
  <c r="W996"/>
  <c r="R1078"/>
  <c r="U1078"/>
  <c r="W1078"/>
  <c r="R1152"/>
  <c r="U1152"/>
  <c r="W1152"/>
  <c r="R1250"/>
  <c r="U1250"/>
  <c r="W1250"/>
  <c r="R1348"/>
  <c r="U1348"/>
  <c r="W1348"/>
  <c r="R1452"/>
  <c r="U1452"/>
  <c r="W1452"/>
  <c r="R1563"/>
  <c r="U1563"/>
  <c r="W1563"/>
  <c r="R1692"/>
  <c r="U1692"/>
  <c r="W1692"/>
  <c r="R1824"/>
  <c r="U1824"/>
  <c r="W1824"/>
  <c r="R1962"/>
  <c r="U1962"/>
  <c r="W1962"/>
  <c r="R2111"/>
  <c r="U2111"/>
  <c r="W2111"/>
  <c r="R590"/>
  <c r="U590"/>
  <c r="W590"/>
  <c r="R595"/>
  <c r="U595"/>
  <c r="W595"/>
  <c r="R606"/>
  <c r="U606"/>
  <c r="W606"/>
  <c r="R614"/>
  <c r="U614"/>
  <c r="W614"/>
  <c r="R636"/>
  <c r="U636"/>
  <c r="W636"/>
  <c r="R653"/>
  <c r="U653"/>
  <c r="W653"/>
  <c r="R681"/>
  <c r="U681"/>
  <c r="W681"/>
  <c r="R702"/>
  <c r="U702"/>
  <c r="W702"/>
  <c r="R737"/>
  <c r="U737"/>
  <c r="W737"/>
  <c r="R775"/>
  <c r="U775"/>
  <c r="W775"/>
  <c r="R822"/>
  <c r="U822"/>
  <c r="W822"/>
  <c r="R864"/>
  <c r="U864"/>
  <c r="W864"/>
  <c r="R921"/>
  <c r="U921"/>
  <c r="W921"/>
  <c r="R971"/>
  <c r="U971"/>
  <c r="W971"/>
  <c r="R1035"/>
  <c r="U1035"/>
  <c r="W1035"/>
  <c r="R1105"/>
  <c r="U1105"/>
  <c r="W1105"/>
  <c r="R1178"/>
  <c r="U1178"/>
  <c r="W1178"/>
  <c r="R1267"/>
  <c r="U1267"/>
  <c r="W1267"/>
  <c r="R1351"/>
  <c r="U1351"/>
  <c r="W1351"/>
  <c r="R1446"/>
  <c r="U1446"/>
  <c r="W1446"/>
  <c r="R1542"/>
  <c r="U1542"/>
  <c r="W1542"/>
  <c r="R1667"/>
  <c r="U1667"/>
  <c r="W1667"/>
  <c r="R1784"/>
  <c r="U1784"/>
  <c r="W1784"/>
  <c r="R1909"/>
  <c r="U1909"/>
  <c r="W1909"/>
  <c r="R2044"/>
  <c r="U2044"/>
  <c r="W2044"/>
  <c r="R2182"/>
  <c r="U2182"/>
  <c r="W2182"/>
  <c r="R763"/>
  <c r="U763"/>
  <c r="W763"/>
  <c r="R773"/>
  <c r="U773"/>
  <c r="W773"/>
  <c r="R782"/>
  <c r="U782"/>
  <c r="W782"/>
  <c r="R792"/>
  <c r="U792"/>
  <c r="W792"/>
  <c r="R816"/>
  <c r="U816"/>
  <c r="W816"/>
  <c r="R838"/>
  <c r="U838"/>
  <c r="W838"/>
  <c r="R860"/>
  <c r="U860"/>
  <c r="W860"/>
  <c r="R895"/>
  <c r="U895"/>
  <c r="W895"/>
  <c r="R928"/>
  <c r="U928"/>
  <c r="W928"/>
  <c r="R966"/>
  <c r="U966"/>
  <c r="W966"/>
  <c r="R1014"/>
  <c r="U1014"/>
  <c r="W1014"/>
  <c r="R1060"/>
  <c r="U1060"/>
  <c r="W1060"/>
  <c r="R1123"/>
  <c r="U1123"/>
  <c r="W1123"/>
  <c r="R1181"/>
  <c r="U1181"/>
  <c r="W1181"/>
  <c r="R1248"/>
  <c r="U1248"/>
  <c r="W1248"/>
  <c r="R1329"/>
  <c r="U1329"/>
  <c r="W1329"/>
  <c r="R1408"/>
  <c r="U1408"/>
  <c r="W1408"/>
  <c r="R1483"/>
  <c r="U1483"/>
  <c r="W1483"/>
  <c r="R1583"/>
  <c r="U1583"/>
  <c r="W1583"/>
  <c r="R1690"/>
  <c r="U1690"/>
  <c r="W1690"/>
  <c r="R1792"/>
  <c r="U1792"/>
  <c r="W1792"/>
  <c r="R1912"/>
  <c r="U1912"/>
  <c r="W1912"/>
  <c r="R2038"/>
  <c r="U2038"/>
  <c r="W2038"/>
  <c r="R2163"/>
  <c r="U2163"/>
  <c r="W2163"/>
  <c r="R980"/>
  <c r="U980"/>
  <c r="W980"/>
  <c r="R990"/>
  <c r="U990"/>
  <c r="W990"/>
  <c r="R997"/>
  <c r="U997"/>
  <c r="W997"/>
  <c r="R1017"/>
  <c r="U1017"/>
  <c r="W1017"/>
  <c r="R1033"/>
  <c r="U1033"/>
  <c r="W1033"/>
  <c r="R1056"/>
  <c r="U1056"/>
  <c r="W1056"/>
  <c r="R1089"/>
  <c r="U1089"/>
  <c r="W1089"/>
  <c r="R1126"/>
  <c r="U1126"/>
  <c r="W1126"/>
  <c r="R1153"/>
  <c r="U1153"/>
  <c r="W1153"/>
  <c r="R1206"/>
  <c r="U1206"/>
  <c r="W1206"/>
  <c r="R1255"/>
  <c r="U1255"/>
  <c r="W1255"/>
  <c r="R1317"/>
  <c r="U1317"/>
  <c r="W1317"/>
  <c r="R1372"/>
  <c r="U1372"/>
  <c r="W1372"/>
  <c r="R1433"/>
  <c r="U1433"/>
  <c r="W1433"/>
  <c r="R1499"/>
  <c r="U1499"/>
  <c r="W1499"/>
  <c r="R1584"/>
  <c r="U1584"/>
  <c r="W1584"/>
  <c r="R1683"/>
  <c r="U1683"/>
  <c r="W1683"/>
  <c r="R1771"/>
  <c r="U1771"/>
  <c r="W1771"/>
  <c r="R1866"/>
  <c r="U1866"/>
  <c r="W1866"/>
  <c r="R1978"/>
  <c r="U1978"/>
  <c r="W1978"/>
  <c r="R2081"/>
  <c r="U2081"/>
  <c r="W2081"/>
  <c r="R1249"/>
  <c r="U1249"/>
  <c r="W1249"/>
  <c r="R1259"/>
  <c r="U1259"/>
  <c r="W1259"/>
  <c r="R1275"/>
  <c r="U1275"/>
  <c r="W1275"/>
  <c r="R1291"/>
  <c r="U1291"/>
  <c r="W1291"/>
  <c r="R1314"/>
  <c r="U1314"/>
  <c r="W1314"/>
  <c r="R1339"/>
  <c r="U1339"/>
  <c r="W1339"/>
  <c r="R1368"/>
  <c r="U1368"/>
  <c r="W1368"/>
  <c r="R1405"/>
  <c r="U1405"/>
  <c r="W1405"/>
  <c r="R1443"/>
  <c r="U1443"/>
  <c r="W1443"/>
  <c r="R1484"/>
  <c r="U1484"/>
  <c r="W1484"/>
  <c r="R1539"/>
  <c r="U1539"/>
  <c r="W1539"/>
  <c r="R1607"/>
  <c r="U1607"/>
  <c r="W1607"/>
  <c r="R1679"/>
  <c r="U1679"/>
  <c r="W1679"/>
  <c r="R1741"/>
  <c r="U1741"/>
  <c r="W1741"/>
  <c r="R1821"/>
  <c r="U1821"/>
  <c r="W1821"/>
  <c r="R1903"/>
  <c r="U1903"/>
  <c r="W1903"/>
  <c r="R1997"/>
  <c r="U1997"/>
  <c r="W1997"/>
  <c r="R2089"/>
  <c r="U2089"/>
  <c r="W2089"/>
  <c r="R2195"/>
  <c r="U2195"/>
  <c r="W2195"/>
  <c r="R1570"/>
  <c r="U1570"/>
  <c r="W1570"/>
  <c r="R1578"/>
  <c r="U1578"/>
  <c r="W1578"/>
  <c r="R1593"/>
  <c r="U1593"/>
  <c r="W1593"/>
  <c r="R1612"/>
  <c r="U1612"/>
  <c r="W1612"/>
  <c r="R1639"/>
  <c r="U1639"/>
  <c r="W1639"/>
  <c r="R1672"/>
  <c r="U1672"/>
  <c r="W1672"/>
  <c r="R1700"/>
  <c r="U1700"/>
  <c r="W1700"/>
  <c r="R1739"/>
  <c r="U1739"/>
  <c r="W1739"/>
  <c r="R1787"/>
  <c r="U1787"/>
  <c r="W1787"/>
  <c r="R1837"/>
  <c r="U1837"/>
  <c r="W1837"/>
  <c r="R1889"/>
  <c r="U1889"/>
  <c r="W1889"/>
  <c r="R1954"/>
  <c r="U1954"/>
  <c r="W1954"/>
  <c r="R2027"/>
  <c r="U2027"/>
  <c r="W2027"/>
  <c r="R2101"/>
  <c r="U2101"/>
  <c r="W2101"/>
  <c r="R2174"/>
  <c r="U2174"/>
  <c r="W2174"/>
  <c r="R1955"/>
  <c r="U1955"/>
  <c r="W1955"/>
  <c r="R1968"/>
  <c r="U1968"/>
  <c r="W1968"/>
  <c r="R1981"/>
  <c r="U1981"/>
  <c r="W1981"/>
  <c r="R2000"/>
  <c r="U2000"/>
  <c r="W2000"/>
  <c r="R2021"/>
  <c r="U2021"/>
  <c r="W2021"/>
  <c r="R2051"/>
  <c r="U2051"/>
  <c r="W2051"/>
  <c r="R2083"/>
  <c r="U2083"/>
  <c r="W2083"/>
  <c r="R2137"/>
  <c r="U2137"/>
  <c r="W2137"/>
  <c r="R2172"/>
  <c r="U2172"/>
  <c r="W2172"/>
  <c r="R286"/>
  <c r="U286"/>
  <c r="W286"/>
  <c r="R289"/>
  <c r="U289"/>
  <c r="W289"/>
  <c r="R295"/>
  <c r="U295"/>
  <c r="W295"/>
  <c r="R304"/>
  <c r="U304"/>
  <c r="W304"/>
  <c r="R318"/>
  <c r="U318"/>
  <c r="W318"/>
  <c r="R329"/>
  <c r="U329"/>
  <c r="W329"/>
  <c r="R348"/>
  <c r="U348"/>
  <c r="W348"/>
  <c r="R372"/>
  <c r="U372"/>
  <c r="W372"/>
  <c r="R398"/>
  <c r="U398"/>
  <c r="W398"/>
  <c r="R427"/>
  <c r="U427"/>
  <c r="W427"/>
  <c r="R455"/>
  <c r="U455"/>
  <c r="W455"/>
  <c r="R495"/>
  <c r="U495"/>
  <c r="W495"/>
  <c r="R538"/>
  <c r="U538"/>
  <c r="W538"/>
  <c r="R584"/>
  <c r="U584"/>
  <c r="W584"/>
  <c r="R639"/>
  <c r="U639"/>
  <c r="W639"/>
  <c r="R689"/>
  <c r="U689"/>
  <c r="W689"/>
  <c r="R753"/>
  <c r="U753"/>
  <c r="W753"/>
  <c r="R830"/>
  <c r="U830"/>
  <c r="W830"/>
  <c r="R906"/>
  <c r="U906"/>
  <c r="W906"/>
  <c r="R983"/>
  <c r="U983"/>
  <c r="W983"/>
  <c r="R1072"/>
  <c r="U1072"/>
  <c r="W1072"/>
  <c r="R1167"/>
  <c r="U1167"/>
  <c r="W1167"/>
  <c r="R1282"/>
  <c r="U1282"/>
  <c r="W1282"/>
  <c r="R1389"/>
  <c r="U1389"/>
  <c r="W1389"/>
  <c r="R1503"/>
  <c r="U1503"/>
  <c r="W1503"/>
  <c r="R1648"/>
  <c r="U1648"/>
  <c r="W1648"/>
  <c r="R1786"/>
  <c r="U1786"/>
  <c r="W1786"/>
  <c r="R1935"/>
  <c r="U1935"/>
  <c r="W1935"/>
  <c r="R2088"/>
  <c r="U2088"/>
  <c r="W2088"/>
  <c r="R310"/>
  <c r="U310"/>
  <c r="W310"/>
  <c r="R315"/>
  <c r="U315"/>
  <c r="W315"/>
  <c r="R320"/>
  <c r="U320"/>
  <c r="W320"/>
  <c r="R327"/>
  <c r="U327"/>
  <c r="W327"/>
  <c r="R343"/>
  <c r="U343"/>
  <c r="W343"/>
  <c r="R360"/>
  <c r="U360"/>
  <c r="W360"/>
  <c r="R379"/>
  <c r="U379"/>
  <c r="W379"/>
  <c r="R401"/>
  <c r="U401"/>
  <c r="W401"/>
  <c r="R426"/>
  <c r="U426"/>
  <c r="W426"/>
  <c r="R451"/>
  <c r="U451"/>
  <c r="W451"/>
  <c r="R484"/>
  <c r="U484"/>
  <c r="W484"/>
  <c r="R528"/>
  <c r="U528"/>
  <c r="W528"/>
  <c r="R572"/>
  <c r="U572"/>
  <c r="W572"/>
  <c r="R613"/>
  <c r="U613"/>
  <c r="W613"/>
  <c r="R675"/>
  <c r="U675"/>
  <c r="W675"/>
  <c r="R727"/>
  <c r="U727"/>
  <c r="W727"/>
  <c r="R789"/>
  <c r="U789"/>
  <c r="W789"/>
  <c r="R861"/>
  <c r="U861"/>
  <c r="W861"/>
  <c r="R939"/>
  <c r="U939"/>
  <c r="W939"/>
  <c r="R1026"/>
  <c r="U1026"/>
  <c r="W1026"/>
  <c r="R1115"/>
  <c r="U1115"/>
  <c r="W1115"/>
  <c r="R1215"/>
  <c r="U1215"/>
  <c r="W1215"/>
  <c r="R1325"/>
  <c r="U1325"/>
  <c r="W1325"/>
  <c r="R1432"/>
  <c r="U1432"/>
  <c r="W1432"/>
  <c r="R1551"/>
  <c r="U1551"/>
  <c r="W1551"/>
  <c r="R1695"/>
  <c r="U1695"/>
  <c r="W1695"/>
  <c r="R1835"/>
  <c r="U1835"/>
  <c r="W1835"/>
  <c r="R1989"/>
  <c r="U1989"/>
  <c r="W1989"/>
  <c r="R2146"/>
  <c r="U2146"/>
  <c r="W2146"/>
  <c r="R353"/>
  <c r="U353"/>
  <c r="W353"/>
  <c r="R359"/>
  <c r="U359"/>
  <c r="W359"/>
  <c r="R368"/>
  <c r="U368"/>
  <c r="W368"/>
  <c r="R375"/>
  <c r="U375"/>
  <c r="W375"/>
  <c r="R392"/>
  <c r="U392"/>
  <c r="W392"/>
  <c r="R408"/>
  <c r="U408"/>
  <c r="W408"/>
  <c r="R425"/>
  <c r="U425"/>
  <c r="W425"/>
  <c r="R443"/>
  <c r="U443"/>
  <c r="W443"/>
  <c r="R474"/>
  <c r="U474"/>
  <c r="W474"/>
  <c r="R508"/>
  <c r="U508"/>
  <c r="W508"/>
  <c r="R541"/>
  <c r="U541"/>
  <c r="W541"/>
  <c r="R582"/>
  <c r="U582"/>
  <c r="W582"/>
  <c r="R622"/>
  <c r="U622"/>
  <c r="W622"/>
  <c r="R678"/>
  <c r="U678"/>
  <c r="W678"/>
  <c r="R728"/>
  <c r="U728"/>
  <c r="W728"/>
  <c r="R787"/>
  <c r="U787"/>
  <c r="W787"/>
  <c r="R854"/>
  <c r="U854"/>
  <c r="W854"/>
  <c r="R929"/>
  <c r="U929"/>
  <c r="W929"/>
  <c r="R1008"/>
  <c r="U1008"/>
  <c r="W1008"/>
  <c r="R1097"/>
  <c r="U1097"/>
  <c r="W1097"/>
  <c r="R1186"/>
  <c r="U1186"/>
  <c r="W1186"/>
  <c r="R1294"/>
  <c r="U1294"/>
  <c r="W1294"/>
  <c r="R1400"/>
  <c r="U1400"/>
  <c r="W1400"/>
  <c r="R1508"/>
  <c r="U1508"/>
  <c r="W1508"/>
  <c r="R1645"/>
  <c r="U1645"/>
  <c r="W1645"/>
  <c r="R1779"/>
  <c r="U1779"/>
  <c r="W1779"/>
  <c r="R1919"/>
  <c r="U1919"/>
  <c r="W1919"/>
  <c r="R2065"/>
  <c r="U2065"/>
  <c r="W2065"/>
  <c r="R416"/>
  <c r="U416"/>
  <c r="W416"/>
  <c r="R423"/>
  <c r="U423"/>
  <c r="W423"/>
  <c r="R429"/>
  <c r="U429"/>
  <c r="W429"/>
  <c r="R435"/>
  <c r="U435"/>
  <c r="W435"/>
  <c r="R450"/>
  <c r="U450"/>
  <c r="W450"/>
  <c r="R468"/>
  <c r="U468"/>
  <c r="W468"/>
  <c r="R492"/>
  <c r="U492"/>
  <c r="W492"/>
  <c r="R519"/>
  <c r="U519"/>
  <c r="W519"/>
  <c r="R547"/>
  <c r="U547"/>
  <c r="W547"/>
  <c r="R580"/>
  <c r="U580"/>
  <c r="W580"/>
  <c r="R612"/>
  <c r="U612"/>
  <c r="W612"/>
  <c r="R658"/>
  <c r="U658"/>
  <c r="W658"/>
  <c r="R700"/>
  <c r="U700"/>
  <c r="W700"/>
  <c r="R755"/>
  <c r="U755"/>
  <c r="W755"/>
  <c r="R819"/>
  <c r="U819"/>
  <c r="W819"/>
  <c r="R878"/>
  <c r="U878"/>
  <c r="W878"/>
  <c r="R943"/>
  <c r="U943"/>
  <c r="W943"/>
  <c r="R1024"/>
  <c r="U1024"/>
  <c r="W1024"/>
  <c r="R1104"/>
  <c r="U1104"/>
  <c r="W1104"/>
  <c r="R1193"/>
  <c r="U1193"/>
  <c r="W1193"/>
  <c r="R1295"/>
  <c r="U1295"/>
  <c r="W1295"/>
  <c r="R1396"/>
  <c r="U1396"/>
  <c r="W1396"/>
  <c r="R1496"/>
  <c r="U1496"/>
  <c r="W1496"/>
  <c r="R1628"/>
  <c r="U1628"/>
  <c r="W1628"/>
  <c r="R1757"/>
  <c r="U1757"/>
  <c r="W1757"/>
  <c r="R1892"/>
  <c r="U1892"/>
  <c r="W1892"/>
  <c r="R2039"/>
  <c r="U2039"/>
  <c r="W2039"/>
  <c r="R2193"/>
  <c r="U2193"/>
  <c r="W2193"/>
  <c r="R509"/>
  <c r="U509"/>
  <c r="W509"/>
  <c r="R513"/>
  <c r="U513"/>
  <c r="W513"/>
  <c r="R522"/>
  <c r="U522"/>
  <c r="W522"/>
  <c r="R531"/>
  <c r="U531"/>
  <c r="W531"/>
  <c r="R549"/>
  <c r="U549"/>
  <c r="W549"/>
  <c r="R569"/>
  <c r="U569"/>
  <c r="W569"/>
  <c r="R588"/>
  <c r="U588"/>
  <c r="W588"/>
  <c r="R611"/>
  <c r="U611"/>
  <c r="W611"/>
  <c r="R646"/>
  <c r="U646"/>
  <c r="W646"/>
  <c r="R683"/>
  <c r="U683"/>
  <c r="W683"/>
  <c r="R719"/>
  <c r="U719"/>
  <c r="W719"/>
  <c r="R762"/>
  <c r="U762"/>
  <c r="W762"/>
  <c r="R820"/>
  <c r="U820"/>
  <c r="W820"/>
  <c r="R867"/>
  <c r="U867"/>
  <c r="W867"/>
  <c r="R931"/>
  <c r="U931"/>
  <c r="W931"/>
  <c r="R994"/>
  <c r="U994"/>
  <c r="W994"/>
  <c r="R1064"/>
  <c r="U1064"/>
  <c r="W1064"/>
  <c r="R1143"/>
  <c r="U1143"/>
  <c r="W1143"/>
  <c r="R1231"/>
  <c r="U1231"/>
  <c r="W1231"/>
  <c r="R1330"/>
  <c r="U1330"/>
  <c r="W1330"/>
  <c r="R1425"/>
  <c r="U1425"/>
  <c r="W1425"/>
  <c r="R1531"/>
  <c r="U1531"/>
  <c r="W1531"/>
  <c r="R1655"/>
  <c r="U1655"/>
  <c r="W1655"/>
  <c r="R1777"/>
  <c r="U1777"/>
  <c r="W1777"/>
  <c r="R1906"/>
  <c r="U1906"/>
  <c r="W1906"/>
  <c r="R2047"/>
  <c r="U2047"/>
  <c r="W2047"/>
  <c r="R2196"/>
  <c r="U2196"/>
  <c r="W2196"/>
  <c r="R624"/>
  <c r="U624"/>
  <c r="W624"/>
  <c r="R631"/>
  <c r="U631"/>
  <c r="W631"/>
  <c r="R643"/>
  <c r="U643"/>
  <c r="W643"/>
  <c r="R651"/>
  <c r="U651"/>
  <c r="W651"/>
  <c r="R674"/>
  <c r="U674"/>
  <c r="W674"/>
  <c r="R688"/>
  <c r="U688"/>
  <c r="W688"/>
  <c r="R710"/>
  <c r="U710"/>
  <c r="W710"/>
  <c r="R744"/>
  <c r="U744"/>
  <c r="W744"/>
  <c r="R774"/>
  <c r="U774"/>
  <c r="W774"/>
  <c r="R818"/>
  <c r="U818"/>
  <c r="W818"/>
  <c r="R855"/>
  <c r="U855"/>
  <c r="W855"/>
  <c r="R908"/>
  <c r="U908"/>
  <c r="W908"/>
  <c r="R955"/>
  <c r="U955"/>
  <c r="W955"/>
  <c r="R1015"/>
  <c r="U1015"/>
  <c r="W1015"/>
  <c r="R1080"/>
  <c r="U1080"/>
  <c r="W1080"/>
  <c r="R1146"/>
  <c r="U1146"/>
  <c r="W1146"/>
  <c r="R1224"/>
  <c r="U1224"/>
  <c r="W1224"/>
  <c r="R1313"/>
  <c r="U1313"/>
  <c r="W1313"/>
  <c r="R1401"/>
  <c r="U1401"/>
  <c r="W1401"/>
  <c r="R1488"/>
  <c r="U1488"/>
  <c r="W1488"/>
  <c r="R1600"/>
  <c r="U1600"/>
  <c r="W1600"/>
  <c r="R1715"/>
  <c r="U1715"/>
  <c r="W1715"/>
  <c r="R1834"/>
  <c r="U1834"/>
  <c r="W1834"/>
  <c r="R1961"/>
  <c r="U1961"/>
  <c r="W1961"/>
  <c r="R2097"/>
  <c r="U2097"/>
  <c r="W2097"/>
  <c r="R777"/>
  <c r="U777"/>
  <c r="W777"/>
  <c r="R784"/>
  <c r="U784"/>
  <c r="W784"/>
  <c r="R791"/>
  <c r="U791"/>
  <c r="W791"/>
  <c r="R807"/>
  <c r="U807"/>
  <c r="W807"/>
  <c r="R832"/>
  <c r="U832"/>
  <c r="W832"/>
  <c r="R847"/>
  <c r="U847"/>
  <c r="W847"/>
  <c r="R875"/>
  <c r="U875"/>
  <c r="W875"/>
  <c r="R909"/>
  <c r="U909"/>
  <c r="W909"/>
  <c r="R940"/>
  <c r="U940"/>
  <c r="W940"/>
  <c r="R978"/>
  <c r="U978"/>
  <c r="W978"/>
  <c r="R1029"/>
  <c r="U1029"/>
  <c r="W1029"/>
  <c r="R1081"/>
  <c r="U1081"/>
  <c r="W1081"/>
  <c r="R1136"/>
  <c r="U1136"/>
  <c r="W1136"/>
  <c r="R1197"/>
  <c r="U1197"/>
  <c r="W1197"/>
  <c r="R1271"/>
  <c r="U1271"/>
  <c r="W1271"/>
  <c r="R1342"/>
  <c r="U1342"/>
  <c r="W1342"/>
  <c r="R1418"/>
  <c r="U1418"/>
  <c r="W1418"/>
  <c r="R1498"/>
  <c r="U1498"/>
  <c r="W1498"/>
  <c r="R1604"/>
  <c r="U1604"/>
  <c r="W1604"/>
  <c r="R1705"/>
  <c r="U1705"/>
  <c r="W1705"/>
  <c r="R1810"/>
  <c r="U1810"/>
  <c r="W1810"/>
  <c r="R1931"/>
  <c r="U1931"/>
  <c r="W1931"/>
  <c r="R2053"/>
  <c r="U2053"/>
  <c r="W2053"/>
  <c r="R2181"/>
  <c r="U2181"/>
  <c r="W2181"/>
  <c r="R969"/>
  <c r="U969"/>
  <c r="W969"/>
  <c r="R973"/>
  <c r="U973"/>
  <c r="W973"/>
  <c r="R988"/>
  <c r="U988"/>
  <c r="W988"/>
  <c r="R999"/>
  <c r="U999"/>
  <c r="W999"/>
  <c r="R1025"/>
  <c r="U1025"/>
  <c r="W1025"/>
  <c r="R1043"/>
  <c r="U1043"/>
  <c r="W1043"/>
  <c r="R1074"/>
  <c r="U1074"/>
  <c r="W1074"/>
  <c r="R1109"/>
  <c r="U1109"/>
  <c r="W1109"/>
  <c r="R1144"/>
  <c r="U1144"/>
  <c r="W1144"/>
  <c r="R1191"/>
  <c r="U1191"/>
  <c r="W1191"/>
  <c r="R1234"/>
  <c r="U1234"/>
  <c r="W1234"/>
  <c r="R1301"/>
  <c r="U1301"/>
  <c r="W1301"/>
  <c r="R1355"/>
  <c r="U1355"/>
  <c r="W1355"/>
  <c r="R1419"/>
  <c r="U1419"/>
  <c r="W1419"/>
  <c r="R1486"/>
  <c r="U1486"/>
  <c r="W1486"/>
  <c r="R1568"/>
  <c r="U1568"/>
  <c r="W1568"/>
  <c r="R1662"/>
  <c r="U1662"/>
  <c r="W1662"/>
  <c r="R1752"/>
  <c r="U1752"/>
  <c r="W1752"/>
  <c r="R1852"/>
  <c r="U1852"/>
  <c r="W1852"/>
  <c r="R1957"/>
  <c r="U1957"/>
  <c r="W1957"/>
  <c r="R2064"/>
  <c r="U2064"/>
  <c r="W2064"/>
  <c r="R2189"/>
  <c r="U2189"/>
  <c r="W2189"/>
  <c r="R1208"/>
  <c r="U1208"/>
  <c r="W1208"/>
  <c r="R1214"/>
  <c r="U1214"/>
  <c r="W1214"/>
  <c r="R1225"/>
  <c r="U1225"/>
  <c r="W1225"/>
  <c r="R1238"/>
  <c r="U1238"/>
  <c r="W1238"/>
  <c r="R1268"/>
  <c r="U1268"/>
  <c r="W1268"/>
  <c r="R1296"/>
  <c r="U1296"/>
  <c r="W1296"/>
  <c r="R1324"/>
  <c r="U1324"/>
  <c r="W1324"/>
  <c r="R1360"/>
  <c r="U1360"/>
  <c r="W1360"/>
  <c r="R1403"/>
  <c r="U1403"/>
  <c r="W1403"/>
  <c r="R1445"/>
  <c r="U1445"/>
  <c r="W1445"/>
  <c r="R1492"/>
  <c r="U1492"/>
  <c r="W1492"/>
  <c r="R1549"/>
  <c r="U1549"/>
  <c r="W1549"/>
  <c r="R1625"/>
  <c r="U1625"/>
  <c r="W1625"/>
  <c r="R1694"/>
  <c r="U1694"/>
  <c r="W1694"/>
  <c r="R1773"/>
  <c r="U1773"/>
  <c r="W1773"/>
  <c r="R1853"/>
  <c r="U1853"/>
  <c r="W1853"/>
  <c r="R1941"/>
  <c r="U1941"/>
  <c r="W1941"/>
  <c r="R2041"/>
  <c r="U2041"/>
  <c r="W2041"/>
  <c r="R2145"/>
  <c r="U2145"/>
  <c r="W2145"/>
  <c r="R1487"/>
  <c r="U1487"/>
  <c r="W1487"/>
  <c r="R1494"/>
  <c r="U1494"/>
  <c r="W1494"/>
  <c r="R1511"/>
  <c r="U1511"/>
  <c r="W1511"/>
  <c r="R1529"/>
  <c r="U1529"/>
  <c r="W1529"/>
  <c r="R1548"/>
  <c r="U1548"/>
  <c r="W1548"/>
  <c r="R1581"/>
  <c r="U1581"/>
  <c r="W1581"/>
  <c r="R1619"/>
  <c r="U1619"/>
  <c r="W1619"/>
  <c r="R1661"/>
  <c r="U1661"/>
  <c r="W1661"/>
  <c r="R1702"/>
  <c r="U1702"/>
  <c r="W1702"/>
  <c r="R1755"/>
  <c r="U1755"/>
  <c r="W1755"/>
  <c r="R1800"/>
  <c r="U1800"/>
  <c r="W1800"/>
  <c r="R1870"/>
  <c r="U1870"/>
  <c r="W1870"/>
  <c r="R1939"/>
  <c r="U1939"/>
  <c r="W1939"/>
  <c r="R2010"/>
  <c r="U2010"/>
  <c r="W2010"/>
  <c r="R2094"/>
  <c r="U2094"/>
  <c r="W2094"/>
  <c r="R2175"/>
  <c r="U2175"/>
  <c r="W2175"/>
  <c r="R1840"/>
  <c r="U1840"/>
  <c r="W1840"/>
  <c r="R1850"/>
  <c r="U1850"/>
  <c r="W1850"/>
  <c r="R1859"/>
  <c r="U1859"/>
  <c r="W1859"/>
  <c r="R1878"/>
  <c r="U1878"/>
  <c r="W1878"/>
  <c r="R1902"/>
  <c r="U1902"/>
  <c r="W1902"/>
  <c r="R1934"/>
  <c r="U1934"/>
  <c r="W1934"/>
  <c r="R1974"/>
  <c r="U1974"/>
  <c r="W1974"/>
  <c r="R2007"/>
  <c r="U2007"/>
  <c r="W2007"/>
  <c r="R2054"/>
  <c r="U2054"/>
  <c r="W2054"/>
  <c r="R2113"/>
  <c r="U2113"/>
  <c r="W2113"/>
  <c r="R2164"/>
  <c r="U2164"/>
  <c r="W2164"/>
  <c r="R459"/>
  <c r="U459"/>
  <c r="W459"/>
  <c r="R462"/>
  <c r="U462"/>
  <c r="W462"/>
  <c r="R475"/>
  <c r="U475"/>
  <c r="W475"/>
  <c r="R482"/>
  <c r="U482"/>
  <c r="W482"/>
  <c r="R503"/>
  <c r="U503"/>
  <c r="W503"/>
  <c r="R521"/>
  <c r="U521"/>
  <c r="W521"/>
  <c r="R542"/>
  <c r="U542"/>
  <c r="W542"/>
  <c r="R570"/>
  <c r="U570"/>
  <c r="W570"/>
  <c r="R594"/>
  <c r="U594"/>
  <c r="W594"/>
  <c r="R630"/>
  <c r="U630"/>
  <c r="W630"/>
  <c r="R673"/>
  <c r="U673"/>
  <c r="W673"/>
  <c r="R708"/>
  <c r="U708"/>
  <c r="W708"/>
  <c r="R759"/>
  <c r="U759"/>
  <c r="W759"/>
  <c r="R817"/>
  <c r="U817"/>
  <c r="W817"/>
  <c r="R873"/>
  <c r="U873"/>
  <c r="W873"/>
  <c r="R938"/>
  <c r="U938"/>
  <c r="W938"/>
  <c r="R1010"/>
  <c r="U1010"/>
  <c r="W1010"/>
  <c r="R1086"/>
  <c r="U1086"/>
  <c r="W1086"/>
  <c r="R1163"/>
  <c r="U1163"/>
  <c r="W1163"/>
  <c r="R1264"/>
  <c r="U1264"/>
  <c r="W1264"/>
  <c r="R1361"/>
  <c r="U1361"/>
  <c r="W1361"/>
  <c r="R1458"/>
  <c r="U1458"/>
  <c r="W1458"/>
  <c r="R1575"/>
  <c r="U1575"/>
  <c r="W1575"/>
  <c r="R1703"/>
  <c r="U1703"/>
  <c r="W1703"/>
  <c r="R1833"/>
  <c r="U1833"/>
  <c r="W1833"/>
  <c r="R1977"/>
  <c r="U1977"/>
  <c r="W1977"/>
  <c r="R2126"/>
  <c r="U2126"/>
  <c r="W2126"/>
  <c r="R490"/>
  <c r="U490"/>
  <c r="W490"/>
  <c r="R497"/>
  <c r="U497"/>
  <c r="W497"/>
  <c r="R507"/>
  <c r="U507"/>
  <c r="W507"/>
  <c r="R518"/>
  <c r="U518"/>
  <c r="W518"/>
  <c r="R532"/>
  <c r="U532"/>
  <c r="W532"/>
  <c r="R557"/>
  <c r="U557"/>
  <c r="W557"/>
  <c r="R577"/>
  <c r="U577"/>
  <c r="W577"/>
  <c r="R596"/>
  <c r="U596"/>
  <c r="W596"/>
  <c r="R629"/>
  <c r="U629"/>
  <c r="W629"/>
  <c r="R667"/>
  <c r="U667"/>
  <c r="W667"/>
  <c r="R697"/>
  <c r="U697"/>
  <c r="W697"/>
  <c r="R748"/>
  <c r="U748"/>
  <c r="W748"/>
  <c r="R795"/>
  <c r="U795"/>
  <c r="W795"/>
  <c r="R851"/>
  <c r="U851"/>
  <c r="W851"/>
  <c r="R915"/>
  <c r="U915"/>
  <c r="W915"/>
  <c r="R974"/>
  <c r="U974"/>
  <c r="W974"/>
  <c r="R1046"/>
  <c r="U1046"/>
  <c r="W1046"/>
  <c r="R1128"/>
  <c r="U1128"/>
  <c r="W1128"/>
  <c r="R1212"/>
  <c r="U1212"/>
  <c r="W1212"/>
  <c r="R1308"/>
  <c r="U1308"/>
  <c r="W1308"/>
  <c r="R1409"/>
  <c r="U1409"/>
  <c r="W1409"/>
  <c r="R1502"/>
  <c r="U1502"/>
  <c r="W1502"/>
  <c r="R1631"/>
  <c r="U1631"/>
  <c r="W1631"/>
  <c r="R1754"/>
  <c r="U1754"/>
  <c r="W1754"/>
  <c r="R1883"/>
  <c r="U1883"/>
  <c r="W1883"/>
  <c r="R2026"/>
  <c r="U2026"/>
  <c r="W2026"/>
  <c r="R2166"/>
  <c r="U2166"/>
  <c r="W2166"/>
  <c r="R546"/>
  <c r="U546"/>
  <c r="W546"/>
  <c r="R554"/>
  <c r="U554"/>
  <c r="W554"/>
  <c r="R559"/>
  <c r="U559"/>
  <c r="W559"/>
  <c r="R573"/>
  <c r="U573"/>
  <c r="W573"/>
  <c r="R587"/>
  <c r="U587"/>
  <c r="W587"/>
  <c r="R605"/>
  <c r="U605"/>
  <c r="W605"/>
  <c r="R626"/>
  <c r="U626"/>
  <c r="W626"/>
  <c r="R654"/>
  <c r="U654"/>
  <c r="W654"/>
  <c r="R687"/>
  <c r="U687"/>
  <c r="W687"/>
  <c r="R720"/>
  <c r="U720"/>
  <c r="W720"/>
  <c r="R761"/>
  <c r="U761"/>
  <c r="W761"/>
  <c r="R811"/>
  <c r="U811"/>
  <c r="W811"/>
  <c r="R856"/>
  <c r="U856"/>
  <c r="W856"/>
  <c r="R920"/>
  <c r="U920"/>
  <c r="W920"/>
  <c r="R975"/>
  <c r="U975"/>
  <c r="W975"/>
  <c r="R1040"/>
  <c r="U1040"/>
  <c r="W1040"/>
  <c r="R1119"/>
  <c r="U1119"/>
  <c r="W1119"/>
  <c r="R1199"/>
  <c r="U1199"/>
  <c r="W1199"/>
  <c r="R1290"/>
  <c r="U1290"/>
  <c r="W1290"/>
  <c r="R1379"/>
  <c r="U1379"/>
  <c r="W1379"/>
  <c r="R1475"/>
  <c r="U1475"/>
  <c r="W1475"/>
  <c r="R1587"/>
  <c r="U1587"/>
  <c r="W1587"/>
  <c r="R1711"/>
  <c r="U1711"/>
  <c r="W1711"/>
  <c r="R1836"/>
  <c r="U1836"/>
  <c r="W1836"/>
  <c r="R1975"/>
  <c r="U1975"/>
  <c r="W1975"/>
  <c r="R2114"/>
  <c r="U2114"/>
  <c r="W2114"/>
  <c r="R616"/>
  <c r="U616"/>
  <c r="W616"/>
  <c r="R625"/>
  <c r="U625"/>
  <c r="W625"/>
  <c r="R638"/>
  <c r="U638"/>
  <c r="W638"/>
  <c r="R648"/>
  <c r="U648"/>
  <c r="W648"/>
  <c r="R665"/>
  <c r="U665"/>
  <c r="W665"/>
  <c r="R686"/>
  <c r="U686"/>
  <c r="W686"/>
  <c r="R705"/>
  <c r="U705"/>
  <c r="W705"/>
  <c r="R735"/>
  <c r="U735"/>
  <c r="W735"/>
  <c r="R771"/>
  <c r="U771"/>
  <c r="W771"/>
  <c r="R809"/>
  <c r="U809"/>
  <c r="W809"/>
  <c r="R850"/>
  <c r="U850"/>
  <c r="W850"/>
  <c r="R902"/>
  <c r="U902"/>
  <c r="W902"/>
  <c r="R947"/>
  <c r="U947"/>
  <c r="W947"/>
  <c r="R1011"/>
  <c r="U1011"/>
  <c r="W1011"/>
  <c r="R1069"/>
  <c r="U1069"/>
  <c r="W1069"/>
  <c r="R1141"/>
  <c r="U1141"/>
  <c r="W1141"/>
  <c r="R1220"/>
  <c r="U1220"/>
  <c r="W1220"/>
  <c r="R1305"/>
  <c r="U1305"/>
  <c r="W1305"/>
  <c r="R1392"/>
  <c r="U1392"/>
  <c r="W1392"/>
  <c r="R1480"/>
  <c r="U1480"/>
  <c r="W1480"/>
  <c r="R1591"/>
  <c r="U1591"/>
  <c r="W1591"/>
  <c r="R1706"/>
  <c r="U1706"/>
  <c r="W1706"/>
  <c r="R1827"/>
  <c r="U1827"/>
  <c r="W1827"/>
  <c r="R1952"/>
  <c r="U1952"/>
  <c r="W1952"/>
  <c r="R2085"/>
  <c r="U2085"/>
  <c r="W2085"/>
  <c r="R722"/>
  <c r="U722"/>
  <c r="W722"/>
  <c r="R730"/>
  <c r="U730"/>
  <c r="W730"/>
  <c r="R739"/>
  <c r="U739"/>
  <c r="W739"/>
  <c r="R751"/>
  <c r="U751"/>
  <c r="W751"/>
  <c r="R772"/>
  <c r="U772"/>
  <c r="W772"/>
  <c r="R790"/>
  <c r="U790"/>
  <c r="W790"/>
  <c r="R824"/>
  <c r="U824"/>
  <c r="W824"/>
  <c r="R848"/>
  <c r="U848"/>
  <c r="W848"/>
  <c r="R885"/>
  <c r="U885"/>
  <c r="W885"/>
  <c r="R925"/>
  <c r="U925"/>
  <c r="W925"/>
  <c r="R963"/>
  <c r="U963"/>
  <c r="W963"/>
  <c r="R1020"/>
  <c r="U1020"/>
  <c r="W1020"/>
  <c r="R1070"/>
  <c r="U1070"/>
  <c r="W1070"/>
  <c r="R1135"/>
  <c r="U1135"/>
  <c r="W1135"/>
  <c r="R1200"/>
  <c r="U1200"/>
  <c r="W1200"/>
  <c r="R1278"/>
  <c r="U1278"/>
  <c r="W1278"/>
  <c r="R1353"/>
  <c r="U1353"/>
  <c r="W1353"/>
  <c r="R1438"/>
  <c r="U1438"/>
  <c r="W1438"/>
  <c r="R1528"/>
  <c r="U1528"/>
  <c r="W1528"/>
  <c r="R1635"/>
  <c r="U1635"/>
  <c r="W1635"/>
  <c r="R1740"/>
  <c r="U1740"/>
  <c r="W1740"/>
  <c r="R1855"/>
  <c r="U1855"/>
  <c r="W1855"/>
  <c r="R1983"/>
  <c r="U1983"/>
  <c r="W1983"/>
  <c r="R2112"/>
  <c r="U2112"/>
  <c r="W2112"/>
  <c r="R858"/>
  <c r="U858"/>
  <c r="W858"/>
  <c r="R865"/>
  <c r="U865"/>
  <c r="W865"/>
  <c r="R877"/>
  <c r="U877"/>
  <c r="W877"/>
  <c r="R893"/>
  <c r="U893"/>
  <c r="W893"/>
  <c r="R912"/>
  <c r="U912"/>
  <c r="W912"/>
  <c r="R935"/>
  <c r="U935"/>
  <c r="W935"/>
  <c r="R958"/>
  <c r="U958"/>
  <c r="W958"/>
  <c r="R993"/>
  <c r="U993"/>
  <c r="W993"/>
  <c r="R1031"/>
  <c r="U1031"/>
  <c r="W1031"/>
  <c r="R1066"/>
  <c r="U1066"/>
  <c r="W1066"/>
  <c r="R1120"/>
  <c r="U1120"/>
  <c r="W1120"/>
  <c r="R1168"/>
  <c r="U1168"/>
  <c r="W1168"/>
  <c r="R1228"/>
  <c r="U1228"/>
  <c r="W1228"/>
  <c r="R1299"/>
  <c r="U1299"/>
  <c r="W1299"/>
  <c r="R1365"/>
  <c r="U1365"/>
  <c r="W1365"/>
  <c r="R1441"/>
  <c r="U1441"/>
  <c r="W1441"/>
  <c r="R1522"/>
  <c r="U1522"/>
  <c r="W1522"/>
  <c r="R1613"/>
  <c r="U1613"/>
  <c r="W1613"/>
  <c r="R1712"/>
  <c r="U1712"/>
  <c r="W1712"/>
  <c r="R1812"/>
  <c r="U1812"/>
  <c r="W1812"/>
  <c r="R1926"/>
  <c r="U1926"/>
  <c r="W1926"/>
  <c r="R2043"/>
  <c r="U2043"/>
  <c r="W2043"/>
  <c r="R2165"/>
  <c r="U2165"/>
  <c r="W2165"/>
  <c r="R1032"/>
  <c r="U1032"/>
  <c r="W1032"/>
  <c r="R1037"/>
  <c r="U1037"/>
  <c r="W1037"/>
  <c r="R1047"/>
  <c r="U1047"/>
  <c r="W1047"/>
  <c r="R1063"/>
  <c r="U1063"/>
  <c r="W1063"/>
  <c r="R1087"/>
  <c r="U1087"/>
  <c r="W1087"/>
  <c r="R1111"/>
  <c r="U1111"/>
  <c r="W1111"/>
  <c r="R1139"/>
  <c r="U1139"/>
  <c r="W1139"/>
  <c r="R1170"/>
  <c r="U1170"/>
  <c r="W1170"/>
  <c r="R1213"/>
  <c r="U1213"/>
  <c r="W1213"/>
  <c r="R1261"/>
  <c r="U1261"/>
  <c r="W1261"/>
  <c r="R1315"/>
  <c r="U1315"/>
  <c r="W1315"/>
  <c r="R1366"/>
  <c r="U1366"/>
  <c r="W1366"/>
  <c r="R1422"/>
  <c r="U1422"/>
  <c r="W1422"/>
  <c r="R1485"/>
  <c r="U1485"/>
  <c r="W1485"/>
  <c r="R1559"/>
  <c r="U1559"/>
  <c r="W1559"/>
  <c r="R1653"/>
  <c r="U1653"/>
  <c r="W1653"/>
  <c r="R1735"/>
  <c r="U1735"/>
  <c r="W1735"/>
  <c r="R1829"/>
  <c r="U1829"/>
  <c r="W1829"/>
  <c r="R1928"/>
  <c r="U1928"/>
  <c r="W1928"/>
  <c r="R2035"/>
  <c r="U2035"/>
  <c r="W2035"/>
  <c r="R2153"/>
  <c r="U2153"/>
  <c r="W2153"/>
  <c r="R1240"/>
  <c r="U1240"/>
  <c r="W1240"/>
  <c r="R1251"/>
  <c r="U1251"/>
  <c r="W1251"/>
  <c r="R1269"/>
  <c r="U1269"/>
  <c r="W1269"/>
  <c r="R1285"/>
  <c r="U1285"/>
  <c r="W1285"/>
  <c r="R1306"/>
  <c r="U1306"/>
  <c r="W1306"/>
  <c r="R1332"/>
  <c r="U1332"/>
  <c r="W1332"/>
  <c r="R1362"/>
  <c r="U1362"/>
  <c r="W1362"/>
  <c r="R1398"/>
  <c r="U1398"/>
  <c r="W1398"/>
  <c r="R1439"/>
  <c r="U1439"/>
  <c r="W1439"/>
  <c r="R1477"/>
  <c r="U1477"/>
  <c r="W1477"/>
  <c r="R1535"/>
  <c r="U1535"/>
  <c r="W1535"/>
  <c r="R1598"/>
  <c r="U1598"/>
  <c r="W1598"/>
  <c r="R1669"/>
  <c r="U1669"/>
  <c r="W1669"/>
  <c r="R1736"/>
  <c r="U1736"/>
  <c r="W1736"/>
  <c r="R1805"/>
  <c r="U1805"/>
  <c r="W1805"/>
  <c r="R1895"/>
  <c r="U1895"/>
  <c r="W1895"/>
  <c r="R1992"/>
  <c r="U1992"/>
  <c r="W1992"/>
  <c r="R2076"/>
  <c r="U2076"/>
  <c r="W2076"/>
  <c r="R2183"/>
  <c r="U2183"/>
  <c r="W2183"/>
  <c r="R1495"/>
  <c r="U1495"/>
  <c r="W1495"/>
  <c r="R1501"/>
  <c r="U1501"/>
  <c r="W1501"/>
  <c r="R1524"/>
  <c r="U1524"/>
  <c r="W1524"/>
  <c r="R1537"/>
  <c r="U1537"/>
  <c r="W1537"/>
  <c r="R1557"/>
  <c r="U1557"/>
  <c r="W1557"/>
  <c r="R1592"/>
  <c r="U1592"/>
  <c r="W1592"/>
  <c r="R1630"/>
  <c r="U1630"/>
  <c r="W1630"/>
  <c r="R1675"/>
  <c r="U1675"/>
  <c r="W1675"/>
  <c r="R1714"/>
  <c r="U1714"/>
  <c r="W1714"/>
  <c r="R1760"/>
  <c r="U1760"/>
  <c r="W1760"/>
  <c r="R1819"/>
  <c r="U1819"/>
  <c r="W1819"/>
  <c r="R1881"/>
  <c r="U1881"/>
  <c r="W1881"/>
  <c r="R1945"/>
  <c r="U1945"/>
  <c r="W1945"/>
  <c r="R2025"/>
  <c r="U2025"/>
  <c r="W2025"/>
  <c r="R2106"/>
  <c r="U2106"/>
  <c r="W2106"/>
  <c r="R2190"/>
  <c r="U2190"/>
  <c r="W2190"/>
  <c r="R1811"/>
  <c r="U1811"/>
  <c r="W1811"/>
  <c r="R1823"/>
  <c r="U1823"/>
  <c r="W1823"/>
  <c r="R1839"/>
  <c r="U1839"/>
  <c r="W1839"/>
  <c r="R1854"/>
  <c r="U1854"/>
  <c r="W1854"/>
  <c r="R1880"/>
  <c r="U1880"/>
  <c r="W1880"/>
  <c r="R1907"/>
  <c r="U1907"/>
  <c r="W1907"/>
  <c r="R1943"/>
  <c r="U1943"/>
  <c r="W1943"/>
  <c r="R1991"/>
  <c r="U1991"/>
  <c r="W1991"/>
  <c r="R2032"/>
  <c r="U2032"/>
  <c r="W2032"/>
  <c r="R2079"/>
  <c r="U2079"/>
  <c r="W2079"/>
  <c r="R2147"/>
  <c r="U2147"/>
  <c r="W2147"/>
  <c r="R2168"/>
  <c r="U2168"/>
  <c r="W2168"/>
  <c r="R2179"/>
  <c r="U2179"/>
  <c r="W2179"/>
  <c r="R711"/>
  <c r="U711"/>
  <c r="W711"/>
  <c r="R718"/>
  <c r="U718"/>
  <c r="W718"/>
  <c r="R729"/>
  <c r="U729"/>
  <c r="W729"/>
  <c r="R745"/>
  <c r="U745"/>
  <c r="W745"/>
  <c r="R760"/>
  <c r="U760"/>
  <c r="W760"/>
  <c r="R783"/>
  <c r="U783"/>
  <c r="W783"/>
  <c r="R808"/>
  <c r="U808"/>
  <c r="W808"/>
  <c r="R842"/>
  <c r="U842"/>
  <c r="W842"/>
  <c r="R874"/>
  <c r="U874"/>
  <c r="W874"/>
  <c r="R917"/>
  <c r="U917"/>
  <c r="W917"/>
  <c r="R956"/>
  <c r="U956"/>
  <c r="W956"/>
  <c r="R1004"/>
  <c r="U1004"/>
  <c r="W1004"/>
  <c r="R1057"/>
  <c r="U1057"/>
  <c r="W1057"/>
  <c r="R1124"/>
  <c r="U1124"/>
  <c r="W1124"/>
  <c r="R1187"/>
  <c r="U1187"/>
  <c r="W1187"/>
  <c r="R1265"/>
  <c r="U1265"/>
  <c r="W1265"/>
  <c r="R1343"/>
  <c r="U1343"/>
  <c r="W1343"/>
  <c r="R1423"/>
  <c r="U1423"/>
  <c r="W1423"/>
  <c r="R1516"/>
  <c r="U1516"/>
  <c r="W1516"/>
  <c r="R1620"/>
  <c r="U1620"/>
  <c r="W1620"/>
  <c r="R1726"/>
  <c r="U1726"/>
  <c r="W1726"/>
  <c r="R1843"/>
  <c r="U1843"/>
  <c r="W1843"/>
  <c r="R1969"/>
  <c r="U1969"/>
  <c r="W1969"/>
  <c r="R2095"/>
  <c r="U2095"/>
  <c r="W2095"/>
  <c r="R749"/>
  <c r="U749"/>
  <c r="W749"/>
  <c r="R754"/>
  <c r="U754"/>
  <c r="W754"/>
  <c r="R764"/>
  <c r="U764"/>
  <c r="W764"/>
  <c r="R779"/>
  <c r="U779"/>
  <c r="W779"/>
  <c r="R796"/>
  <c r="U796"/>
  <c r="W796"/>
  <c r="R825"/>
  <c r="U825"/>
  <c r="W825"/>
  <c r="R846"/>
  <c r="U846"/>
  <c r="W846"/>
  <c r="R876"/>
  <c r="U876"/>
  <c r="W876"/>
  <c r="R916"/>
  <c r="U916"/>
  <c r="W916"/>
  <c r="R952"/>
  <c r="U952"/>
  <c r="W952"/>
  <c r="R995"/>
  <c r="U995"/>
  <c r="W995"/>
  <c r="R1045"/>
  <c r="U1045"/>
  <c r="W1045"/>
  <c r="R1103"/>
  <c r="U1103"/>
  <c r="W1103"/>
  <c r="R1157"/>
  <c r="U1157"/>
  <c r="W1157"/>
  <c r="R1230"/>
  <c r="U1230"/>
  <c r="W1230"/>
  <c r="R1310"/>
  <c r="U1310"/>
  <c r="W1310"/>
  <c r="R1382"/>
  <c r="U1382"/>
  <c r="W1382"/>
  <c r="R1468"/>
  <c r="U1468"/>
  <c r="W1468"/>
  <c r="R1558"/>
  <c r="U1558"/>
  <c r="W1558"/>
  <c r="R1676"/>
  <c r="U1676"/>
  <c r="W1676"/>
  <c r="R1780"/>
  <c r="U1780"/>
  <c r="W1780"/>
  <c r="R1891"/>
  <c r="U1891"/>
  <c r="W1891"/>
  <c r="R2014"/>
  <c r="U2014"/>
  <c r="W2014"/>
  <c r="R2150"/>
  <c r="U2150"/>
  <c r="W2150"/>
  <c r="R813"/>
  <c r="U813"/>
  <c r="W813"/>
  <c r="R823"/>
  <c r="U823"/>
  <c r="W823"/>
  <c r="R835"/>
  <c r="U835"/>
  <c r="W835"/>
  <c r="R844"/>
  <c r="U844"/>
  <c r="W844"/>
  <c r="R859"/>
  <c r="U859"/>
  <c r="W859"/>
  <c r="R884"/>
  <c r="U884"/>
  <c r="W884"/>
  <c r="R913"/>
  <c r="U913"/>
  <c r="W913"/>
  <c r="R941"/>
  <c r="U941"/>
  <c r="W941"/>
  <c r="R976"/>
  <c r="U976"/>
  <c r="W976"/>
  <c r="R1021"/>
  <c r="U1021"/>
  <c r="W1021"/>
  <c r="R1062"/>
  <c r="U1062"/>
  <c r="W1062"/>
  <c r="R1117"/>
  <c r="U1117"/>
  <c r="W1117"/>
  <c r="R1169"/>
  <c r="U1169"/>
  <c r="W1169"/>
  <c r="R1232"/>
  <c r="U1232"/>
  <c r="W1232"/>
  <c r="R1311"/>
  <c r="U1311"/>
  <c r="W1311"/>
  <c r="R1380"/>
  <c r="U1380"/>
  <c r="W1380"/>
  <c r="R1455"/>
  <c r="U1455"/>
  <c r="W1455"/>
  <c r="R1543"/>
  <c r="U1543"/>
  <c r="W1543"/>
  <c r="R1652"/>
  <c r="U1652"/>
  <c r="W1652"/>
  <c r="R1750"/>
  <c r="U1750"/>
  <c r="W1750"/>
  <c r="R1861"/>
  <c r="U1861"/>
  <c r="W1861"/>
  <c r="R1980"/>
  <c r="U1980"/>
  <c r="W1980"/>
  <c r="R2104"/>
  <c r="U2104"/>
  <c r="W2104"/>
  <c r="R905"/>
  <c r="U905"/>
  <c r="W905"/>
  <c r="R910"/>
  <c r="U910"/>
  <c r="W910"/>
  <c r="R922"/>
  <c r="U922"/>
  <c r="W922"/>
  <c r="R933"/>
  <c r="U933"/>
  <c r="W933"/>
  <c r="R948"/>
  <c r="U948"/>
  <c r="W948"/>
  <c r="R972"/>
  <c r="U972"/>
  <c r="W972"/>
  <c r="R1000"/>
  <c r="U1000"/>
  <c r="W1000"/>
  <c r="R1034"/>
  <c r="U1034"/>
  <c r="W1034"/>
  <c r="R1071"/>
  <c r="U1071"/>
  <c r="W1071"/>
  <c r="R1116"/>
  <c r="U1116"/>
  <c r="W1116"/>
  <c r="R1156"/>
  <c r="U1156"/>
  <c r="W1156"/>
  <c r="R1218"/>
  <c r="U1218"/>
  <c r="W1218"/>
  <c r="R1281"/>
  <c r="U1281"/>
  <c r="W1281"/>
  <c r="R1344"/>
  <c r="U1344"/>
  <c r="W1344"/>
  <c r="R1414"/>
  <c r="U1414"/>
  <c r="W1414"/>
  <c r="R1481"/>
  <c r="U1481"/>
  <c r="W1481"/>
  <c r="R1569"/>
  <c r="U1569"/>
  <c r="W1569"/>
  <c r="R1671"/>
  <c r="U1671"/>
  <c r="W1671"/>
  <c r="R1761"/>
  <c r="U1761"/>
  <c r="W1761"/>
  <c r="R1868"/>
  <c r="U1868"/>
  <c r="W1868"/>
  <c r="R1984"/>
  <c r="U1984"/>
  <c r="W1984"/>
  <c r="R2100"/>
  <c r="U2100"/>
  <c r="W2100"/>
  <c r="R1022"/>
  <c r="U1022"/>
  <c r="W1022"/>
  <c r="R1028"/>
  <c r="U1028"/>
  <c r="W1028"/>
  <c r="R1036"/>
  <c r="U1036"/>
  <c r="W1036"/>
  <c r="R1049"/>
  <c r="U1049"/>
  <c r="W1049"/>
  <c r="R1073"/>
  <c r="U1073"/>
  <c r="W1073"/>
  <c r="R1100"/>
  <c r="U1100"/>
  <c r="W1100"/>
  <c r="R1130"/>
  <c r="U1130"/>
  <c r="W1130"/>
  <c r="R1154"/>
  <c r="U1154"/>
  <c r="W1154"/>
  <c r="R1202"/>
  <c r="U1202"/>
  <c r="W1202"/>
  <c r="R1242"/>
  <c r="U1242"/>
  <c r="W1242"/>
  <c r="R1302"/>
  <c r="U1302"/>
  <c r="W1302"/>
  <c r="R1350"/>
  <c r="U1350"/>
  <c r="W1350"/>
  <c r="R1415"/>
  <c r="U1415"/>
  <c r="W1415"/>
  <c r="R1473"/>
  <c r="U1473"/>
  <c r="W1473"/>
  <c r="R1545"/>
  <c r="U1545"/>
  <c r="W1545"/>
  <c r="R1636"/>
  <c r="U1636"/>
  <c r="W1636"/>
  <c r="R1721"/>
  <c r="U1721"/>
  <c r="W1721"/>
  <c r="R1807"/>
  <c r="U1807"/>
  <c r="W1807"/>
  <c r="R1913"/>
  <c r="U1913"/>
  <c r="W1913"/>
  <c r="R2020"/>
  <c r="U2020"/>
  <c r="W2020"/>
  <c r="R2140"/>
  <c r="U2140"/>
  <c r="W2140"/>
  <c r="R1173"/>
  <c r="U1173"/>
  <c r="W1173"/>
  <c r="R1180"/>
  <c r="U1180"/>
  <c r="W1180"/>
  <c r="R1194"/>
  <c r="U1194"/>
  <c r="W1194"/>
  <c r="R1209"/>
  <c r="U1209"/>
  <c r="W1209"/>
  <c r="R1229"/>
  <c r="U1229"/>
  <c r="W1229"/>
  <c r="R1258"/>
  <c r="U1258"/>
  <c r="W1258"/>
  <c r="R1292"/>
  <c r="U1292"/>
  <c r="W1292"/>
  <c r="R1328"/>
  <c r="U1328"/>
  <c r="W1328"/>
  <c r="R1367"/>
  <c r="U1367"/>
  <c r="W1367"/>
  <c r="R1413"/>
  <c r="U1413"/>
  <c r="W1413"/>
  <c r="R1457"/>
  <c r="U1457"/>
  <c r="W1457"/>
  <c r="R1518"/>
  <c r="U1518"/>
  <c r="W1518"/>
  <c r="R1582"/>
  <c r="U1582"/>
  <c r="W1582"/>
  <c r="R1659"/>
  <c r="U1659"/>
  <c r="W1659"/>
  <c r="R1733"/>
  <c r="U1733"/>
  <c r="W1733"/>
  <c r="R1814"/>
  <c r="U1814"/>
  <c r="W1814"/>
  <c r="R2004"/>
  <c r="U2004"/>
  <c r="W2004"/>
  <c r="R2105"/>
  <c r="U2105"/>
  <c r="W2105"/>
  <c r="R1369"/>
  <c r="U1369"/>
  <c r="W1369"/>
  <c r="R1376"/>
  <c r="U1376"/>
  <c r="W1376"/>
  <c r="R1385"/>
  <c r="U1385"/>
  <c r="W1385"/>
  <c r="R1407"/>
  <c r="U1407"/>
  <c r="W1407"/>
  <c r="R1426"/>
  <c r="U1426"/>
  <c r="W1426"/>
  <c r="R1450"/>
  <c r="U1450"/>
  <c r="W1450"/>
  <c r="R1476"/>
  <c r="U1476"/>
  <c r="W1476"/>
  <c r="R1523"/>
  <c r="U1523"/>
  <c r="W1523"/>
  <c r="R1561"/>
  <c r="U1561"/>
  <c r="W1561"/>
  <c r="R1618"/>
  <c r="U1618"/>
  <c r="W1618"/>
  <c r="R1680"/>
  <c r="U1680"/>
  <c r="W1680"/>
  <c r="R1734"/>
  <c r="U1734"/>
  <c r="W1734"/>
  <c r="R1794"/>
  <c r="U1794"/>
  <c r="W1794"/>
  <c r="R1873"/>
  <c r="U1873"/>
  <c r="W1873"/>
  <c r="R1947"/>
  <c r="U1947"/>
  <c r="W1947"/>
  <c r="R2037"/>
  <c r="U2037"/>
  <c r="W2037"/>
  <c r="R2133"/>
  <c r="U2133"/>
  <c r="W2133"/>
  <c r="R1603"/>
  <c r="U1603"/>
  <c r="W1603"/>
  <c r="R1609"/>
  <c r="U1609"/>
  <c r="W1609"/>
  <c r="R1627"/>
  <c r="U1627"/>
  <c r="W1627"/>
  <c r="R1646"/>
  <c r="U1646"/>
  <c r="W1646"/>
  <c r="R1674"/>
  <c r="U1674"/>
  <c r="W1674"/>
  <c r="R1696"/>
  <c r="U1696"/>
  <c r="W1696"/>
  <c r="R1731"/>
  <c r="U1731"/>
  <c r="W1731"/>
  <c r="R1772"/>
  <c r="U1772"/>
  <c r="W1772"/>
  <c r="R1808"/>
  <c r="U1808"/>
  <c r="W1808"/>
  <c r="R1865"/>
  <c r="U1865"/>
  <c r="W1865"/>
  <c r="R1922"/>
  <c r="U1922"/>
  <c r="W1922"/>
  <c r="R1990"/>
  <c r="U1990"/>
  <c r="W1990"/>
  <c r="R2052"/>
  <c r="U2052"/>
  <c r="W2052"/>
  <c r="R2134"/>
  <c r="U2134"/>
  <c r="W2134"/>
  <c r="R1884"/>
  <c r="U1884"/>
  <c r="W1884"/>
  <c r="R1890"/>
  <c r="U1890"/>
  <c r="W1890"/>
  <c r="R1905"/>
  <c r="U1905"/>
  <c r="W1905"/>
  <c r="R1924"/>
  <c r="U1924"/>
  <c r="W1924"/>
  <c r="R1946"/>
  <c r="U1946"/>
  <c r="W1946"/>
  <c r="R1985"/>
  <c r="U1985"/>
  <c r="W1985"/>
  <c r="R2013"/>
  <c r="U2013"/>
  <c r="W2013"/>
  <c r="R2055"/>
  <c r="U2055"/>
  <c r="W2055"/>
  <c r="R2107"/>
  <c r="U2107"/>
  <c r="W2107"/>
  <c r="R2157"/>
  <c r="U2157"/>
  <c r="W2157"/>
  <c r="R1052"/>
  <c r="U1052"/>
  <c r="W1052"/>
  <c r="R1061"/>
  <c r="U1061"/>
  <c r="W1061"/>
  <c r="R1076"/>
  <c r="U1076"/>
  <c r="W1076"/>
  <c r="R1095"/>
  <c r="U1095"/>
  <c r="W1095"/>
  <c r="R1112"/>
  <c r="U1112"/>
  <c r="W1112"/>
  <c r="R1137"/>
  <c r="U1137"/>
  <c r="W1137"/>
  <c r="R1160"/>
  <c r="U1160"/>
  <c r="W1160"/>
  <c r="R1201"/>
  <c r="U1201"/>
  <c r="W1201"/>
  <c r="R1235"/>
  <c r="U1235"/>
  <c r="W1235"/>
  <c r="R1289"/>
  <c r="U1289"/>
  <c r="W1289"/>
  <c r="R1340"/>
  <c r="U1340"/>
  <c r="W1340"/>
  <c r="R1394"/>
  <c r="U1394"/>
  <c r="W1394"/>
  <c r="R1451"/>
  <c r="U1451"/>
  <c r="W1451"/>
  <c r="R1520"/>
  <c r="U1520"/>
  <c r="W1520"/>
  <c r="R1597"/>
  <c r="U1597"/>
  <c r="W1597"/>
  <c r="R1686"/>
  <c r="U1686"/>
  <c r="W1686"/>
  <c r="R1765"/>
  <c r="U1765"/>
  <c r="W1765"/>
  <c r="R1858"/>
  <c r="U1858"/>
  <c r="W1858"/>
  <c r="R1960"/>
  <c r="U1960"/>
  <c r="W1960"/>
  <c r="R2060"/>
  <c r="U2060"/>
  <c r="W2060"/>
  <c r="R2178"/>
  <c r="U2178"/>
  <c r="W2178"/>
  <c r="R1102"/>
  <c r="U1102"/>
  <c r="W1102"/>
  <c r="R1107"/>
  <c r="U1107"/>
  <c r="W1107"/>
  <c r="R1118"/>
  <c r="U1118"/>
  <c r="W1118"/>
  <c r="R1134"/>
  <c r="U1134"/>
  <c r="W1134"/>
  <c r="R1149"/>
  <c r="U1149"/>
  <c r="W1149"/>
  <c r="R1176"/>
  <c r="U1176"/>
  <c r="W1176"/>
  <c r="R1210"/>
  <c r="U1210"/>
  <c r="W1210"/>
  <c r="R1239"/>
  <c r="U1239"/>
  <c r="W1239"/>
  <c r="R1288"/>
  <c r="U1288"/>
  <c r="W1288"/>
  <c r="R1337"/>
  <c r="U1337"/>
  <c r="W1337"/>
  <c r="R1381"/>
  <c r="U1381"/>
  <c r="W1381"/>
  <c r="R1437"/>
  <c r="U1437"/>
  <c r="W1437"/>
  <c r="R1493"/>
  <c r="U1493"/>
  <c r="W1493"/>
  <c r="R1565"/>
  <c r="U1565"/>
  <c r="W1565"/>
  <c r="R1651"/>
  <c r="U1651"/>
  <c r="W1651"/>
  <c r="R1728"/>
  <c r="U1728"/>
  <c r="W1728"/>
  <c r="R1815"/>
  <c r="U1815"/>
  <c r="W1815"/>
  <c r="R1910"/>
  <c r="U1910"/>
  <c r="W1910"/>
  <c r="R2008"/>
  <c r="U2008"/>
  <c r="W2008"/>
  <c r="R2127"/>
  <c r="U2127"/>
  <c r="W2127"/>
  <c r="R1165"/>
  <c r="U1165"/>
  <c r="W1165"/>
  <c r="R1174"/>
  <c r="U1174"/>
  <c r="W1174"/>
  <c r="R1188"/>
  <c r="U1188"/>
  <c r="W1188"/>
  <c r="R1207"/>
  <c r="U1207"/>
  <c r="W1207"/>
  <c r="R1226"/>
  <c r="U1226"/>
  <c r="W1226"/>
  <c r="R1252"/>
  <c r="U1252"/>
  <c r="W1252"/>
  <c r="R1287"/>
  <c r="U1287"/>
  <c r="W1287"/>
  <c r="R1323"/>
  <c r="U1323"/>
  <c r="W1323"/>
  <c r="R1363"/>
  <c r="U1363"/>
  <c r="W1363"/>
  <c r="R1410"/>
  <c r="U1410"/>
  <c r="W1410"/>
  <c r="R1454"/>
  <c r="U1454"/>
  <c r="W1454"/>
  <c r="R1515"/>
  <c r="U1515"/>
  <c r="W1515"/>
  <c r="R1577"/>
  <c r="U1577"/>
  <c r="W1577"/>
  <c r="R1656"/>
  <c r="U1656"/>
  <c r="W1656"/>
  <c r="R1729"/>
  <c r="U1729"/>
  <c r="W1729"/>
  <c r="R1802"/>
  <c r="U1802"/>
  <c r="W1802"/>
  <c r="R1898"/>
  <c r="U1898"/>
  <c r="W1898"/>
  <c r="R1998"/>
  <c r="U1998"/>
  <c r="W1998"/>
  <c r="R2098"/>
  <c r="U2098"/>
  <c r="W2098"/>
  <c r="R1277"/>
  <c r="U1277"/>
  <c r="W1277"/>
  <c r="R1283"/>
  <c r="U1283"/>
  <c r="W1283"/>
  <c r="R1297"/>
  <c r="U1297"/>
  <c r="W1297"/>
  <c r="R1316"/>
  <c r="U1316"/>
  <c r="W1316"/>
  <c r="R1336"/>
  <c r="U1336"/>
  <c r="W1336"/>
  <c r="R1357"/>
  <c r="U1357"/>
  <c r="W1357"/>
  <c r="R1387"/>
  <c r="U1387"/>
  <c r="W1387"/>
  <c r="R1424"/>
  <c r="U1424"/>
  <c r="W1424"/>
  <c r="R1462"/>
  <c r="U1462"/>
  <c r="W1462"/>
  <c r="R1512"/>
  <c r="U1512"/>
  <c r="W1512"/>
  <c r="R1564"/>
  <c r="U1564"/>
  <c r="W1564"/>
  <c r="R1633"/>
  <c r="U1633"/>
  <c r="W1633"/>
  <c r="R1697"/>
  <c r="U1697"/>
  <c r="W1697"/>
  <c r="R1768"/>
  <c r="U1768"/>
  <c r="W1768"/>
  <c r="R1848"/>
  <c r="U1848"/>
  <c r="W1848"/>
  <c r="R1929"/>
  <c r="U1929"/>
  <c r="W1929"/>
  <c r="R2017"/>
  <c r="U2017"/>
  <c r="W2017"/>
  <c r="R2122"/>
  <c r="U2122"/>
  <c r="W2122"/>
  <c r="R1412"/>
  <c r="U1412"/>
  <c r="W1412"/>
  <c r="R1417"/>
  <c r="U1417"/>
  <c r="W1417"/>
  <c r="R1427"/>
  <c r="U1427"/>
  <c r="W1427"/>
  <c r="R1444"/>
  <c r="U1444"/>
  <c r="W1444"/>
  <c r="R1463"/>
  <c r="U1463"/>
  <c r="W1463"/>
  <c r="R1489"/>
  <c r="U1489"/>
  <c r="W1489"/>
  <c r="R1526"/>
  <c r="U1526"/>
  <c r="W1526"/>
  <c r="R1560"/>
  <c r="U1560"/>
  <c r="W1560"/>
  <c r="R1611"/>
  <c r="U1611"/>
  <c r="W1611"/>
  <c r="R1665"/>
  <c r="U1665"/>
  <c r="W1665"/>
  <c r="R1719"/>
  <c r="U1719"/>
  <c r="W1719"/>
  <c r="R1781"/>
  <c r="U1781"/>
  <c r="W1781"/>
  <c r="R1849"/>
  <c r="U1849"/>
  <c r="W1849"/>
  <c r="R1917"/>
  <c r="U1917"/>
  <c r="W1917"/>
  <c r="R2002"/>
  <c r="U2002"/>
  <c r="W2002"/>
  <c r="R2075"/>
  <c r="U2075"/>
  <c r="W2075"/>
  <c r="R2170"/>
  <c r="U2170"/>
  <c r="W2170"/>
  <c r="R1579"/>
  <c r="U1579"/>
  <c r="W1579"/>
  <c r="R1585"/>
  <c r="U1585"/>
  <c r="W1585"/>
  <c r="R1602"/>
  <c r="U1602"/>
  <c r="W1602"/>
  <c r="R1622"/>
  <c r="U1622"/>
  <c r="W1622"/>
  <c r="R1649"/>
  <c r="U1649"/>
  <c r="W1649"/>
  <c r="R1681"/>
  <c r="U1681"/>
  <c r="W1681"/>
  <c r="R1708"/>
  <c r="U1708"/>
  <c r="W1708"/>
  <c r="R1747"/>
  <c r="U1747"/>
  <c r="W1747"/>
  <c r="R1790"/>
  <c r="U1790"/>
  <c r="W1790"/>
  <c r="R1845"/>
  <c r="U1845"/>
  <c r="W1845"/>
  <c r="R1899"/>
  <c r="U1899"/>
  <c r="W1899"/>
  <c r="R1966"/>
  <c r="U1966"/>
  <c r="W1966"/>
  <c r="R2031"/>
  <c r="U2031"/>
  <c r="W2031"/>
  <c r="R2110"/>
  <c r="U2110"/>
  <c r="W2110"/>
  <c r="R2186"/>
  <c r="U2186"/>
  <c r="W2186"/>
  <c r="R1791"/>
  <c r="U1791"/>
  <c r="W1791"/>
  <c r="R1798"/>
  <c r="U1798"/>
  <c r="W1798"/>
  <c r="R1818"/>
  <c r="U1818"/>
  <c r="W1818"/>
  <c r="R1838"/>
  <c r="U1838"/>
  <c r="W1838"/>
  <c r="R1860"/>
  <c r="U1860"/>
  <c r="W1860"/>
  <c r="R1886"/>
  <c r="U1886"/>
  <c r="W1886"/>
  <c r="R1925"/>
  <c r="U1925"/>
  <c r="W1925"/>
  <c r="R1970"/>
  <c r="U1970"/>
  <c r="W1970"/>
  <c r="R2011"/>
  <c r="U2011"/>
  <c r="W2011"/>
  <c r="R2059"/>
  <c r="U2059"/>
  <c r="W2059"/>
  <c r="R2131"/>
  <c r="U2131"/>
  <c r="W2131"/>
  <c r="R2187"/>
  <c r="U2187"/>
  <c r="W2187"/>
  <c r="R2056"/>
  <c r="U2056"/>
  <c r="W2056"/>
  <c r="R2067"/>
  <c r="U2067"/>
  <c r="W2067"/>
  <c r="R2093"/>
  <c r="U2093"/>
  <c r="W2093"/>
  <c r="R2124"/>
  <c r="U2124"/>
  <c r="W2124"/>
  <c r="R2151"/>
  <c r="U2151"/>
  <c r="W2151"/>
  <c r="R2180"/>
  <c r="U2180"/>
  <c r="W2180"/>
  <c r="R1497"/>
  <c r="U1497"/>
  <c r="W1497"/>
  <c r="R1506"/>
  <c r="U1506"/>
  <c r="W1506"/>
  <c r="R1525"/>
  <c r="U1525"/>
  <c r="W1525"/>
  <c r="R1538"/>
  <c r="U1538"/>
  <c r="W1538"/>
  <c r="R1562"/>
  <c r="U1562"/>
  <c r="W1562"/>
  <c r="R1594"/>
  <c r="U1594"/>
  <c r="W1594"/>
  <c r="R1634"/>
  <c r="U1634"/>
  <c r="W1634"/>
  <c r="R1678"/>
  <c r="U1678"/>
  <c r="W1678"/>
  <c r="R1717"/>
  <c r="U1717"/>
  <c r="W1717"/>
  <c r="R1764"/>
  <c r="U1764"/>
  <c r="W1764"/>
  <c r="R1822"/>
  <c r="U1822"/>
  <c r="W1822"/>
  <c r="R1882"/>
  <c r="U1882"/>
  <c r="W1882"/>
  <c r="R1948"/>
  <c r="U1948"/>
  <c r="W1948"/>
  <c r="R2028"/>
  <c r="U2028"/>
  <c r="W2028"/>
  <c r="R2109"/>
  <c r="U2109"/>
  <c r="W2109"/>
  <c r="R2194"/>
  <c r="U2194"/>
  <c r="W2194"/>
  <c r="R1546"/>
  <c r="U1546"/>
  <c r="W1546"/>
  <c r="R1552"/>
  <c r="U1552"/>
  <c r="W1552"/>
  <c r="R1571"/>
  <c r="U1571"/>
  <c r="W1571"/>
  <c r="R1590"/>
  <c r="U1590"/>
  <c r="W1590"/>
  <c r="R1615"/>
  <c r="U1615"/>
  <c r="W1615"/>
  <c r="R1650"/>
  <c r="U1650"/>
  <c r="W1650"/>
  <c r="R1687"/>
  <c r="U1687"/>
  <c r="W1687"/>
  <c r="R1720"/>
  <c r="U1720"/>
  <c r="W1720"/>
  <c r="R1763"/>
  <c r="U1763"/>
  <c r="W1763"/>
  <c r="R1813"/>
  <c r="U1813"/>
  <c r="W1813"/>
  <c r="R1872"/>
  <c r="U1872"/>
  <c r="W1872"/>
  <c r="R1936"/>
  <c r="U1936"/>
  <c r="W1936"/>
  <c r="R2005"/>
  <c r="U2005"/>
  <c r="W2005"/>
  <c r="R2073"/>
  <c r="U2073"/>
  <c r="W2073"/>
  <c r="R2158"/>
  <c r="U2158"/>
  <c r="W2158"/>
  <c r="R1637"/>
  <c r="U1637"/>
  <c r="W1637"/>
  <c r="R1647"/>
  <c r="U1647"/>
  <c r="W1647"/>
  <c r="R1658"/>
  <c r="U1658"/>
  <c r="W1658"/>
  <c r="R1682"/>
  <c r="U1682"/>
  <c r="W1682"/>
  <c r="R1699"/>
  <c r="U1699"/>
  <c r="W1699"/>
  <c r="R1727"/>
  <c r="U1727"/>
  <c r="W1727"/>
  <c r="R1759"/>
  <c r="U1759"/>
  <c r="W1759"/>
  <c r="R1795"/>
  <c r="U1795"/>
  <c r="W1795"/>
  <c r="R1851"/>
  <c r="U1851"/>
  <c r="W1851"/>
  <c r="R1897"/>
  <c r="U1897"/>
  <c r="W1897"/>
  <c r="R1956"/>
  <c r="U1956"/>
  <c r="W1956"/>
  <c r="R2018"/>
  <c r="U2018"/>
  <c r="W2018"/>
  <c r="R2084"/>
  <c r="U2084"/>
  <c r="W2084"/>
  <c r="R2160"/>
  <c r="U2160"/>
  <c r="W2160"/>
  <c r="R1748"/>
  <c r="U1748"/>
  <c r="W1748"/>
  <c r="R1758"/>
  <c r="U1758"/>
  <c r="W1758"/>
  <c r="R1774"/>
  <c r="U1774"/>
  <c r="W1774"/>
  <c r="R1789"/>
  <c r="U1789"/>
  <c r="W1789"/>
  <c r="R1809"/>
  <c r="U1809"/>
  <c r="W1809"/>
  <c r="R1846"/>
  <c r="U1846"/>
  <c r="W1846"/>
  <c r="R1879"/>
  <c r="U1879"/>
  <c r="W1879"/>
  <c r="R1920"/>
  <c r="U1920"/>
  <c r="W1920"/>
  <c r="R1971"/>
  <c r="U1971"/>
  <c r="W1971"/>
  <c r="R2016"/>
  <c r="U2016"/>
  <c r="W2016"/>
  <c r="R2072"/>
  <c r="U2072"/>
  <c r="W2072"/>
  <c r="R2143"/>
  <c r="U2143"/>
  <c r="W2143"/>
  <c r="R1901"/>
  <c r="U1901"/>
  <c r="W1901"/>
  <c r="R1908"/>
  <c r="U1908"/>
  <c r="W1908"/>
  <c r="R1923"/>
  <c r="U1923"/>
  <c r="W1923"/>
  <c r="R1940"/>
  <c r="U1940"/>
  <c r="W1940"/>
  <c r="R1972"/>
  <c r="U1972"/>
  <c r="W1972"/>
  <c r="R1999"/>
  <c r="U1999"/>
  <c r="W1999"/>
  <c r="R2033"/>
  <c r="U2033"/>
  <c r="W2033"/>
  <c r="R2070"/>
  <c r="U2070"/>
  <c r="W2070"/>
  <c r="R2129"/>
  <c r="U2129"/>
  <c r="W2129"/>
  <c r="R2169"/>
  <c r="U2169"/>
  <c r="W2169"/>
  <c r="R2087"/>
  <c r="U2087"/>
  <c r="W2087"/>
  <c r="R2099"/>
  <c r="U2099"/>
  <c r="W2099"/>
  <c r="R2116"/>
  <c r="U2116"/>
  <c r="W2116"/>
  <c r="R2138"/>
  <c r="U2138"/>
  <c r="W2138"/>
  <c r="R2155"/>
  <c r="U2155"/>
  <c r="W2155"/>
  <c r="R2184"/>
  <c r="U2184"/>
  <c r="W2184"/>
  <c r="R2062"/>
  <c r="U2062"/>
  <c r="W2062"/>
  <c r="R2074"/>
  <c r="U2074"/>
  <c r="W2074"/>
  <c r="R2092"/>
  <c r="U2092"/>
  <c r="W2092"/>
  <c r="R2115"/>
  <c r="U2115"/>
  <c r="W2115"/>
  <c r="R2142"/>
  <c r="U2142"/>
  <c r="W2142"/>
  <c r="R2162"/>
  <c r="U2162"/>
  <c r="W2162"/>
  <c r="R2130"/>
  <c r="U2130"/>
  <c r="W2130"/>
  <c r="R2136"/>
  <c r="U2136"/>
  <c r="W2136"/>
  <c r="R2148"/>
  <c r="U2148"/>
  <c r="W2148"/>
  <c r="R2159"/>
  <c r="U2159"/>
  <c r="W2159"/>
  <c r="R2188"/>
  <c r="U2188"/>
  <c r="W2188"/>
  <c r="Z68"/>
  <c r="Y68"/>
  <c r="Z69"/>
  <c r="Y69"/>
  <c r="Z70"/>
  <c r="Y70"/>
  <c r="Z71"/>
  <c r="Y71"/>
  <c r="Z74"/>
  <c r="Y74"/>
  <c r="Z78"/>
  <c r="Y78"/>
  <c r="Z82"/>
  <c r="Y82"/>
  <c r="Z92"/>
  <c r="Y92"/>
  <c r="Z99"/>
  <c r="Y99"/>
  <c r="Z116"/>
  <c r="Y116"/>
  <c r="Z132"/>
  <c r="Y132"/>
  <c r="Z151"/>
  <c r="Y151"/>
  <c r="Z171"/>
  <c r="Y171"/>
  <c r="Z203"/>
  <c r="Y203"/>
  <c r="Z233"/>
  <c r="Y233"/>
  <c r="Z271"/>
  <c r="Y271"/>
  <c r="Z314"/>
  <c r="Y314"/>
  <c r="Z364"/>
  <c r="Y364"/>
  <c r="Z417"/>
  <c r="Y417"/>
  <c r="Z477"/>
  <c r="Y477"/>
  <c r="Z548"/>
  <c r="Y548"/>
  <c r="Z618"/>
  <c r="Y618"/>
  <c r="Z701"/>
  <c r="Y701"/>
  <c r="Z794"/>
  <c r="Y794"/>
  <c r="Z899"/>
  <c r="Y899"/>
  <c r="Z1003"/>
  <c r="Y1003"/>
  <c r="Z1125"/>
  <c r="Y1125"/>
  <c r="Z1247"/>
  <c r="Y1247"/>
  <c r="Z1384"/>
  <c r="Y1384"/>
  <c r="Z1530"/>
  <c r="Y1530"/>
  <c r="Z1693"/>
  <c r="Y1693"/>
  <c r="Z1863"/>
  <c r="Y1863"/>
  <c r="Z2040"/>
  <c r="Y2040"/>
  <c r="Z72"/>
  <c r="Y72"/>
  <c r="Z73"/>
  <c r="Y73"/>
  <c r="Z75"/>
  <c r="Y75"/>
  <c r="Z77"/>
  <c r="Y77"/>
  <c r="Z81"/>
  <c r="Y81"/>
  <c r="Z87"/>
  <c r="Y87"/>
  <c r="Z94"/>
  <c r="Y94"/>
  <c r="Z101"/>
  <c r="Y101"/>
  <c r="Z115"/>
  <c r="Y115"/>
  <c r="Z130"/>
  <c r="Y130"/>
  <c r="Z146"/>
  <c r="Y146"/>
  <c r="Z165"/>
  <c r="Y165"/>
  <c r="Z192"/>
  <c r="Y192"/>
  <c r="Z221"/>
  <c r="Y221"/>
  <c r="Z254"/>
  <c r="Y254"/>
  <c r="Z293"/>
  <c r="Y293"/>
  <c r="Z337"/>
  <c r="Y337"/>
  <c r="Z394"/>
  <c r="Y394"/>
  <c r="Z440"/>
  <c r="Y440"/>
  <c r="Z512"/>
  <c r="Y512"/>
  <c r="Z579"/>
  <c r="Y579"/>
  <c r="Z656"/>
  <c r="Y656"/>
  <c r="Z741"/>
  <c r="Y741"/>
  <c r="Z836"/>
  <c r="Y836"/>
  <c r="Z936"/>
  <c r="Y936"/>
  <c r="Z1042"/>
  <c r="Y1042"/>
  <c r="Z1158"/>
  <c r="Y1158"/>
  <c r="Z1298"/>
  <c r="Y1298"/>
  <c r="Z1431"/>
  <c r="Y1431"/>
  <c r="Z1580"/>
  <c r="Y1580"/>
  <c r="Z1743"/>
  <c r="Y1743"/>
  <c r="Z1911"/>
  <c r="Y1911"/>
  <c r="Z2090"/>
  <c r="Y2090"/>
  <c r="Z84"/>
  <c r="Y84"/>
  <c r="Z86"/>
  <c r="Y86"/>
  <c r="Z90"/>
  <c r="Y90"/>
  <c r="Z93"/>
  <c r="Y93"/>
  <c r="Z97"/>
  <c r="Y97"/>
  <c r="Z103"/>
  <c r="Y103"/>
  <c r="Z113"/>
  <c r="Y113"/>
  <c r="Z125"/>
  <c r="Y125"/>
  <c r="Z138"/>
  <c r="Y138"/>
  <c r="Z154"/>
  <c r="Y154"/>
  <c r="Z174"/>
  <c r="Y174"/>
  <c r="Z201"/>
  <c r="Y201"/>
  <c r="Z225"/>
  <c r="Y225"/>
  <c r="Z255"/>
  <c r="Y255"/>
  <c r="Z294"/>
  <c r="Y294"/>
  <c r="Z334"/>
  <c r="Y334"/>
  <c r="Z386"/>
  <c r="Y386"/>
  <c r="Z433"/>
  <c r="Y433"/>
  <c r="Z496"/>
  <c r="Y496"/>
  <c r="Z563"/>
  <c r="Y563"/>
  <c r="Z637"/>
  <c r="Y637"/>
  <c r="Z712"/>
  <c r="Y712"/>
  <c r="Z799"/>
  <c r="Y799"/>
  <c r="Z901"/>
  <c r="Y901"/>
  <c r="Z998"/>
  <c r="Y998"/>
  <c r="Z1114"/>
  <c r="Y1114"/>
  <c r="Z1233"/>
  <c r="Y1233"/>
  <c r="Z1371"/>
  <c r="Y1371"/>
  <c r="Z1500"/>
  <c r="Y1500"/>
  <c r="Z1668"/>
  <c r="Y1668"/>
  <c r="Z1826"/>
  <c r="Y1826"/>
  <c r="Z2001"/>
  <c r="Y2001"/>
  <c r="Z2173"/>
  <c r="Y2173"/>
  <c r="Z109"/>
  <c r="Y109"/>
  <c r="Z111"/>
  <c r="Y111"/>
  <c r="Z118"/>
  <c r="Y118"/>
  <c r="Z122"/>
  <c r="Y122"/>
  <c r="Z129"/>
  <c r="Y129"/>
  <c r="Z136"/>
  <c r="Y136"/>
  <c r="Z147"/>
  <c r="Y147"/>
  <c r="Z163"/>
  <c r="Y163"/>
  <c r="Z177"/>
  <c r="Y177"/>
  <c r="Z200"/>
  <c r="Y200"/>
  <c r="Z220"/>
  <c r="Y220"/>
  <c r="Z248"/>
  <c r="Y248"/>
  <c r="Z277"/>
  <c r="Y277"/>
  <c r="Z317"/>
  <c r="Y317"/>
  <c r="Z355"/>
  <c r="Y355"/>
  <c r="Z402"/>
  <c r="Y402"/>
  <c r="Z448"/>
  <c r="Y448"/>
  <c r="Z510"/>
  <c r="Y510"/>
  <c r="Z574"/>
  <c r="Y574"/>
  <c r="Z642"/>
  <c r="Y642"/>
  <c r="Z713"/>
  <c r="Y713"/>
  <c r="Z798"/>
  <c r="Y798"/>
  <c r="Z891"/>
  <c r="Y891"/>
  <c r="Z992"/>
  <c r="Y992"/>
  <c r="Z1101"/>
  <c r="Y1101"/>
  <c r="Z1216"/>
  <c r="Y1216"/>
  <c r="Z1345"/>
  <c r="Y1345"/>
  <c r="Z1472"/>
  <c r="Y1472"/>
  <c r="Z1626"/>
  <c r="Y1626"/>
  <c r="Z1782"/>
  <c r="Y1782"/>
  <c r="Z1942"/>
  <c r="Y1942"/>
  <c r="Z2125"/>
  <c r="Y2125"/>
  <c r="Z155"/>
  <c r="Y155"/>
  <c r="Z159"/>
  <c r="Y159"/>
  <c r="Z164"/>
  <c r="Y164"/>
  <c r="Z169"/>
  <c r="Y169"/>
  <c r="Z178"/>
  <c r="Y178"/>
  <c r="Z187"/>
  <c r="Y187"/>
  <c r="Z206"/>
  <c r="Y206"/>
  <c r="Z219"/>
  <c r="Y219"/>
  <c r="Z241"/>
  <c r="Y241"/>
  <c r="Z263"/>
  <c r="Y263"/>
  <c r="Z290"/>
  <c r="Y290"/>
  <c r="Z319"/>
  <c r="Y319"/>
  <c r="Z356"/>
  <c r="Y356"/>
  <c r="Z397"/>
  <c r="Y397"/>
  <c r="Z434"/>
  <c r="Y434"/>
  <c r="Z483"/>
  <c r="Y483"/>
  <c r="Z544"/>
  <c r="Y544"/>
  <c r="Z600"/>
  <c r="Y600"/>
  <c r="Z676"/>
  <c r="Y676"/>
  <c r="Z747"/>
  <c r="Y747"/>
  <c r="Z831"/>
  <c r="Y831"/>
  <c r="Z919"/>
  <c r="Y919"/>
  <c r="Z1012"/>
  <c r="Y1012"/>
  <c r="Z1113"/>
  <c r="Y1113"/>
  <c r="Z1227"/>
  <c r="Y1227"/>
  <c r="Z1347"/>
  <c r="Y1347"/>
  <c r="Z1474"/>
  <c r="Y1474"/>
  <c r="Z1623"/>
  <c r="Y1623"/>
  <c r="Z1775"/>
  <c r="Y1775"/>
  <c r="Z1930"/>
  <c r="Y1930"/>
  <c r="Z2102"/>
  <c r="Y2102"/>
  <c r="Z227"/>
  <c r="Y227"/>
  <c r="Z232"/>
  <c r="Y232"/>
  <c r="Z236"/>
  <c r="Y236"/>
  <c r="Z246"/>
  <c r="Y246"/>
  <c r="Z253"/>
  <c r="Y253"/>
  <c r="Z268"/>
  <c r="Y268"/>
  <c r="Z285"/>
  <c r="Y285"/>
  <c r="Z302"/>
  <c r="Y302"/>
  <c r="Z324"/>
  <c r="Y324"/>
  <c r="Z354"/>
  <c r="Y354"/>
  <c r="Z387"/>
  <c r="Y387"/>
  <c r="Z418"/>
  <c r="Y418"/>
  <c r="Z454"/>
  <c r="Y454"/>
  <c r="Z504"/>
  <c r="Y504"/>
  <c r="Z555"/>
  <c r="Y555"/>
  <c r="Z602"/>
  <c r="Y602"/>
  <c r="Z666"/>
  <c r="Y666"/>
  <c r="Z731"/>
  <c r="Y731"/>
  <c r="Z800"/>
  <c r="Y800"/>
  <c r="Z883"/>
  <c r="Y883"/>
  <c r="Z964"/>
  <c r="Y964"/>
  <c r="Z1058"/>
  <c r="Y1058"/>
  <c r="Z1155"/>
  <c r="Y1155"/>
  <c r="Z1279"/>
  <c r="Y1279"/>
  <c r="Z1393"/>
  <c r="Y1393"/>
  <c r="Z1517"/>
  <c r="Y1517"/>
  <c r="Z1660"/>
  <c r="Y1660"/>
  <c r="Z1797"/>
  <c r="Y1797"/>
  <c r="Z1958"/>
  <c r="Y1958"/>
  <c r="Z2128"/>
  <c r="Y2128"/>
  <c r="Z325"/>
  <c r="Y325"/>
  <c r="Z330"/>
  <c r="Y330"/>
  <c r="Z341"/>
  <c r="Y341"/>
  <c r="Z347"/>
  <c r="Y347"/>
  <c r="Z366"/>
  <c r="Y366"/>
  <c r="Z381"/>
  <c r="Y381"/>
  <c r="Z399"/>
  <c r="Y399"/>
  <c r="Z420"/>
  <c r="Y420"/>
  <c r="Z442"/>
  <c r="Y442"/>
  <c r="Z476"/>
  <c r="Y476"/>
  <c r="Z514"/>
  <c r="Y514"/>
  <c r="Z556"/>
  <c r="Y556"/>
  <c r="Z591"/>
  <c r="Y591"/>
  <c r="Z645"/>
  <c r="Y645"/>
  <c r="Z692"/>
  <c r="Y692"/>
  <c r="Z752"/>
  <c r="Y752"/>
  <c r="Z826"/>
  <c r="Y826"/>
  <c r="Z894"/>
  <c r="Y894"/>
  <c r="Z970"/>
  <c r="Y970"/>
  <c r="Z1050"/>
  <c r="Y1050"/>
  <c r="Z1145"/>
  <c r="Y1145"/>
  <c r="Z1243"/>
  <c r="Y1243"/>
  <c r="Z1356"/>
  <c r="Y1356"/>
  <c r="Z1466"/>
  <c r="Y1466"/>
  <c r="Z1596"/>
  <c r="Y1596"/>
  <c r="Z1732"/>
  <c r="Y1732"/>
  <c r="Z1874"/>
  <c r="Y1874"/>
  <c r="Z2024"/>
  <c r="Y2024"/>
  <c r="Z2177"/>
  <c r="Y2177"/>
  <c r="Z464"/>
  <c r="Y464"/>
  <c r="Z471"/>
  <c r="Y471"/>
  <c r="Z479"/>
  <c r="Y479"/>
  <c r="Z491"/>
  <c r="Y491"/>
  <c r="Z511"/>
  <c r="Y511"/>
  <c r="Z526"/>
  <c r="Y526"/>
  <c r="Z552"/>
  <c r="Y552"/>
  <c r="Z578"/>
  <c r="Y578"/>
  <c r="Z601"/>
  <c r="Y601"/>
  <c r="Z640"/>
  <c r="Y640"/>
  <c r="Z679"/>
  <c r="Y679"/>
  <c r="Z717"/>
  <c r="Y717"/>
  <c r="Z765"/>
  <c r="Y765"/>
  <c r="Z829"/>
  <c r="Y829"/>
  <c r="Z880"/>
  <c r="Y880"/>
  <c r="Z942"/>
  <c r="Y942"/>
  <c r="Z1018"/>
  <c r="Y1018"/>
  <c r="Z1098"/>
  <c r="Y1098"/>
  <c r="Z1175"/>
  <c r="Y1175"/>
  <c r="Z1276"/>
  <c r="Y1276"/>
  <c r="Z1370"/>
  <c r="Y1370"/>
  <c r="Z1471"/>
  <c r="Y1471"/>
  <c r="Z1586"/>
  <c r="Y1586"/>
  <c r="Z1716"/>
  <c r="Y1716"/>
  <c r="Z1847"/>
  <c r="Y1847"/>
  <c r="Z1988"/>
  <c r="Y1988"/>
  <c r="Z2135"/>
  <c r="Y2135"/>
  <c r="Z649"/>
  <c r="Y649"/>
  <c r="Z655"/>
  <c r="Y655"/>
  <c r="Z670"/>
  <c r="Y670"/>
  <c r="Z680"/>
  <c r="Y680"/>
  <c r="Z690"/>
  <c r="Y690"/>
  <c r="Z714"/>
  <c r="Y714"/>
  <c r="Z740"/>
  <c r="Y740"/>
  <c r="Z769"/>
  <c r="Y769"/>
  <c r="Z801"/>
  <c r="Y801"/>
  <c r="Z843"/>
  <c r="Y843"/>
  <c r="Z886"/>
  <c r="Y886"/>
  <c r="Z934"/>
  <c r="Y934"/>
  <c r="Z985"/>
  <c r="Y985"/>
  <c r="Z1041"/>
  <c r="Y1041"/>
  <c r="Z1110"/>
  <c r="Y1110"/>
  <c r="Z1177"/>
  <c r="Y1177"/>
  <c r="Z1260"/>
  <c r="Y1260"/>
  <c r="Z1346"/>
  <c r="Y1346"/>
  <c r="Z1430"/>
  <c r="Y1430"/>
  <c r="Z1527"/>
  <c r="Y1527"/>
  <c r="Z1640"/>
  <c r="Y1640"/>
  <c r="Z1749"/>
  <c r="Y1749"/>
  <c r="Z1871"/>
  <c r="Y1871"/>
  <c r="Z2003"/>
  <c r="Y2003"/>
  <c r="Z2141"/>
  <c r="Y2141"/>
  <c r="Z882"/>
  <c r="Y882"/>
  <c r="Z888"/>
  <c r="Y888"/>
  <c r="Z903"/>
  <c r="Y903"/>
  <c r="Z918"/>
  <c r="Y918"/>
  <c r="Z932"/>
  <c r="Y932"/>
  <c r="Z954"/>
  <c r="Y954"/>
  <c r="Z979"/>
  <c r="Y979"/>
  <c r="Z1016"/>
  <c r="Y1016"/>
  <c r="Z1048"/>
  <c r="Y1048"/>
  <c r="Z1099"/>
  <c r="Y1099"/>
  <c r="Z1142"/>
  <c r="Y1142"/>
  <c r="Z1195"/>
  <c r="Y1195"/>
  <c r="Z1254"/>
  <c r="Y1254"/>
  <c r="Z1322"/>
  <c r="Y1322"/>
  <c r="Z1388"/>
  <c r="Y1388"/>
  <c r="Z1461"/>
  <c r="Y1461"/>
  <c r="Z1540"/>
  <c r="Y1540"/>
  <c r="Z1643"/>
  <c r="Y1643"/>
  <c r="Z1738"/>
  <c r="Y1738"/>
  <c r="Z1844"/>
  <c r="Y1844"/>
  <c r="Z1953"/>
  <c r="Y1953"/>
  <c r="Z2068"/>
  <c r="Y2068"/>
  <c r="Z2197"/>
  <c r="Y2197"/>
  <c r="Z1161"/>
  <c r="Y1161"/>
  <c r="Z1172"/>
  <c r="Y1172"/>
  <c r="Z1184"/>
  <c r="Y1184"/>
  <c r="Z1204"/>
  <c r="Y1204"/>
  <c r="Z1222"/>
  <c r="Y1222"/>
  <c r="Z1246"/>
  <c r="Y1246"/>
  <c r="Z1284"/>
  <c r="Y1284"/>
  <c r="Z1319"/>
  <c r="Y1319"/>
  <c r="Z1358"/>
  <c r="Y1358"/>
  <c r="Z1406"/>
  <c r="Y1406"/>
  <c r="Z1453"/>
  <c r="Y1453"/>
  <c r="Z1505"/>
  <c r="Y1505"/>
  <c r="Z1573"/>
  <c r="Y1573"/>
  <c r="Z1654"/>
  <c r="Y1654"/>
  <c r="Z1724"/>
  <c r="Y1724"/>
  <c r="Z1799"/>
  <c r="Y1799"/>
  <c r="Z1894"/>
  <c r="Y1894"/>
  <c r="Z1995"/>
  <c r="Y1995"/>
  <c r="Z2096"/>
  <c r="Y2096"/>
  <c r="Z1509"/>
  <c r="Y1509"/>
  <c r="Z1519"/>
  <c r="Y1519"/>
  <c r="Z1532"/>
  <c r="Y1532"/>
  <c r="Z1544"/>
  <c r="Y1544"/>
  <c r="Z1572"/>
  <c r="Y1572"/>
  <c r="Z1605"/>
  <c r="Y1605"/>
  <c r="Z1641"/>
  <c r="Y1641"/>
  <c r="Z1685"/>
  <c r="Y1685"/>
  <c r="Z1722"/>
  <c r="Y1722"/>
  <c r="Z1776"/>
  <c r="Y1776"/>
  <c r="Z1830"/>
  <c r="Y1830"/>
  <c r="Z1887"/>
  <c r="Y1887"/>
  <c r="Z1959"/>
  <c r="Y1959"/>
  <c r="Z2034"/>
  <c r="Y2034"/>
  <c r="Z2117"/>
  <c r="Y2117"/>
  <c r="Z2200"/>
  <c r="Y2200"/>
  <c r="Z1927"/>
  <c r="Y1927"/>
  <c r="Z1938"/>
  <c r="Y1938"/>
  <c r="Z1944"/>
  <c r="Y1944"/>
  <c r="Z1973"/>
  <c r="Y1973"/>
  <c r="Z1996"/>
  <c r="Y1996"/>
  <c r="Z2023"/>
  <c r="Y2023"/>
  <c r="Z2057"/>
  <c r="Y2057"/>
  <c r="Z2103"/>
  <c r="Y2103"/>
  <c r="Z2152"/>
  <c r="Y2152"/>
  <c r="Z76"/>
  <c r="Y76"/>
  <c r="Z79"/>
  <c r="Y79"/>
  <c r="Z80"/>
  <c r="Y80"/>
  <c r="Z83"/>
  <c r="Y83"/>
  <c r="Z89"/>
  <c r="Y89"/>
  <c r="Z96"/>
  <c r="Y96"/>
  <c r="Z100"/>
  <c r="Y100"/>
  <c r="Z110"/>
  <c r="Y110"/>
  <c r="Z126"/>
  <c r="Y126"/>
  <c r="Z142"/>
  <c r="Y142"/>
  <c r="Z160"/>
  <c r="Y160"/>
  <c r="Z182"/>
  <c r="Y182"/>
  <c r="Z209"/>
  <c r="Y209"/>
  <c r="Z239"/>
  <c r="Y239"/>
  <c r="Z273"/>
  <c r="Y273"/>
  <c r="Z316"/>
  <c r="Y316"/>
  <c r="Z361"/>
  <c r="Y361"/>
  <c r="Z411"/>
  <c r="Y411"/>
  <c r="Z465"/>
  <c r="Y465"/>
  <c r="Z534"/>
  <c r="Y534"/>
  <c r="Z604"/>
  <c r="Y604"/>
  <c r="Z684"/>
  <c r="Y684"/>
  <c r="Z766"/>
  <c r="Y766"/>
  <c r="Z862"/>
  <c r="Y862"/>
  <c r="Z962"/>
  <c r="Y962"/>
  <c r="Z1079"/>
  <c r="Y1079"/>
  <c r="Z1198"/>
  <c r="Y1198"/>
  <c r="Z1334"/>
  <c r="Y1334"/>
  <c r="Z1464"/>
  <c r="Y1464"/>
  <c r="Z1621"/>
  <c r="Y1621"/>
  <c r="Z1783"/>
  <c r="Y1783"/>
  <c r="Z1949"/>
  <c r="Y1949"/>
  <c r="Z2139"/>
  <c r="Y2139"/>
  <c r="Z85"/>
  <c r="Y85"/>
  <c r="Z88"/>
  <c r="Y88"/>
  <c r="Z91"/>
  <c r="Y91"/>
  <c r="Z95"/>
  <c r="Y95"/>
  <c r="Z98"/>
  <c r="Y98"/>
  <c r="Z105"/>
  <c r="Y105"/>
  <c r="Z117"/>
  <c r="Y117"/>
  <c r="Z127"/>
  <c r="Y127"/>
  <c r="Z141"/>
  <c r="Y141"/>
  <c r="Z157"/>
  <c r="Y157"/>
  <c r="Z176"/>
  <c r="Y176"/>
  <c r="Z204"/>
  <c r="Y204"/>
  <c r="Z230"/>
  <c r="Y230"/>
  <c r="Z261"/>
  <c r="Y261"/>
  <c r="Z299"/>
  <c r="Y299"/>
  <c r="Z339"/>
  <c r="Y339"/>
  <c r="Z389"/>
  <c r="Y389"/>
  <c r="Z436"/>
  <c r="Y436"/>
  <c r="Z501"/>
  <c r="Y501"/>
  <c r="Z568"/>
  <c r="Y568"/>
  <c r="Z641"/>
  <c r="Y641"/>
  <c r="Z716"/>
  <c r="Y716"/>
  <c r="Z805"/>
  <c r="Y805"/>
  <c r="Z907"/>
  <c r="Y907"/>
  <c r="Z1006"/>
  <c r="Y1006"/>
  <c r="Z1122"/>
  <c r="Y1122"/>
  <c r="Z1237"/>
  <c r="Y1237"/>
  <c r="Z1374"/>
  <c r="Y1374"/>
  <c r="Z1514"/>
  <c r="Y1514"/>
  <c r="Z1677"/>
  <c r="Y1677"/>
  <c r="Z1832"/>
  <c r="Y1832"/>
  <c r="Z2006"/>
  <c r="Y2006"/>
  <c r="Z102"/>
  <c r="Y102"/>
  <c r="Z104"/>
  <c r="Y104"/>
  <c r="Z107"/>
  <c r="Y107"/>
  <c r="Z114"/>
  <c r="Y114"/>
  <c r="Z120"/>
  <c r="Y120"/>
  <c r="Z131"/>
  <c r="Y131"/>
  <c r="Z139"/>
  <c r="Y139"/>
  <c r="Z152"/>
  <c r="Y152"/>
  <c r="Z168"/>
  <c r="Y168"/>
  <c r="Z184"/>
  <c r="Y184"/>
  <c r="Z212"/>
  <c r="Y212"/>
  <c r="Z237"/>
  <c r="Y237"/>
  <c r="Z265"/>
  <c r="Y265"/>
  <c r="Z300"/>
  <c r="Y300"/>
  <c r="Z340"/>
  <c r="Y340"/>
  <c r="Z388"/>
  <c r="Y388"/>
  <c r="Z431"/>
  <c r="Y431"/>
  <c r="Z486"/>
  <c r="Y486"/>
  <c r="Z558"/>
  <c r="Y558"/>
  <c r="Z617"/>
  <c r="Y617"/>
  <c r="Z691"/>
  <c r="Y691"/>
  <c r="Z778"/>
  <c r="Y778"/>
  <c r="Z868"/>
  <c r="Y868"/>
  <c r="Z965"/>
  <c r="Y965"/>
  <c r="Z1075"/>
  <c r="Y1075"/>
  <c r="Z1192"/>
  <c r="Y1192"/>
  <c r="Z1320"/>
  <c r="Y1320"/>
  <c r="Z1448"/>
  <c r="Y1448"/>
  <c r="Z1595"/>
  <c r="Y1595"/>
  <c r="Z1753"/>
  <c r="Y1753"/>
  <c r="Z1916"/>
  <c r="Y1916"/>
  <c r="Z2086"/>
  <c r="Y2086"/>
  <c r="Z135"/>
  <c r="Y135"/>
  <c r="Z137"/>
  <c r="Y137"/>
  <c r="Z143"/>
  <c r="Y143"/>
  <c r="Z149"/>
  <c r="Y149"/>
  <c r="Z156"/>
  <c r="Y156"/>
  <c r="Z166"/>
  <c r="Y166"/>
  <c r="Z181"/>
  <c r="Y181"/>
  <c r="Z196"/>
  <c r="Y196"/>
  <c r="Z215"/>
  <c r="Y215"/>
  <c r="Z235"/>
  <c r="Y235"/>
  <c r="Z260"/>
  <c r="Y260"/>
  <c r="Z291"/>
  <c r="Y291"/>
  <c r="Z321"/>
  <c r="Y321"/>
  <c r="Z362"/>
  <c r="Y362"/>
  <c r="Z405"/>
  <c r="Y405"/>
  <c r="Z449"/>
  <c r="Y449"/>
  <c r="Z505"/>
  <c r="Y505"/>
  <c r="Z564"/>
  <c r="Y564"/>
  <c r="Z627"/>
  <c r="Y627"/>
  <c r="Z694"/>
  <c r="Y694"/>
  <c r="Z780"/>
  <c r="Y780"/>
  <c r="Z866"/>
  <c r="Y866"/>
  <c r="Z959"/>
  <c r="Y959"/>
  <c r="Z1059"/>
  <c r="Y1059"/>
  <c r="Z1171"/>
  <c r="Y1171"/>
  <c r="Z1300"/>
  <c r="Y1300"/>
  <c r="Z1420"/>
  <c r="Y1420"/>
  <c r="Z1553"/>
  <c r="Y1553"/>
  <c r="Z1713"/>
  <c r="Y1713"/>
  <c r="Z1869"/>
  <c r="Y1869"/>
  <c r="Z2036"/>
  <c r="Y2036"/>
  <c r="Z186"/>
  <c r="Y186"/>
  <c r="Z190"/>
  <c r="Y190"/>
  <c r="Z199"/>
  <c r="Y199"/>
  <c r="Z207"/>
  <c r="Y207"/>
  <c r="Z216"/>
  <c r="Y216"/>
  <c r="Z226"/>
  <c r="Y226"/>
  <c r="Z243"/>
  <c r="Y243"/>
  <c r="Z257"/>
  <c r="Y257"/>
  <c r="Z280"/>
  <c r="Y280"/>
  <c r="Z306"/>
  <c r="Y306"/>
  <c r="Z333"/>
  <c r="Y333"/>
  <c r="Z370"/>
  <c r="Y370"/>
  <c r="Z406"/>
  <c r="Y406"/>
  <c r="Z439"/>
  <c r="Y439"/>
  <c r="Z489"/>
  <c r="Y489"/>
  <c r="Z545"/>
  <c r="Y545"/>
  <c r="Z598"/>
  <c r="Y598"/>
  <c r="Z663"/>
  <c r="Y663"/>
  <c r="Z733"/>
  <c r="Y733"/>
  <c r="Z812"/>
  <c r="Y812"/>
  <c r="Z898"/>
  <c r="Y898"/>
  <c r="Z984"/>
  <c r="Y984"/>
  <c r="Z1084"/>
  <c r="Y1084"/>
  <c r="Z1190"/>
  <c r="Y1190"/>
  <c r="Z1312"/>
  <c r="Y1312"/>
  <c r="Z1429"/>
  <c r="Y1429"/>
  <c r="Z1556"/>
  <c r="Y1556"/>
  <c r="Z1709"/>
  <c r="Y1709"/>
  <c r="Z1862"/>
  <c r="Y1862"/>
  <c r="Z2022"/>
  <c r="Y2022"/>
  <c r="Z2192"/>
  <c r="Y2192"/>
  <c r="Z267"/>
  <c r="Y267"/>
  <c r="Z270"/>
  <c r="Y270"/>
  <c r="Z275"/>
  <c r="Y275"/>
  <c r="Z287"/>
  <c r="Y287"/>
  <c r="Z297"/>
  <c r="Y297"/>
  <c r="Z312"/>
  <c r="Y312"/>
  <c r="Z326"/>
  <c r="Y326"/>
  <c r="Z349"/>
  <c r="Y349"/>
  <c r="Z376"/>
  <c r="Y376"/>
  <c r="Z404"/>
  <c r="Y404"/>
  <c r="Z432"/>
  <c r="Y432"/>
  <c r="Z467"/>
  <c r="Y467"/>
  <c r="Z515"/>
  <c r="Y515"/>
  <c r="Z560"/>
  <c r="Y560"/>
  <c r="Z609"/>
  <c r="Y609"/>
  <c r="Z668"/>
  <c r="Y668"/>
  <c r="Z724"/>
  <c r="Y724"/>
  <c r="Z793"/>
  <c r="Y793"/>
  <c r="Z870"/>
  <c r="Y870"/>
  <c r="Z951"/>
  <c r="Y951"/>
  <c r="Z1038"/>
  <c r="Y1038"/>
  <c r="Z1138"/>
  <c r="Y1138"/>
  <c r="Z1236"/>
  <c r="Y1236"/>
  <c r="Z1354"/>
  <c r="Y1354"/>
  <c r="Z1470"/>
  <c r="Y1470"/>
  <c r="Z1606"/>
  <c r="Y1606"/>
  <c r="Z1744"/>
  <c r="Y1744"/>
  <c r="Z1888"/>
  <c r="Y1888"/>
  <c r="Z2048"/>
  <c r="Y2048"/>
  <c r="Z378"/>
  <c r="Y378"/>
  <c r="Z383"/>
  <c r="Y383"/>
  <c r="Z393"/>
  <c r="Y393"/>
  <c r="Z400"/>
  <c r="Y400"/>
  <c r="Z412"/>
  <c r="Y412"/>
  <c r="Z428"/>
  <c r="Y428"/>
  <c r="Z446"/>
  <c r="Y446"/>
  <c r="Z469"/>
  <c r="Y469"/>
  <c r="Z502"/>
  <c r="Y502"/>
  <c r="Z533"/>
  <c r="Y533"/>
  <c r="Z571"/>
  <c r="Y571"/>
  <c r="Z610"/>
  <c r="Y610"/>
  <c r="Z652"/>
  <c r="Y652"/>
  <c r="Z698"/>
  <c r="Y698"/>
  <c r="Z758"/>
  <c r="Y758"/>
  <c r="Z828"/>
  <c r="Y828"/>
  <c r="Z889"/>
  <c r="Y889"/>
  <c r="Z960"/>
  <c r="Y960"/>
  <c r="Z1039"/>
  <c r="Y1039"/>
  <c r="Z1132"/>
  <c r="Y1132"/>
  <c r="Z1223"/>
  <c r="Y1223"/>
  <c r="Z1331"/>
  <c r="Y1331"/>
  <c r="Z1435"/>
  <c r="Y1435"/>
  <c r="Z1547"/>
  <c r="Y1547"/>
  <c r="Z1688"/>
  <c r="Y1688"/>
  <c r="Z1820"/>
  <c r="Y1820"/>
  <c r="Z1965"/>
  <c r="Y1965"/>
  <c r="Z2121"/>
  <c r="Y2121"/>
  <c r="Z523"/>
  <c r="Y523"/>
  <c r="Z529"/>
  <c r="Y529"/>
  <c r="Z537"/>
  <c r="Y537"/>
  <c r="Z553"/>
  <c r="Y553"/>
  <c r="Z566"/>
  <c r="Y566"/>
  <c r="Z583"/>
  <c r="Y583"/>
  <c r="Z607"/>
  <c r="Y607"/>
  <c r="Z633"/>
  <c r="Y633"/>
  <c r="Z664"/>
  <c r="Y664"/>
  <c r="Z693"/>
  <c r="Y693"/>
  <c r="Z738"/>
  <c r="Y738"/>
  <c r="Z785"/>
  <c r="Y785"/>
  <c r="Z837"/>
  <c r="Y837"/>
  <c r="Z890"/>
  <c r="Y890"/>
  <c r="Z946"/>
  <c r="Y946"/>
  <c r="Z1019"/>
  <c r="Y1019"/>
  <c r="Z1094"/>
  <c r="Y1094"/>
  <c r="Z1164"/>
  <c r="Y1164"/>
  <c r="Z1257"/>
  <c r="Y1257"/>
  <c r="Z1349"/>
  <c r="Y1349"/>
  <c r="Z1447"/>
  <c r="Y1447"/>
  <c r="Z1550"/>
  <c r="Y1550"/>
  <c r="Z1684"/>
  <c r="Y1684"/>
  <c r="Z1796"/>
  <c r="Y1796"/>
  <c r="Z1937"/>
  <c r="Y1937"/>
  <c r="Z2071"/>
  <c r="Y2071"/>
  <c r="Z709"/>
  <c r="Y709"/>
  <c r="Z715"/>
  <c r="Y715"/>
  <c r="Z725"/>
  <c r="Y725"/>
  <c r="Z742"/>
  <c r="Y742"/>
  <c r="Z756"/>
  <c r="Y756"/>
  <c r="Z781"/>
  <c r="Y781"/>
  <c r="Z804"/>
  <c r="Y804"/>
  <c r="Z839"/>
  <c r="Y839"/>
  <c r="Z871"/>
  <c r="Y871"/>
  <c r="Z914"/>
  <c r="Y914"/>
  <c r="Z953"/>
  <c r="Y953"/>
  <c r="Z1002"/>
  <c r="Y1002"/>
  <c r="Z1054"/>
  <c r="Y1054"/>
  <c r="Z1121"/>
  <c r="Y1121"/>
  <c r="Z1183"/>
  <c r="Y1183"/>
  <c r="Z1262"/>
  <c r="Y1262"/>
  <c r="Z1341"/>
  <c r="Y1341"/>
  <c r="Z1421"/>
  <c r="Y1421"/>
  <c r="Z1513"/>
  <c r="Y1513"/>
  <c r="Z1616"/>
  <c r="Y1616"/>
  <c r="Z1723"/>
  <c r="Y1723"/>
  <c r="Z1841"/>
  <c r="Y1841"/>
  <c r="Z1963"/>
  <c r="Y1963"/>
  <c r="Z2091"/>
  <c r="Y2091"/>
  <c r="Z949"/>
  <c r="Y949"/>
  <c r="Z957"/>
  <c r="Y957"/>
  <c r="Z967"/>
  <c r="Y967"/>
  <c r="Z982"/>
  <c r="Y982"/>
  <c r="Z1001"/>
  <c r="Y1001"/>
  <c r="Z1027"/>
  <c r="Y1027"/>
  <c r="Z1051"/>
  <c r="Y1051"/>
  <c r="Z1091"/>
  <c r="Y1091"/>
  <c r="Z1129"/>
  <c r="Y1129"/>
  <c r="Z1166"/>
  <c r="Y1166"/>
  <c r="Z1221"/>
  <c r="Y1221"/>
  <c r="Z1280"/>
  <c r="Y1280"/>
  <c r="Z1338"/>
  <c r="Y1338"/>
  <c r="Z1404"/>
  <c r="Y1404"/>
  <c r="Z1467"/>
  <c r="Y1467"/>
  <c r="Z1541"/>
  <c r="Y1541"/>
  <c r="Z1638"/>
  <c r="Y1638"/>
  <c r="Z1730"/>
  <c r="Y1730"/>
  <c r="Z1828"/>
  <c r="Y1828"/>
  <c r="Z1933"/>
  <c r="Y1933"/>
  <c r="Z2046"/>
  <c r="Y2046"/>
  <c r="Z2161"/>
  <c r="Y2161"/>
  <c r="Z1241"/>
  <c r="Y1241"/>
  <c r="Z1253"/>
  <c r="Y1253"/>
  <c r="Z1270"/>
  <c r="Y1270"/>
  <c r="Z1286"/>
  <c r="Y1286"/>
  <c r="Z1307"/>
  <c r="Y1307"/>
  <c r="Z1333"/>
  <c r="Y1333"/>
  <c r="Z1364"/>
  <c r="Y1364"/>
  <c r="Z1399"/>
  <c r="Y1399"/>
  <c r="Z1440"/>
  <c r="Y1440"/>
  <c r="Z1478"/>
  <c r="Y1478"/>
  <c r="Z1536"/>
  <c r="Y1536"/>
  <c r="Z1599"/>
  <c r="Y1599"/>
  <c r="Z1670"/>
  <c r="Y1670"/>
  <c r="Z1737"/>
  <c r="Y1737"/>
  <c r="Z1806"/>
  <c r="Y1806"/>
  <c r="Z1896"/>
  <c r="Y1896"/>
  <c r="Z1993"/>
  <c r="Y1993"/>
  <c r="Z2077"/>
  <c r="Y2077"/>
  <c r="Z2185"/>
  <c r="Y2185"/>
  <c r="Z1601"/>
  <c r="Y1601"/>
  <c r="Z1608"/>
  <c r="Y1608"/>
  <c r="Z1624"/>
  <c r="Y1624"/>
  <c r="Z1642"/>
  <c r="Y1642"/>
  <c r="Z1666"/>
  <c r="Y1666"/>
  <c r="Z1691"/>
  <c r="Y1691"/>
  <c r="Z1725"/>
  <c r="Y1725"/>
  <c r="Z1766"/>
  <c r="Y1766"/>
  <c r="Z1803"/>
  <c r="Y1803"/>
  <c r="Z1864"/>
  <c r="Y1864"/>
  <c r="Z1921"/>
  <c r="Y1921"/>
  <c r="Z1987"/>
  <c r="Y1987"/>
  <c r="Z2050"/>
  <c r="Y2050"/>
  <c r="Z2132"/>
  <c r="Y2132"/>
  <c r="Z2015"/>
  <c r="Y2015"/>
  <c r="Z2029"/>
  <c r="Y2029"/>
  <c r="Z2042"/>
  <c r="Y2042"/>
  <c r="Z2058"/>
  <c r="Y2058"/>
  <c r="Z2078"/>
  <c r="Y2078"/>
  <c r="Z2120"/>
  <c r="Y2120"/>
  <c r="Z2154"/>
  <c r="Y2154"/>
  <c r="Z106"/>
  <c r="Y106"/>
  <c r="Z108"/>
  <c r="Y108"/>
  <c r="Z112"/>
  <c r="Y112"/>
  <c r="Z119"/>
  <c r="Y119"/>
  <c r="Z124"/>
  <c r="Y124"/>
  <c r="Z134"/>
  <c r="Y134"/>
  <c r="Z144"/>
  <c r="Y144"/>
  <c r="Z158"/>
  <c r="Y158"/>
  <c r="Z172"/>
  <c r="Y172"/>
  <c r="Z194"/>
  <c r="Y194"/>
  <c r="Z217"/>
  <c r="Y217"/>
  <c r="Z245"/>
  <c r="Y245"/>
  <c r="Z272"/>
  <c r="Y272"/>
  <c r="Z307"/>
  <c r="Y307"/>
  <c r="Z346"/>
  <c r="Y346"/>
  <c r="Z396"/>
  <c r="Y396"/>
  <c r="Z437"/>
  <c r="Y437"/>
  <c r="Z499"/>
  <c r="Y499"/>
  <c r="Z562"/>
  <c r="Y562"/>
  <c r="Z632"/>
  <c r="Y632"/>
  <c r="Z703"/>
  <c r="Y703"/>
  <c r="Z788"/>
  <c r="Y788"/>
  <c r="Z881"/>
  <c r="Y881"/>
  <c r="Z977"/>
  <c r="Y977"/>
  <c r="Z1088"/>
  <c r="Y1088"/>
  <c r="Z1205"/>
  <c r="Y1205"/>
  <c r="Z1335"/>
  <c r="Y1335"/>
  <c r="Z1460"/>
  <c r="Y1460"/>
  <c r="Z1610"/>
  <c r="Y1610"/>
  <c r="Z1767"/>
  <c r="Y1767"/>
  <c r="Z1932"/>
  <c r="Y1932"/>
  <c r="Z2108"/>
  <c r="Y2108"/>
  <c r="Z121"/>
  <c r="Y121"/>
  <c r="Z123"/>
  <c r="Y123"/>
  <c r="Z128"/>
  <c r="Y128"/>
  <c r="Z133"/>
  <c r="Y133"/>
  <c r="Z140"/>
  <c r="Y140"/>
  <c r="Z150"/>
  <c r="Y150"/>
  <c r="Z162"/>
  <c r="Y162"/>
  <c r="Z175"/>
  <c r="Y175"/>
  <c r="Z193"/>
  <c r="Y193"/>
  <c r="Z214"/>
  <c r="Y214"/>
  <c r="Z238"/>
  <c r="Y238"/>
  <c r="Z264"/>
  <c r="Y264"/>
  <c r="Z298"/>
  <c r="Y298"/>
  <c r="Z332"/>
  <c r="Y332"/>
  <c r="Z377"/>
  <c r="Y377"/>
  <c r="Z421"/>
  <c r="Y421"/>
  <c r="Z470"/>
  <c r="Y470"/>
  <c r="Z530"/>
  <c r="Y530"/>
  <c r="Z592"/>
  <c r="Y592"/>
  <c r="Z669"/>
  <c r="Y669"/>
  <c r="Z743"/>
  <c r="Y743"/>
  <c r="Z834"/>
  <c r="Y834"/>
  <c r="Z924"/>
  <c r="Y924"/>
  <c r="Z1023"/>
  <c r="Y1023"/>
  <c r="Z1133"/>
  <c r="Y1133"/>
  <c r="Z1245"/>
  <c r="Y1245"/>
  <c r="Z1377"/>
  <c r="Y1377"/>
  <c r="Z1504"/>
  <c r="Y1504"/>
  <c r="Z1664"/>
  <c r="Y1664"/>
  <c r="Z1816"/>
  <c r="Y1816"/>
  <c r="Z1986"/>
  <c r="Y1986"/>
  <c r="Z2156"/>
  <c r="Y2156"/>
  <c r="Z145"/>
  <c r="Y145"/>
  <c r="Z148"/>
  <c r="Y148"/>
  <c r="Z153"/>
  <c r="Y153"/>
  <c r="Z161"/>
  <c r="Y161"/>
  <c r="Z167"/>
  <c r="Y167"/>
  <c r="Z179"/>
  <c r="Y179"/>
  <c r="Z191"/>
  <c r="Y191"/>
  <c r="Z211"/>
  <c r="Y211"/>
  <c r="Z228"/>
  <c r="Y228"/>
  <c r="Z249"/>
  <c r="Y249"/>
  <c r="Z274"/>
  <c r="Y274"/>
  <c r="Z305"/>
  <c r="Y305"/>
  <c r="Z336"/>
  <c r="Y336"/>
  <c r="Z380"/>
  <c r="Y380"/>
  <c r="Z422"/>
  <c r="Y422"/>
  <c r="Z466"/>
  <c r="Y466"/>
  <c r="Z524"/>
  <c r="Y524"/>
  <c r="Z585"/>
  <c r="Y585"/>
  <c r="Z650"/>
  <c r="Y650"/>
  <c r="Z721"/>
  <c r="Y721"/>
  <c r="Z802"/>
  <c r="Y802"/>
  <c r="Z892"/>
  <c r="Y892"/>
  <c r="Z986"/>
  <c r="Y986"/>
  <c r="Z1092"/>
  <c r="Y1092"/>
  <c r="Z1203"/>
  <c r="Y1203"/>
  <c r="Z1327"/>
  <c r="Y1327"/>
  <c r="Z1449"/>
  <c r="Y1449"/>
  <c r="Z1589"/>
  <c r="Y1589"/>
  <c r="Z1742"/>
  <c r="Y1742"/>
  <c r="Z1900"/>
  <c r="Y1900"/>
  <c r="Z2061"/>
  <c r="Y2061"/>
  <c r="Z185"/>
  <c r="Y185"/>
  <c r="Z189"/>
  <c r="Y189"/>
  <c r="Z197"/>
  <c r="Y197"/>
  <c r="Z205"/>
  <c r="Y205"/>
  <c r="Z213"/>
  <c r="Y213"/>
  <c r="Z224"/>
  <c r="Y224"/>
  <c r="Z242"/>
  <c r="Y242"/>
  <c r="Z256"/>
  <c r="Y256"/>
  <c r="Z278"/>
  <c r="Y278"/>
  <c r="Z303"/>
  <c r="Y303"/>
  <c r="Z331"/>
  <c r="Y331"/>
  <c r="Z369"/>
  <c r="Y369"/>
  <c r="Z403"/>
  <c r="Y403"/>
  <c r="Z438"/>
  <c r="Y438"/>
  <c r="Z487"/>
  <c r="Y487"/>
  <c r="Z543"/>
  <c r="Y543"/>
  <c r="Z597"/>
  <c r="Y597"/>
  <c r="Z661"/>
  <c r="Y661"/>
  <c r="Z732"/>
  <c r="Y732"/>
  <c r="Z810"/>
  <c r="Y810"/>
  <c r="Z896"/>
  <c r="Y896"/>
  <c r="Z981"/>
  <c r="Y981"/>
  <c r="Z1083"/>
  <c r="Y1083"/>
  <c r="Z1189"/>
  <c r="Y1189"/>
  <c r="Z1309"/>
  <c r="Y1309"/>
  <c r="Z1428"/>
  <c r="Y1428"/>
  <c r="Z1554"/>
  <c r="Y1554"/>
  <c r="Z1707"/>
  <c r="Y1707"/>
  <c r="Z1857"/>
  <c r="Y1857"/>
  <c r="Z2019"/>
  <c r="Y2019"/>
  <c r="Z2191"/>
  <c r="Y2191"/>
  <c r="Z250"/>
  <c r="Y250"/>
  <c r="Z252"/>
  <c r="Y252"/>
  <c r="Z258"/>
  <c r="Y258"/>
  <c r="Z269"/>
  <c r="Y269"/>
  <c r="Z279"/>
  <c r="Y279"/>
  <c r="Z292"/>
  <c r="Y292"/>
  <c r="Z311"/>
  <c r="Y311"/>
  <c r="Z328"/>
  <c r="Y328"/>
  <c r="Z357"/>
  <c r="Y357"/>
  <c r="Z385"/>
  <c r="Y385"/>
  <c r="Z413"/>
  <c r="Y413"/>
  <c r="Z447"/>
  <c r="Y447"/>
  <c r="Z488"/>
  <c r="Y488"/>
  <c r="Z536"/>
  <c r="Y536"/>
  <c r="Z586"/>
  <c r="Y586"/>
  <c r="Z644"/>
  <c r="Y644"/>
  <c r="Z695"/>
  <c r="Y695"/>
  <c r="Z767"/>
  <c r="Y767"/>
  <c r="Z845"/>
  <c r="Y845"/>
  <c r="Z926"/>
  <c r="Y926"/>
  <c r="Z1013"/>
  <c r="Y1013"/>
  <c r="Z1108"/>
  <c r="Y1108"/>
  <c r="Z1211"/>
  <c r="Y1211"/>
  <c r="Z1326"/>
  <c r="Y1326"/>
  <c r="Z1442"/>
  <c r="Y1442"/>
  <c r="Z1567"/>
  <c r="Y1567"/>
  <c r="Z1710"/>
  <c r="Y1710"/>
  <c r="Z1856"/>
  <c r="Y1856"/>
  <c r="Z2009"/>
  <c r="Y2009"/>
  <c r="Z2171"/>
  <c r="Y2171"/>
  <c r="Z338"/>
  <c r="Y338"/>
  <c r="Z345"/>
  <c r="Y345"/>
  <c r="Z350"/>
  <c r="Y350"/>
  <c r="Z363"/>
  <c r="Y363"/>
  <c r="Z373"/>
  <c r="Y373"/>
  <c r="Z395"/>
  <c r="Y395"/>
  <c r="Z410"/>
  <c r="Y410"/>
  <c r="Z430"/>
  <c r="Y430"/>
  <c r="Z456"/>
  <c r="Y456"/>
  <c r="Z485"/>
  <c r="Y485"/>
  <c r="Z525"/>
  <c r="Y525"/>
  <c r="Z565"/>
  <c r="Y565"/>
  <c r="Z608"/>
  <c r="Y608"/>
  <c r="Z657"/>
  <c r="Y657"/>
  <c r="Z706"/>
  <c r="Y706"/>
  <c r="Z770"/>
  <c r="Y770"/>
  <c r="Z840"/>
  <c r="Y840"/>
  <c r="Z911"/>
  <c r="Y911"/>
  <c r="Z987"/>
  <c r="Y987"/>
  <c r="Z1068"/>
  <c r="Y1068"/>
  <c r="Z1159"/>
  <c r="Y1159"/>
  <c r="Z1272"/>
  <c r="Y1272"/>
  <c r="Z1373"/>
  <c r="Y1373"/>
  <c r="Z1482"/>
  <c r="Y1482"/>
  <c r="Z1617"/>
  <c r="Y1617"/>
  <c r="Z1751"/>
  <c r="Y1751"/>
  <c r="Z1893"/>
  <c r="Y1893"/>
  <c r="Z2045"/>
  <c r="Y2045"/>
  <c r="Z2201"/>
  <c r="Y2201"/>
  <c r="Z458"/>
  <c r="Y458"/>
  <c r="Z461"/>
  <c r="Y461"/>
  <c r="Z472"/>
  <c r="Y472"/>
  <c r="Z480"/>
  <c r="Y480"/>
  <c r="Z500"/>
  <c r="Y500"/>
  <c r="Z520"/>
  <c r="Y520"/>
  <c r="Z539"/>
  <c r="Y539"/>
  <c r="Z567"/>
  <c r="Y567"/>
  <c r="Z593"/>
  <c r="Y593"/>
  <c r="Z628"/>
  <c r="Y628"/>
  <c r="Z671"/>
  <c r="Y671"/>
  <c r="Z707"/>
  <c r="Y707"/>
  <c r="Z757"/>
  <c r="Y757"/>
  <c r="Z814"/>
  <c r="Y814"/>
  <c r="Z872"/>
  <c r="Y872"/>
  <c r="Z937"/>
  <c r="Y937"/>
  <c r="Z1005"/>
  <c r="Y1005"/>
  <c r="Z1085"/>
  <c r="Y1085"/>
  <c r="Z1162"/>
  <c r="Y1162"/>
  <c r="Z1263"/>
  <c r="Y1263"/>
  <c r="Z1359"/>
  <c r="Y1359"/>
  <c r="Z1456"/>
  <c r="Y1456"/>
  <c r="Z1574"/>
  <c r="Y1574"/>
  <c r="Z1701"/>
  <c r="Y1701"/>
  <c r="Z1831"/>
  <c r="Y1831"/>
  <c r="Z1976"/>
  <c r="Y1976"/>
  <c r="Z2123"/>
  <c r="Y2123"/>
  <c r="Z615"/>
  <c r="Y615"/>
  <c r="Z623"/>
  <c r="Y623"/>
  <c r="Z634"/>
  <c r="Y634"/>
  <c r="Z647"/>
  <c r="Y647"/>
  <c r="Z662"/>
  <c r="Y662"/>
  <c r="Z685"/>
  <c r="Y685"/>
  <c r="Z704"/>
  <c r="Y704"/>
  <c r="Z734"/>
  <c r="Y734"/>
  <c r="Z768"/>
  <c r="Y768"/>
  <c r="Z806"/>
  <c r="Y806"/>
  <c r="Z849"/>
  <c r="Y849"/>
  <c r="Z900"/>
  <c r="Y900"/>
  <c r="Z944"/>
  <c r="Y944"/>
  <c r="Z1009"/>
  <c r="Y1009"/>
  <c r="Z1065"/>
  <c r="Y1065"/>
  <c r="Z1140"/>
  <c r="Y1140"/>
  <c r="Z1219"/>
  <c r="Y1219"/>
  <c r="Z1303"/>
  <c r="Y1303"/>
  <c r="Z1390"/>
  <c r="Y1390"/>
  <c r="Z1479"/>
  <c r="Y1479"/>
  <c r="Z1588"/>
  <c r="Y1588"/>
  <c r="Z1704"/>
  <c r="Y1704"/>
  <c r="Z1825"/>
  <c r="Y1825"/>
  <c r="Z1951"/>
  <c r="Y1951"/>
  <c r="Z2082"/>
  <c r="Y2082"/>
  <c r="Z827"/>
  <c r="Y827"/>
  <c r="Z833"/>
  <c r="Y833"/>
  <c r="Z841"/>
  <c r="Y841"/>
  <c r="Z852"/>
  <c r="Y852"/>
  <c r="Z869"/>
  <c r="Y869"/>
  <c r="Z897"/>
  <c r="Y897"/>
  <c r="Z923"/>
  <c r="Y923"/>
  <c r="Z950"/>
  <c r="Y950"/>
  <c r="Z989"/>
  <c r="Y989"/>
  <c r="Z1030"/>
  <c r="Y1030"/>
  <c r="Z1077"/>
  <c r="Y1077"/>
  <c r="Z1131"/>
  <c r="Y1131"/>
  <c r="Z1182"/>
  <c r="Y1182"/>
  <c r="Z1244"/>
  <c r="Y1244"/>
  <c r="Z1321"/>
  <c r="Y1321"/>
  <c r="Z1395"/>
  <c r="Y1395"/>
  <c r="Z1469"/>
  <c r="Y1469"/>
  <c r="Z1555"/>
  <c r="Y1555"/>
  <c r="Z1663"/>
  <c r="Y1663"/>
  <c r="Z1762"/>
  <c r="Y1762"/>
  <c r="Z1875"/>
  <c r="Y1875"/>
  <c r="Z1994"/>
  <c r="Y1994"/>
  <c r="Z2119"/>
  <c r="Y2119"/>
  <c r="Z1067"/>
  <c r="Y1067"/>
  <c r="Z1082"/>
  <c r="Y1082"/>
  <c r="Z1093"/>
  <c r="Y1093"/>
  <c r="Z1106"/>
  <c r="Y1106"/>
  <c r="Z1127"/>
  <c r="Y1127"/>
  <c r="Z1147"/>
  <c r="Y1147"/>
  <c r="Z1179"/>
  <c r="Y1179"/>
  <c r="Z1217"/>
  <c r="Y1217"/>
  <c r="Z1256"/>
  <c r="Y1256"/>
  <c r="Z1304"/>
  <c r="Y1304"/>
  <c r="Z1352"/>
  <c r="Y1352"/>
  <c r="Z1411"/>
  <c r="Y1411"/>
  <c r="Z1465"/>
  <c r="Y1465"/>
  <c r="Z1534"/>
  <c r="Y1534"/>
  <c r="Z1614"/>
  <c r="Y1614"/>
  <c r="Z1698"/>
  <c r="Y1698"/>
  <c r="Z1785"/>
  <c r="Y1785"/>
  <c r="Z1877"/>
  <c r="Y1877"/>
  <c r="Z1982"/>
  <c r="Y1982"/>
  <c r="Z2080"/>
  <c r="Y2080"/>
  <c r="Z2199"/>
  <c r="Y2199"/>
  <c r="Z1378"/>
  <c r="Y1378"/>
  <c r="Z1383"/>
  <c r="Y1383"/>
  <c r="Z1402"/>
  <c r="Y1402"/>
  <c r="Z1416"/>
  <c r="Y1416"/>
  <c r="Z1436"/>
  <c r="Y1436"/>
  <c r="Z1459"/>
  <c r="Y1459"/>
  <c r="Z1491"/>
  <c r="Y1491"/>
  <c r="Z1533"/>
  <c r="Y1533"/>
  <c r="Z1576"/>
  <c r="Y1576"/>
  <c r="Z1632"/>
  <c r="Y1632"/>
  <c r="Z1689"/>
  <c r="Y1689"/>
  <c r="Z1745"/>
  <c r="Y1745"/>
  <c r="Z1804"/>
  <c r="Y1804"/>
  <c r="Z1885"/>
  <c r="Y1885"/>
  <c r="Z1967"/>
  <c r="Y1967"/>
  <c r="Z2049"/>
  <c r="Y2049"/>
  <c r="Z2144"/>
  <c r="Y2144"/>
  <c r="Z1746"/>
  <c r="Y1746"/>
  <c r="Z1756"/>
  <c r="Y1756"/>
  <c r="Z1770"/>
  <c r="Y1770"/>
  <c r="Z1788"/>
  <c r="Y1788"/>
  <c r="Z1801"/>
  <c r="Y1801"/>
  <c r="Z1842"/>
  <c r="Y1842"/>
  <c r="Z1876"/>
  <c r="Y1876"/>
  <c r="Z1915"/>
  <c r="Y1915"/>
  <c r="Z1964"/>
  <c r="Y1964"/>
  <c r="Z2012"/>
  <c r="Y2012"/>
  <c r="Z2069"/>
  <c r="Y2069"/>
  <c r="Z2167"/>
  <c r="Y2167"/>
  <c r="Z2176"/>
  <c r="Y2176"/>
  <c r="Z170"/>
  <c r="Y170"/>
  <c r="Z173"/>
  <c r="Y173"/>
  <c r="Z180"/>
  <c r="Y180"/>
  <c r="Z183"/>
  <c r="Y183"/>
  <c r="Z198"/>
  <c r="Y198"/>
  <c r="Z210"/>
  <c r="Y210"/>
  <c r="Z222"/>
  <c r="Y222"/>
  <c r="Z240"/>
  <c r="Y240"/>
  <c r="Z259"/>
  <c r="Y259"/>
  <c r="Z284"/>
  <c r="Y284"/>
  <c r="Z313"/>
  <c r="Y313"/>
  <c r="Z344"/>
  <c r="Y344"/>
  <c r="Z382"/>
  <c r="Y382"/>
  <c r="Z419"/>
  <c r="Y419"/>
  <c r="Z460"/>
  <c r="Y460"/>
  <c r="Z517"/>
  <c r="Y517"/>
  <c r="Z575"/>
  <c r="Y575"/>
  <c r="Z635"/>
  <c r="Y635"/>
  <c r="Z696"/>
  <c r="Y696"/>
  <c r="Z776"/>
  <c r="Y776"/>
  <c r="Z857"/>
  <c r="Y857"/>
  <c r="Z945"/>
  <c r="Y945"/>
  <c r="Z1044"/>
  <c r="Y1044"/>
  <c r="Z1148"/>
  <c r="Y1148"/>
  <c r="Z1273"/>
  <c r="Y1273"/>
  <c r="Z1391"/>
  <c r="Y1391"/>
  <c r="Z1521"/>
  <c r="Y1521"/>
  <c r="Z1673"/>
  <c r="Y1673"/>
  <c r="Z1817"/>
  <c r="Y1817"/>
  <c r="Z1979"/>
  <c r="Y1979"/>
  <c r="Z2149"/>
  <c r="Y2149"/>
  <c r="Z188"/>
  <c r="Y188"/>
  <c r="Z195"/>
  <c r="Y195"/>
  <c r="Z202"/>
  <c r="Y202"/>
  <c r="Z208"/>
  <c r="Y208"/>
  <c r="Z218"/>
  <c r="Y218"/>
  <c r="Z231"/>
  <c r="Y231"/>
  <c r="Z247"/>
  <c r="Y247"/>
  <c r="Z262"/>
  <c r="Y262"/>
  <c r="Z283"/>
  <c r="Y283"/>
  <c r="Z309"/>
  <c r="Y309"/>
  <c r="Z335"/>
  <c r="Y335"/>
  <c r="Z371"/>
  <c r="Y371"/>
  <c r="Z409"/>
  <c r="Y409"/>
  <c r="Z445"/>
  <c r="Y445"/>
  <c r="Z494"/>
  <c r="Y494"/>
  <c r="Z550"/>
  <c r="Y550"/>
  <c r="Z603"/>
  <c r="Y603"/>
  <c r="Z672"/>
  <c r="Y672"/>
  <c r="Z736"/>
  <c r="Y736"/>
  <c r="Z821"/>
  <c r="Y821"/>
  <c r="Z904"/>
  <c r="Y904"/>
  <c r="Z991"/>
  <c r="Y991"/>
  <c r="Z1090"/>
  <c r="Y1090"/>
  <c r="Z1196"/>
  <c r="Y1196"/>
  <c r="Z1318"/>
  <c r="Y1318"/>
  <c r="Z1434"/>
  <c r="Y1434"/>
  <c r="Z1566"/>
  <c r="Y1566"/>
  <c r="Z1718"/>
  <c r="Y1718"/>
  <c r="Z1867"/>
  <c r="Y1867"/>
  <c r="Z2030"/>
  <c r="Y2030"/>
  <c r="Z2198"/>
  <c r="Y2198"/>
  <c r="Z223"/>
  <c r="Y223"/>
  <c r="Z229"/>
  <c r="Y229"/>
  <c r="Z234"/>
  <c r="Y234"/>
  <c r="Z244"/>
  <c r="Y244"/>
  <c r="Z251"/>
  <c r="Y251"/>
  <c r="Z266"/>
  <c r="Y266"/>
  <c r="Z282"/>
  <c r="Y282"/>
  <c r="Z301"/>
  <c r="Y301"/>
  <c r="Z323"/>
  <c r="Y323"/>
  <c r="Z351"/>
  <c r="Y351"/>
  <c r="Z384"/>
  <c r="Y384"/>
  <c r="Z415"/>
  <c r="Y415"/>
  <c r="Z452"/>
  <c r="Y452"/>
  <c r="Z498"/>
  <c r="Y498"/>
  <c r="Z551"/>
  <c r="Y551"/>
  <c r="Z599"/>
  <c r="Y599"/>
  <c r="Z659"/>
  <c r="Y659"/>
  <c r="Z723"/>
  <c r="Y723"/>
  <c r="Z797"/>
  <c r="Y797"/>
  <c r="Z879"/>
  <c r="Y879"/>
  <c r="Z961"/>
  <c r="Y961"/>
  <c r="Z1053"/>
  <c r="Y1053"/>
  <c r="Z1151"/>
  <c r="Y1151"/>
  <c r="Z1274"/>
  <c r="Y1274"/>
  <c r="Z1386"/>
  <c r="Y1386"/>
  <c r="Z1510"/>
  <c r="Y1510"/>
  <c r="Z1657"/>
  <c r="Y1657"/>
  <c r="Z1793"/>
  <c r="Y1793"/>
  <c r="Z1950"/>
  <c r="Y1950"/>
  <c r="Z2118"/>
  <c r="Y2118"/>
  <c r="Z276"/>
  <c r="Y276"/>
  <c r="Z281"/>
  <c r="Y281"/>
  <c r="Z288"/>
  <c r="Y288"/>
  <c r="Z296"/>
  <c r="Y296"/>
  <c r="Z308"/>
  <c r="Y308"/>
  <c r="Z322"/>
  <c r="Y322"/>
  <c r="Z342"/>
  <c r="Y342"/>
  <c r="Z365"/>
  <c r="Y365"/>
  <c r="Z390"/>
  <c r="Y390"/>
  <c r="Z414"/>
  <c r="Y414"/>
  <c r="Z444"/>
  <c r="Y444"/>
  <c r="Z481"/>
  <c r="Y481"/>
  <c r="Z527"/>
  <c r="Y527"/>
  <c r="Z576"/>
  <c r="Y576"/>
  <c r="Z620"/>
  <c r="Y620"/>
  <c r="Z682"/>
  <c r="Y682"/>
  <c r="Z746"/>
  <c r="Y746"/>
  <c r="Z815"/>
  <c r="Y815"/>
  <c r="Z887"/>
  <c r="Y887"/>
  <c r="Z968"/>
  <c r="Y968"/>
  <c r="Z1055"/>
  <c r="Y1055"/>
  <c r="Z1150"/>
  <c r="Y1150"/>
  <c r="Q68"/>
  <c r="S68"/>
  <c r="V68"/>
  <c r="Q69"/>
  <c r="S69"/>
  <c r="V69"/>
  <c r="T69" s="1"/>
  <c r="Q70"/>
  <c r="S70"/>
  <c r="V70"/>
  <c r="T70" s="1"/>
  <c r="Q71"/>
  <c r="S71"/>
  <c r="V71"/>
  <c r="T71" s="1"/>
  <c r="Q74"/>
  <c r="S74"/>
  <c r="V74"/>
  <c r="T74" s="1"/>
  <c r="Q78"/>
  <c r="S78"/>
  <c r="V78"/>
  <c r="T78" s="1"/>
  <c r="Q82"/>
  <c r="S82"/>
  <c r="V82"/>
  <c r="T82" s="1"/>
  <c r="Q92"/>
  <c r="S92"/>
  <c r="V92"/>
  <c r="T92" s="1"/>
  <c r="Q99"/>
  <c r="S99"/>
  <c r="V99"/>
  <c r="T99" s="1"/>
  <c r="Q116"/>
  <c r="S116"/>
  <c r="V116"/>
  <c r="T116" s="1"/>
  <c r="Q132"/>
  <c r="S132"/>
  <c r="V132"/>
  <c r="T132" s="1"/>
  <c r="Q151"/>
  <c r="S151"/>
  <c r="V151"/>
  <c r="T151" s="1"/>
  <c r="Q171"/>
  <c r="S171"/>
  <c r="V171"/>
  <c r="T171" s="1"/>
  <c r="Q203"/>
  <c r="S203"/>
  <c r="V203"/>
  <c r="T203" s="1"/>
  <c r="Q233"/>
  <c r="S233"/>
  <c r="V233"/>
  <c r="T233" s="1"/>
  <c r="Q271"/>
  <c r="S271"/>
  <c r="V271"/>
  <c r="T271" s="1"/>
  <c r="Q314"/>
  <c r="S314"/>
  <c r="V314"/>
  <c r="T314" s="1"/>
  <c r="Q364"/>
  <c r="S364"/>
  <c r="V364"/>
  <c r="T364" s="1"/>
  <c r="Q417"/>
  <c r="S417"/>
  <c r="V417"/>
  <c r="T417" s="1"/>
  <c r="Q477"/>
  <c r="S477"/>
  <c r="V477"/>
  <c r="T477" s="1"/>
  <c r="Q548"/>
  <c r="S548"/>
  <c r="V548"/>
  <c r="T548" s="1"/>
  <c r="Q618"/>
  <c r="S618"/>
  <c r="V618"/>
  <c r="T618" s="1"/>
  <c r="Q701"/>
  <c r="S701"/>
  <c r="V701"/>
  <c r="T701" s="1"/>
  <c r="Q794"/>
  <c r="S794"/>
  <c r="V794"/>
  <c r="T794" s="1"/>
  <c r="Q899"/>
  <c r="S899"/>
  <c r="V899"/>
  <c r="T899" s="1"/>
  <c r="Q1003"/>
  <c r="S1003"/>
  <c r="V1003"/>
  <c r="T1003" s="1"/>
  <c r="Q1125"/>
  <c r="S1125"/>
  <c r="V1125"/>
  <c r="T1125" s="1"/>
  <c r="Q1247"/>
  <c r="S1247"/>
  <c r="V1247"/>
  <c r="T1247" s="1"/>
  <c r="Q1384"/>
  <c r="S1384"/>
  <c r="V1384"/>
  <c r="T1384" s="1"/>
  <c r="Q1530"/>
  <c r="S1530"/>
  <c r="V1530"/>
  <c r="T1530" s="1"/>
  <c r="Q1693"/>
  <c r="S1693"/>
  <c r="V1693"/>
  <c r="T1693" s="1"/>
  <c r="Q1863"/>
  <c r="S1863"/>
  <c r="V1863"/>
  <c r="T1863" s="1"/>
  <c r="Q2040"/>
  <c r="S2040"/>
  <c r="V2040"/>
  <c r="T2040" s="1"/>
  <c r="Q72"/>
  <c r="S72"/>
  <c r="V72"/>
  <c r="T72" s="1"/>
  <c r="Q73"/>
  <c r="S73"/>
  <c r="V73"/>
  <c r="T73" s="1"/>
  <c r="Q75"/>
  <c r="S75"/>
  <c r="V75"/>
  <c r="T75" s="1"/>
  <c r="Q77"/>
  <c r="S77"/>
  <c r="V77"/>
  <c r="T77" s="1"/>
  <c r="Q81"/>
  <c r="S81"/>
  <c r="V81"/>
  <c r="T81" s="1"/>
  <c r="Q87"/>
  <c r="S87"/>
  <c r="V87"/>
  <c r="T87" s="1"/>
  <c r="Q94"/>
  <c r="S94"/>
  <c r="V94"/>
  <c r="T94" s="1"/>
  <c r="Q101"/>
  <c r="S101"/>
  <c r="V101"/>
  <c r="T101" s="1"/>
  <c r="Q115"/>
  <c r="S115"/>
  <c r="V115"/>
  <c r="T115" s="1"/>
  <c r="Q130"/>
  <c r="S130"/>
  <c r="V130"/>
  <c r="T130" s="1"/>
  <c r="Q146"/>
  <c r="S146"/>
  <c r="V146"/>
  <c r="T146" s="1"/>
  <c r="Q165"/>
  <c r="S165"/>
  <c r="V165"/>
  <c r="T165" s="1"/>
  <c r="Q192"/>
  <c r="S192"/>
  <c r="V192"/>
  <c r="T192" s="1"/>
  <c r="Q221"/>
  <c r="S221"/>
  <c r="V221"/>
  <c r="T221" s="1"/>
  <c r="Q254"/>
  <c r="S254"/>
  <c r="V254"/>
  <c r="T254" s="1"/>
  <c r="Q293"/>
  <c r="S293"/>
  <c r="V293"/>
  <c r="T293" s="1"/>
  <c r="Q337"/>
  <c r="S337"/>
  <c r="V337"/>
  <c r="T337" s="1"/>
  <c r="Q394"/>
  <c r="S394"/>
  <c r="V394"/>
  <c r="T394" s="1"/>
  <c r="Q440"/>
  <c r="S440"/>
  <c r="V440"/>
  <c r="T440" s="1"/>
  <c r="Q512"/>
  <c r="S512"/>
  <c r="V512"/>
  <c r="T512" s="1"/>
  <c r="Q579"/>
  <c r="S579"/>
  <c r="V579"/>
  <c r="T579" s="1"/>
  <c r="Q656"/>
  <c r="S656"/>
  <c r="V656"/>
  <c r="T656" s="1"/>
  <c r="Q741"/>
  <c r="S741"/>
  <c r="V741"/>
  <c r="T741" s="1"/>
  <c r="Q836"/>
  <c r="S836"/>
  <c r="V836"/>
  <c r="T836" s="1"/>
  <c r="Q936"/>
  <c r="S936"/>
  <c r="V936"/>
  <c r="T936" s="1"/>
  <c r="Q1042"/>
  <c r="S1042"/>
  <c r="V1042"/>
  <c r="T1042" s="1"/>
  <c r="Q1158"/>
  <c r="S1158"/>
  <c r="V1158"/>
  <c r="T1158" s="1"/>
  <c r="Q1298"/>
  <c r="S1298"/>
  <c r="V1298"/>
  <c r="T1298" s="1"/>
  <c r="Q1431"/>
  <c r="S1431"/>
  <c r="V1431"/>
  <c r="T1431" s="1"/>
  <c r="Q1580"/>
  <c r="S1580"/>
  <c r="V1580"/>
  <c r="T1580" s="1"/>
  <c r="Q1743"/>
  <c r="S1743"/>
  <c r="V1743"/>
  <c r="T1743" s="1"/>
  <c r="Q1911"/>
  <c r="S1911"/>
  <c r="V1911"/>
  <c r="T1911" s="1"/>
  <c r="Q2090"/>
  <c r="S2090"/>
  <c r="V2090"/>
  <c r="T2090" s="1"/>
  <c r="Q84"/>
  <c r="S84"/>
  <c r="V84"/>
  <c r="T84" s="1"/>
  <c r="Q86"/>
  <c r="S86"/>
  <c r="V86"/>
  <c r="T86" s="1"/>
  <c r="Q90"/>
  <c r="S90"/>
  <c r="V90"/>
  <c r="T90" s="1"/>
  <c r="Q93"/>
  <c r="S93"/>
  <c r="V93"/>
  <c r="T93" s="1"/>
  <c r="Q97"/>
  <c r="S97"/>
  <c r="V97"/>
  <c r="T97" s="1"/>
  <c r="Q103"/>
  <c r="S103"/>
  <c r="V103"/>
  <c r="T103" s="1"/>
  <c r="Q113"/>
  <c r="S113"/>
  <c r="V113"/>
  <c r="T113" s="1"/>
  <c r="Q125"/>
  <c r="S125"/>
  <c r="V125"/>
  <c r="T125" s="1"/>
  <c r="Q138"/>
  <c r="S138"/>
  <c r="V138"/>
  <c r="T138" s="1"/>
  <c r="Q154"/>
  <c r="S154"/>
  <c r="V154"/>
  <c r="T154" s="1"/>
  <c r="Q174"/>
  <c r="S174"/>
  <c r="V174"/>
  <c r="T174" s="1"/>
  <c r="Q201"/>
  <c r="S201"/>
  <c r="V201"/>
  <c r="T201" s="1"/>
  <c r="Q225"/>
  <c r="S225"/>
  <c r="V225"/>
  <c r="T225" s="1"/>
  <c r="Q255"/>
  <c r="S255"/>
  <c r="V255"/>
  <c r="T255" s="1"/>
  <c r="Q294"/>
  <c r="S294"/>
  <c r="V294"/>
  <c r="T294" s="1"/>
  <c r="Q334"/>
  <c r="S334"/>
  <c r="V334"/>
  <c r="T334" s="1"/>
  <c r="Q386"/>
  <c r="S386"/>
  <c r="V386"/>
  <c r="T386" s="1"/>
  <c r="Q433"/>
  <c r="S433"/>
  <c r="V433"/>
  <c r="T433" s="1"/>
  <c r="Q496"/>
  <c r="S496"/>
  <c r="V496"/>
  <c r="T496" s="1"/>
  <c r="Q563"/>
  <c r="S563"/>
  <c r="V563"/>
  <c r="T563" s="1"/>
  <c r="Q637"/>
  <c r="S637"/>
  <c r="V637"/>
  <c r="T637" s="1"/>
  <c r="Q712"/>
  <c r="S712"/>
  <c r="V712"/>
  <c r="T712" s="1"/>
  <c r="Q799"/>
  <c r="S799"/>
  <c r="V799"/>
  <c r="T799" s="1"/>
  <c r="Q901"/>
  <c r="S901"/>
  <c r="V901"/>
  <c r="T901" s="1"/>
  <c r="Q998"/>
  <c r="S998"/>
  <c r="V998"/>
  <c r="T998" s="1"/>
  <c r="Q1114"/>
  <c r="S1114"/>
  <c r="V1114"/>
  <c r="T1114" s="1"/>
  <c r="Q1233"/>
  <c r="S1233"/>
  <c r="V1233"/>
  <c r="T1233" s="1"/>
  <c r="Q1371"/>
  <c r="S1371"/>
  <c r="V1371"/>
  <c r="T1371" s="1"/>
  <c r="Q1500"/>
  <c r="S1500"/>
  <c r="V1500"/>
  <c r="T1500" s="1"/>
  <c r="Q1668"/>
  <c r="S1668"/>
  <c r="V1668"/>
  <c r="T1668" s="1"/>
  <c r="Q1826"/>
  <c r="S1826"/>
  <c r="V1826"/>
  <c r="T1826" s="1"/>
  <c r="Q2001"/>
  <c r="S2001"/>
  <c r="V2001"/>
  <c r="T2001" s="1"/>
  <c r="Q2173"/>
  <c r="S2173"/>
  <c r="V2173"/>
  <c r="T2173" s="1"/>
  <c r="Q109"/>
  <c r="S109"/>
  <c r="V109"/>
  <c r="T109" s="1"/>
  <c r="Q111"/>
  <c r="S111"/>
  <c r="V111"/>
  <c r="T111" s="1"/>
  <c r="Q118"/>
  <c r="S118"/>
  <c r="V118"/>
  <c r="T118" s="1"/>
  <c r="Q122"/>
  <c r="S122"/>
  <c r="V122"/>
  <c r="T122" s="1"/>
  <c r="Q129"/>
  <c r="S129"/>
  <c r="V129"/>
  <c r="T129" s="1"/>
  <c r="Q136"/>
  <c r="S136"/>
  <c r="V136"/>
  <c r="T136" s="1"/>
  <c r="Q147"/>
  <c r="S147"/>
  <c r="V147"/>
  <c r="T147" s="1"/>
  <c r="Q163"/>
  <c r="S163"/>
  <c r="V163"/>
  <c r="T163" s="1"/>
  <c r="Q177"/>
  <c r="S177"/>
  <c r="V177"/>
  <c r="T177" s="1"/>
  <c r="Q200"/>
  <c r="S200"/>
  <c r="V200"/>
  <c r="T200" s="1"/>
  <c r="Q220"/>
  <c r="S220"/>
  <c r="V220"/>
  <c r="T220" s="1"/>
  <c r="Q248"/>
  <c r="S248"/>
  <c r="V248"/>
  <c r="T248" s="1"/>
  <c r="Q277"/>
  <c r="S277"/>
  <c r="V277"/>
  <c r="T277" s="1"/>
  <c r="Q317"/>
  <c r="S317"/>
  <c r="V317"/>
  <c r="T317" s="1"/>
  <c r="Q355"/>
  <c r="S355"/>
  <c r="V355"/>
  <c r="T355" s="1"/>
  <c r="Q402"/>
  <c r="S402"/>
  <c r="V402"/>
  <c r="T402" s="1"/>
  <c r="Q448"/>
  <c r="S448"/>
  <c r="V448"/>
  <c r="T448" s="1"/>
  <c r="Q510"/>
  <c r="S510"/>
  <c r="V510"/>
  <c r="T510" s="1"/>
  <c r="Q574"/>
  <c r="S574"/>
  <c r="V574"/>
  <c r="T574" s="1"/>
  <c r="Q642"/>
  <c r="S642"/>
  <c r="V642"/>
  <c r="T642" s="1"/>
  <c r="Q713"/>
  <c r="S713"/>
  <c r="V713"/>
  <c r="T713" s="1"/>
  <c r="Q798"/>
  <c r="S798"/>
  <c r="V798"/>
  <c r="T798" s="1"/>
  <c r="Q891"/>
  <c r="S891"/>
  <c r="V891"/>
  <c r="T891" s="1"/>
  <c r="Q992"/>
  <c r="S992"/>
  <c r="V992"/>
  <c r="T992" s="1"/>
  <c r="Q1101"/>
  <c r="S1101"/>
  <c r="V1101"/>
  <c r="T1101" s="1"/>
  <c r="Q1216"/>
  <c r="S1216"/>
  <c r="V1216"/>
  <c r="T1216" s="1"/>
  <c r="Q1345"/>
  <c r="S1345"/>
  <c r="V1345"/>
  <c r="T1345" s="1"/>
  <c r="Q1472"/>
  <c r="S1472"/>
  <c r="V1472"/>
  <c r="T1472" s="1"/>
  <c r="Q1626"/>
  <c r="S1626"/>
  <c r="V1626"/>
  <c r="T1626" s="1"/>
  <c r="Q1782"/>
  <c r="S1782"/>
  <c r="V1782"/>
  <c r="T1782" s="1"/>
  <c r="Q1942"/>
  <c r="S1942"/>
  <c r="V1942"/>
  <c r="T1942" s="1"/>
  <c r="Q2125"/>
  <c r="S2125"/>
  <c r="V2125"/>
  <c r="T2125" s="1"/>
  <c r="Q155"/>
  <c r="S155"/>
  <c r="V155"/>
  <c r="T155" s="1"/>
  <c r="Q159"/>
  <c r="S159"/>
  <c r="V159"/>
  <c r="T159" s="1"/>
  <c r="Q164"/>
  <c r="S164"/>
  <c r="V164"/>
  <c r="T164" s="1"/>
  <c r="Q169"/>
  <c r="S169"/>
  <c r="V169"/>
  <c r="T169" s="1"/>
  <c r="Q178"/>
  <c r="S178"/>
  <c r="V178"/>
  <c r="T178" s="1"/>
  <c r="Q187"/>
  <c r="S187"/>
  <c r="V187"/>
  <c r="T187" s="1"/>
  <c r="Q206"/>
  <c r="S206"/>
  <c r="V206"/>
  <c r="T206" s="1"/>
  <c r="Q219"/>
  <c r="S219"/>
  <c r="V219"/>
  <c r="T219" s="1"/>
  <c r="Q241"/>
  <c r="S241"/>
  <c r="V241"/>
  <c r="T241" s="1"/>
  <c r="Q263"/>
  <c r="S263"/>
  <c r="V263"/>
  <c r="T263" s="1"/>
  <c r="Q290"/>
  <c r="S290"/>
  <c r="V290"/>
  <c r="T290" s="1"/>
  <c r="Q319"/>
  <c r="S319"/>
  <c r="V319"/>
  <c r="T319" s="1"/>
  <c r="Q356"/>
  <c r="S356"/>
  <c r="V356"/>
  <c r="T356" s="1"/>
  <c r="Q397"/>
  <c r="S397"/>
  <c r="V397"/>
  <c r="T397" s="1"/>
  <c r="Q434"/>
  <c r="S434"/>
  <c r="V434"/>
  <c r="T434" s="1"/>
  <c r="Q483"/>
  <c r="S483"/>
  <c r="V483"/>
  <c r="T483" s="1"/>
  <c r="Q544"/>
  <c r="S544"/>
  <c r="V544"/>
  <c r="T544" s="1"/>
  <c r="Q600"/>
  <c r="S600"/>
  <c r="V600"/>
  <c r="T600" s="1"/>
  <c r="Q676"/>
  <c r="S676"/>
  <c r="V676"/>
  <c r="T676" s="1"/>
  <c r="Q747"/>
  <c r="S747"/>
  <c r="V747"/>
  <c r="T747" s="1"/>
  <c r="Q831"/>
  <c r="S831"/>
  <c r="V831"/>
  <c r="T831" s="1"/>
  <c r="Q919"/>
  <c r="S919"/>
  <c r="V919"/>
  <c r="T919" s="1"/>
  <c r="Q1012"/>
  <c r="S1012"/>
  <c r="V1012"/>
  <c r="T1012" s="1"/>
  <c r="Q1113"/>
  <c r="S1113"/>
  <c r="V1113"/>
  <c r="T1113" s="1"/>
  <c r="Q1227"/>
  <c r="S1227"/>
  <c r="V1227"/>
  <c r="T1227" s="1"/>
  <c r="Q1347"/>
  <c r="S1347"/>
  <c r="V1347"/>
  <c r="T1347" s="1"/>
  <c r="Q1474"/>
  <c r="S1474"/>
  <c r="V1474"/>
  <c r="T1474" s="1"/>
  <c r="Q1623"/>
  <c r="S1623"/>
  <c r="V1623"/>
  <c r="T1623" s="1"/>
  <c r="Q1775"/>
  <c r="S1775"/>
  <c r="V1775"/>
  <c r="T1775" s="1"/>
  <c r="Q1930"/>
  <c r="S1930"/>
  <c r="V1930"/>
  <c r="T1930" s="1"/>
  <c r="Q2102"/>
  <c r="S2102"/>
  <c r="V2102"/>
  <c r="T2102" s="1"/>
  <c r="Q227"/>
  <c r="S227"/>
  <c r="V227"/>
  <c r="T227" s="1"/>
  <c r="Q232"/>
  <c r="S232"/>
  <c r="V232"/>
  <c r="T232" s="1"/>
  <c r="Q236"/>
  <c r="S236"/>
  <c r="V236"/>
  <c r="T236" s="1"/>
  <c r="Q246"/>
  <c r="S246"/>
  <c r="V246"/>
  <c r="T246" s="1"/>
  <c r="Q253"/>
  <c r="S253"/>
  <c r="V253"/>
  <c r="T253" s="1"/>
  <c r="Q268"/>
  <c r="S268"/>
  <c r="V268"/>
  <c r="T268" s="1"/>
  <c r="Q285"/>
  <c r="S285"/>
  <c r="V285"/>
  <c r="T285" s="1"/>
  <c r="Q302"/>
  <c r="S302"/>
  <c r="V302"/>
  <c r="T302" s="1"/>
  <c r="Q324"/>
  <c r="S324"/>
  <c r="V324"/>
  <c r="T324" s="1"/>
  <c r="Q354"/>
  <c r="S354"/>
  <c r="V354"/>
  <c r="T354" s="1"/>
  <c r="Q387"/>
  <c r="S387"/>
  <c r="V387"/>
  <c r="T387" s="1"/>
  <c r="Q418"/>
  <c r="S418"/>
  <c r="V418"/>
  <c r="T418" s="1"/>
  <c r="Q454"/>
  <c r="S454"/>
  <c r="V454"/>
  <c r="T454" s="1"/>
  <c r="Q504"/>
  <c r="S504"/>
  <c r="V504"/>
  <c r="T504" s="1"/>
  <c r="Q555"/>
  <c r="S555"/>
  <c r="V555"/>
  <c r="T555" s="1"/>
  <c r="Q602"/>
  <c r="S602"/>
  <c r="V602"/>
  <c r="T602" s="1"/>
  <c r="Q666"/>
  <c r="S666"/>
  <c r="V666"/>
  <c r="T666" s="1"/>
  <c r="Q731"/>
  <c r="S731"/>
  <c r="V731"/>
  <c r="T731" s="1"/>
  <c r="Q800"/>
  <c r="S800"/>
  <c r="V800"/>
  <c r="T800" s="1"/>
  <c r="Q883"/>
  <c r="S883"/>
  <c r="V883"/>
  <c r="T883" s="1"/>
  <c r="Q964"/>
  <c r="S964"/>
  <c r="V964"/>
  <c r="T964" s="1"/>
  <c r="Q1058"/>
  <c r="S1058"/>
  <c r="V1058"/>
  <c r="T1058" s="1"/>
  <c r="Q1155"/>
  <c r="S1155"/>
  <c r="V1155"/>
  <c r="T1155" s="1"/>
  <c r="Q1279"/>
  <c r="S1279"/>
  <c r="V1279"/>
  <c r="T1279" s="1"/>
  <c r="Q1393"/>
  <c r="S1393"/>
  <c r="V1393"/>
  <c r="T1393" s="1"/>
  <c r="Q1517"/>
  <c r="S1517"/>
  <c r="V1517"/>
  <c r="T1517" s="1"/>
  <c r="Q1660"/>
  <c r="S1660"/>
  <c r="V1660"/>
  <c r="T1660" s="1"/>
  <c r="Q1797"/>
  <c r="S1797"/>
  <c r="V1797"/>
  <c r="T1797" s="1"/>
  <c r="Q1958"/>
  <c r="S1958"/>
  <c r="V1958"/>
  <c r="T1958" s="1"/>
  <c r="Q2128"/>
  <c r="S2128"/>
  <c r="V2128"/>
  <c r="T2128" s="1"/>
  <c r="Q325"/>
  <c r="S325"/>
  <c r="V325"/>
  <c r="T325" s="1"/>
  <c r="Q330"/>
  <c r="S330"/>
  <c r="V330"/>
  <c r="T330" s="1"/>
  <c r="Q341"/>
  <c r="S341"/>
  <c r="V341"/>
  <c r="T341" s="1"/>
  <c r="Q347"/>
  <c r="S347"/>
  <c r="V347"/>
  <c r="T347" s="1"/>
  <c r="Q366"/>
  <c r="S366"/>
  <c r="V366"/>
  <c r="T366" s="1"/>
  <c r="Q381"/>
  <c r="S381"/>
  <c r="V381"/>
  <c r="T381" s="1"/>
  <c r="Q399"/>
  <c r="S399"/>
  <c r="V399"/>
  <c r="T399" s="1"/>
  <c r="Q420"/>
  <c r="S420"/>
  <c r="V420"/>
  <c r="T420" s="1"/>
  <c r="Q442"/>
  <c r="S442"/>
  <c r="V442"/>
  <c r="T442" s="1"/>
  <c r="Q476"/>
  <c r="S476"/>
  <c r="V476"/>
  <c r="T476" s="1"/>
  <c r="Q514"/>
  <c r="S514"/>
  <c r="V514"/>
  <c r="T514" s="1"/>
  <c r="Q556"/>
  <c r="S556"/>
  <c r="V556"/>
  <c r="T556" s="1"/>
  <c r="Q591"/>
  <c r="S591"/>
  <c r="V591"/>
  <c r="T591" s="1"/>
  <c r="Q645"/>
  <c r="S645"/>
  <c r="V645"/>
  <c r="T645" s="1"/>
  <c r="Q692"/>
  <c r="S692"/>
  <c r="V692"/>
  <c r="T692" s="1"/>
  <c r="Q752"/>
  <c r="S752"/>
  <c r="V752"/>
  <c r="T752" s="1"/>
  <c r="Q826"/>
  <c r="S826"/>
  <c r="V826"/>
  <c r="T826" s="1"/>
  <c r="Q894"/>
  <c r="S894"/>
  <c r="V894"/>
  <c r="T894" s="1"/>
  <c r="Q970"/>
  <c r="S970"/>
  <c r="V970"/>
  <c r="T970" s="1"/>
  <c r="Q1050"/>
  <c r="S1050"/>
  <c r="V1050"/>
  <c r="T1050" s="1"/>
  <c r="Q1145"/>
  <c r="S1145"/>
  <c r="V1145"/>
  <c r="T1145" s="1"/>
  <c r="Q1243"/>
  <c r="S1243"/>
  <c r="V1243"/>
  <c r="T1243" s="1"/>
  <c r="Q1356"/>
  <c r="S1356"/>
  <c r="V1356"/>
  <c r="T1356" s="1"/>
  <c r="Q1466"/>
  <c r="S1466"/>
  <c r="V1466"/>
  <c r="T1466" s="1"/>
  <c r="Q1596"/>
  <c r="S1596"/>
  <c r="V1596"/>
  <c r="T1596" s="1"/>
  <c r="Q1732"/>
  <c r="S1732"/>
  <c r="V1732"/>
  <c r="T1732" s="1"/>
  <c r="Q1874"/>
  <c r="S1874"/>
  <c r="V1874"/>
  <c r="T1874" s="1"/>
  <c r="Q2024"/>
  <c r="S2024"/>
  <c r="V2024"/>
  <c r="T2024" s="1"/>
  <c r="Q2177"/>
  <c r="S2177"/>
  <c r="V2177"/>
  <c r="T2177" s="1"/>
  <c r="Q464"/>
  <c r="S464"/>
  <c r="V464"/>
  <c r="T464" s="1"/>
  <c r="Q471"/>
  <c r="S471"/>
  <c r="V471"/>
  <c r="T471" s="1"/>
  <c r="Q479"/>
  <c r="S479"/>
  <c r="V479"/>
  <c r="T479" s="1"/>
  <c r="Q491"/>
  <c r="S491"/>
  <c r="V491"/>
  <c r="T491" s="1"/>
  <c r="Q511"/>
  <c r="S511"/>
  <c r="V511"/>
  <c r="T511" s="1"/>
  <c r="Q526"/>
  <c r="S526"/>
  <c r="V526"/>
  <c r="T526" s="1"/>
  <c r="Q552"/>
  <c r="S552"/>
  <c r="V552"/>
  <c r="T552" s="1"/>
  <c r="Q578"/>
  <c r="S578"/>
  <c r="V578"/>
  <c r="T578" s="1"/>
  <c r="Q601"/>
  <c r="S601"/>
  <c r="V601"/>
  <c r="T601" s="1"/>
  <c r="Q640"/>
  <c r="S640"/>
  <c r="V640"/>
  <c r="T640" s="1"/>
  <c r="Q679"/>
  <c r="S679"/>
  <c r="V679"/>
  <c r="T679" s="1"/>
  <c r="Q717"/>
  <c r="S717"/>
  <c r="V717"/>
  <c r="T717" s="1"/>
  <c r="Q765"/>
  <c r="S765"/>
  <c r="V765"/>
  <c r="T765" s="1"/>
  <c r="Q829"/>
  <c r="S829"/>
  <c r="V829"/>
  <c r="T829" s="1"/>
  <c r="Q880"/>
  <c r="S880"/>
  <c r="V880"/>
  <c r="T880" s="1"/>
  <c r="Q942"/>
  <c r="S942"/>
  <c r="V942"/>
  <c r="T942" s="1"/>
  <c r="Q1018"/>
  <c r="S1018"/>
  <c r="V1018"/>
  <c r="T1018" s="1"/>
  <c r="Q1098"/>
  <c r="S1098"/>
  <c r="V1098"/>
  <c r="T1098" s="1"/>
  <c r="Q1175"/>
  <c r="S1175"/>
  <c r="V1175"/>
  <c r="T1175" s="1"/>
  <c r="Q1276"/>
  <c r="S1276"/>
  <c r="V1276"/>
  <c r="T1276" s="1"/>
  <c r="Q1370"/>
  <c r="S1370"/>
  <c r="V1370"/>
  <c r="T1370" s="1"/>
  <c r="Q1471"/>
  <c r="S1471"/>
  <c r="V1471"/>
  <c r="T1471" s="1"/>
  <c r="Q1586"/>
  <c r="S1586"/>
  <c r="V1586"/>
  <c r="T1586" s="1"/>
  <c r="Q1716"/>
  <c r="S1716"/>
  <c r="V1716"/>
  <c r="T1716" s="1"/>
  <c r="Q1847"/>
  <c r="S1847"/>
  <c r="V1847"/>
  <c r="T1847" s="1"/>
  <c r="Q1988"/>
  <c r="S1988"/>
  <c r="V1988"/>
  <c r="T1988" s="1"/>
  <c r="Q2135"/>
  <c r="S2135"/>
  <c r="V2135"/>
  <c r="T2135" s="1"/>
  <c r="Q649"/>
  <c r="S649"/>
  <c r="V649"/>
  <c r="T649" s="1"/>
  <c r="Q655"/>
  <c r="S655"/>
  <c r="V655"/>
  <c r="T655" s="1"/>
  <c r="Q670"/>
  <c r="S670"/>
  <c r="V670"/>
  <c r="T670" s="1"/>
  <c r="Q680"/>
  <c r="S680"/>
  <c r="V680"/>
  <c r="T680" s="1"/>
  <c r="Q690"/>
  <c r="S690"/>
  <c r="V690"/>
  <c r="T690" s="1"/>
  <c r="Q714"/>
  <c r="S714"/>
  <c r="V714"/>
  <c r="T714" s="1"/>
  <c r="Q740"/>
  <c r="S740"/>
  <c r="V740"/>
  <c r="T740" s="1"/>
  <c r="Q769"/>
  <c r="S769"/>
  <c r="V769"/>
  <c r="T769" s="1"/>
  <c r="Q801"/>
  <c r="S801"/>
  <c r="V801"/>
  <c r="T801" s="1"/>
  <c r="Q843"/>
  <c r="S843"/>
  <c r="V843"/>
  <c r="T843" s="1"/>
  <c r="Q886"/>
  <c r="S886"/>
  <c r="V886"/>
  <c r="T886" s="1"/>
  <c r="Q934"/>
  <c r="S934"/>
  <c r="V934"/>
  <c r="T934" s="1"/>
  <c r="Q985"/>
  <c r="S985"/>
  <c r="V985"/>
  <c r="T985" s="1"/>
  <c r="Q1041"/>
  <c r="S1041"/>
  <c r="V1041"/>
  <c r="T1041" s="1"/>
  <c r="Q1110"/>
  <c r="S1110"/>
  <c r="V1110"/>
  <c r="T1110" s="1"/>
  <c r="Q1177"/>
  <c r="S1177"/>
  <c r="V1177"/>
  <c r="T1177" s="1"/>
  <c r="Q1260"/>
  <c r="S1260"/>
  <c r="V1260"/>
  <c r="T1260" s="1"/>
  <c r="Q1346"/>
  <c r="S1346"/>
  <c r="V1346"/>
  <c r="T1346" s="1"/>
  <c r="Q1430"/>
  <c r="S1430"/>
  <c r="V1430"/>
  <c r="T1430" s="1"/>
  <c r="Q1527"/>
  <c r="S1527"/>
  <c r="V1527"/>
  <c r="T1527" s="1"/>
  <c r="Q1640"/>
  <c r="S1640"/>
  <c r="V1640"/>
  <c r="T1640" s="1"/>
  <c r="Q1749"/>
  <c r="S1749"/>
  <c r="V1749"/>
  <c r="T1749" s="1"/>
  <c r="Q1871"/>
  <c r="S1871"/>
  <c r="V1871"/>
  <c r="T1871" s="1"/>
  <c r="Q2003"/>
  <c r="S2003"/>
  <c r="V2003"/>
  <c r="T2003" s="1"/>
  <c r="Q2141"/>
  <c r="S2141"/>
  <c r="V2141"/>
  <c r="T2141" s="1"/>
  <c r="Q882"/>
  <c r="S882"/>
  <c r="V882"/>
  <c r="T882" s="1"/>
  <c r="Q888"/>
  <c r="S888"/>
  <c r="V888"/>
  <c r="T888" s="1"/>
  <c r="Q903"/>
  <c r="S903"/>
  <c r="V903"/>
  <c r="T903" s="1"/>
  <c r="Q918"/>
  <c r="S918"/>
  <c r="V918"/>
  <c r="T918" s="1"/>
  <c r="Q932"/>
  <c r="S932"/>
  <c r="V932"/>
  <c r="T932" s="1"/>
  <c r="Q954"/>
  <c r="S954"/>
  <c r="V954"/>
  <c r="T954" s="1"/>
  <c r="Q979"/>
  <c r="S979"/>
  <c r="V979"/>
  <c r="T979" s="1"/>
  <c r="Q1016"/>
  <c r="S1016"/>
  <c r="V1016"/>
  <c r="T1016" s="1"/>
  <c r="Q1048"/>
  <c r="S1048"/>
  <c r="V1048"/>
  <c r="T1048" s="1"/>
  <c r="Q1099"/>
  <c r="S1099"/>
  <c r="V1099"/>
  <c r="T1099" s="1"/>
  <c r="Q1142"/>
  <c r="S1142"/>
  <c r="V1142"/>
  <c r="T1142" s="1"/>
  <c r="Q1195"/>
  <c r="S1195"/>
  <c r="V1195"/>
  <c r="T1195" s="1"/>
  <c r="Q1254"/>
  <c r="S1254"/>
  <c r="V1254"/>
  <c r="T1254" s="1"/>
  <c r="Q1322"/>
  <c r="S1322"/>
  <c r="V1322"/>
  <c r="T1322" s="1"/>
  <c r="Q1388"/>
  <c r="S1388"/>
  <c r="V1388"/>
  <c r="T1388" s="1"/>
  <c r="Q1461"/>
  <c r="S1461"/>
  <c r="V1461"/>
  <c r="T1461" s="1"/>
  <c r="Q1540"/>
  <c r="S1540"/>
  <c r="V1540"/>
  <c r="T1540" s="1"/>
  <c r="Q1643"/>
  <c r="S1643"/>
  <c r="V1643"/>
  <c r="T1643" s="1"/>
  <c r="Q1738"/>
  <c r="S1738"/>
  <c r="V1738"/>
  <c r="T1738" s="1"/>
  <c r="Q1844"/>
  <c r="S1844"/>
  <c r="V1844"/>
  <c r="T1844" s="1"/>
  <c r="Q1953"/>
  <c r="S1953"/>
  <c r="V1953"/>
  <c r="T1953" s="1"/>
  <c r="Q2068"/>
  <c r="S2068"/>
  <c r="V2068"/>
  <c r="T2068" s="1"/>
  <c r="Q2197"/>
  <c r="S2197"/>
  <c r="V2197"/>
  <c r="T2197" s="1"/>
  <c r="Q1161"/>
  <c r="S1161"/>
  <c r="V1161"/>
  <c r="T1161" s="1"/>
  <c r="Q1172"/>
  <c r="S1172"/>
  <c r="V1172"/>
  <c r="T1172" s="1"/>
  <c r="Q1184"/>
  <c r="S1184"/>
  <c r="V1184"/>
  <c r="T1184" s="1"/>
  <c r="Q1204"/>
  <c r="S1204"/>
  <c r="V1204"/>
  <c r="T1204" s="1"/>
  <c r="Q1222"/>
  <c r="S1222"/>
  <c r="V1222"/>
  <c r="T1222" s="1"/>
  <c r="Q1246"/>
  <c r="S1246"/>
  <c r="V1246"/>
  <c r="T1246" s="1"/>
  <c r="Q1284"/>
  <c r="S1284"/>
  <c r="V1284"/>
  <c r="T1284" s="1"/>
  <c r="Q1319"/>
  <c r="S1319"/>
  <c r="V1319"/>
  <c r="T1319" s="1"/>
  <c r="Q1358"/>
  <c r="S1358"/>
  <c r="V1358"/>
  <c r="T1358" s="1"/>
  <c r="Q1406"/>
  <c r="S1406"/>
  <c r="V1406"/>
  <c r="T1406" s="1"/>
  <c r="Q1453"/>
  <c r="S1453"/>
  <c r="V1453"/>
  <c r="T1453" s="1"/>
  <c r="Q1505"/>
  <c r="S1505"/>
  <c r="V1505"/>
  <c r="T1505" s="1"/>
  <c r="Q1573"/>
  <c r="S1573"/>
  <c r="V1573"/>
  <c r="T1573" s="1"/>
  <c r="Q1654"/>
  <c r="S1654"/>
  <c r="V1654"/>
  <c r="T1654" s="1"/>
  <c r="Q1724"/>
  <c r="S1724"/>
  <c r="V1724"/>
  <c r="T1724" s="1"/>
  <c r="Q1799"/>
  <c r="S1799"/>
  <c r="V1799"/>
  <c r="T1799" s="1"/>
  <c r="Q1894"/>
  <c r="S1894"/>
  <c r="V1894"/>
  <c r="T1894" s="1"/>
  <c r="Q1995"/>
  <c r="S1995"/>
  <c r="V1995"/>
  <c r="T1995" s="1"/>
  <c r="Q2096"/>
  <c r="S2096"/>
  <c r="V2096"/>
  <c r="T2096" s="1"/>
  <c r="Q1509"/>
  <c r="S1509"/>
  <c r="V1509"/>
  <c r="T1509" s="1"/>
  <c r="Q1519"/>
  <c r="S1519"/>
  <c r="V1519"/>
  <c r="T1519" s="1"/>
  <c r="Q1532"/>
  <c r="S1532"/>
  <c r="V1532"/>
  <c r="T1532" s="1"/>
  <c r="Q1544"/>
  <c r="S1544"/>
  <c r="V1544"/>
  <c r="T1544" s="1"/>
  <c r="Q1572"/>
  <c r="S1572"/>
  <c r="V1572"/>
  <c r="T1572" s="1"/>
  <c r="Q1605"/>
  <c r="S1605"/>
  <c r="V1605"/>
  <c r="T1605" s="1"/>
  <c r="Q1641"/>
  <c r="S1641"/>
  <c r="V1641"/>
  <c r="T1641" s="1"/>
  <c r="Q1685"/>
  <c r="S1685"/>
  <c r="V1685"/>
  <c r="T1685" s="1"/>
  <c r="Q1722"/>
  <c r="S1722"/>
  <c r="V1722"/>
  <c r="T1722" s="1"/>
  <c r="Q1776"/>
  <c r="S1776"/>
  <c r="V1776"/>
  <c r="T1776" s="1"/>
  <c r="Q1830"/>
  <c r="S1830"/>
  <c r="V1830"/>
  <c r="T1830" s="1"/>
  <c r="Q1887"/>
  <c r="S1887"/>
  <c r="V1887"/>
  <c r="T1887" s="1"/>
  <c r="Q1959"/>
  <c r="S1959"/>
  <c r="V1959"/>
  <c r="T1959" s="1"/>
  <c r="Q2034"/>
  <c r="S2034"/>
  <c r="V2034"/>
  <c r="T2034" s="1"/>
  <c r="Q2117"/>
  <c r="S2117"/>
  <c r="V2117"/>
  <c r="T2117" s="1"/>
  <c r="Q2200"/>
  <c r="S2200"/>
  <c r="V2200"/>
  <c r="T2200" s="1"/>
  <c r="Q1927"/>
  <c r="S1927"/>
  <c r="V1927"/>
  <c r="T1927" s="1"/>
  <c r="Q1938"/>
  <c r="S1938"/>
  <c r="V1938"/>
  <c r="T1938" s="1"/>
  <c r="Q1944"/>
  <c r="S1944"/>
  <c r="V1944"/>
  <c r="T1944" s="1"/>
  <c r="Q1973"/>
  <c r="S1973"/>
  <c r="V1973"/>
  <c r="T1973" s="1"/>
  <c r="Q1996"/>
  <c r="S1996"/>
  <c r="V1996"/>
  <c r="T1996" s="1"/>
  <c r="Q2023"/>
  <c r="S2023"/>
  <c r="V2023"/>
  <c r="T2023" s="1"/>
  <c r="Q2057"/>
  <c r="S2057"/>
  <c r="V2057"/>
  <c r="T2057" s="1"/>
  <c r="Q2103"/>
  <c r="S2103"/>
  <c r="V2103"/>
  <c r="T2103" s="1"/>
  <c r="Q2152"/>
  <c r="S2152"/>
  <c r="V2152"/>
  <c r="T2152" s="1"/>
  <c r="Q76"/>
  <c r="S76"/>
  <c r="V76"/>
  <c r="T76" s="1"/>
  <c r="Q79"/>
  <c r="S79"/>
  <c r="V79"/>
  <c r="T79" s="1"/>
  <c r="Q80"/>
  <c r="S80"/>
  <c r="V80"/>
  <c r="T80" s="1"/>
  <c r="Q83"/>
  <c r="S83"/>
  <c r="V83"/>
  <c r="T83" s="1"/>
  <c r="Q89"/>
  <c r="S89"/>
  <c r="V89"/>
  <c r="T89" s="1"/>
  <c r="Q96"/>
  <c r="S96"/>
  <c r="V96"/>
  <c r="T96" s="1"/>
  <c r="Q100"/>
  <c r="S100"/>
  <c r="V100"/>
  <c r="T100" s="1"/>
  <c r="Q110"/>
  <c r="S110"/>
  <c r="V110"/>
  <c r="T110" s="1"/>
  <c r="Q126"/>
  <c r="S126"/>
  <c r="V126"/>
  <c r="T126" s="1"/>
  <c r="Q142"/>
  <c r="S142"/>
  <c r="V142"/>
  <c r="T142" s="1"/>
  <c r="Q160"/>
  <c r="S160"/>
  <c r="V160"/>
  <c r="T160" s="1"/>
  <c r="Q182"/>
  <c r="S182"/>
  <c r="V182"/>
  <c r="T182" s="1"/>
  <c r="Q209"/>
  <c r="S209"/>
  <c r="V209"/>
  <c r="T209" s="1"/>
  <c r="Q239"/>
  <c r="S239"/>
  <c r="V239"/>
  <c r="T239" s="1"/>
  <c r="Q273"/>
  <c r="S273"/>
  <c r="V273"/>
  <c r="T273" s="1"/>
  <c r="Q316"/>
  <c r="S316"/>
  <c r="V316"/>
  <c r="T316" s="1"/>
  <c r="Q361"/>
  <c r="S361"/>
  <c r="V361"/>
  <c r="T361" s="1"/>
  <c r="Q411"/>
  <c r="S411"/>
  <c r="V411"/>
  <c r="T411" s="1"/>
  <c r="Q465"/>
  <c r="S465"/>
  <c r="V465"/>
  <c r="T465" s="1"/>
  <c r="Q534"/>
  <c r="S534"/>
  <c r="V534"/>
  <c r="T534" s="1"/>
  <c r="Q604"/>
  <c r="S604"/>
  <c r="V604"/>
  <c r="T604" s="1"/>
  <c r="Q684"/>
  <c r="S684"/>
  <c r="V684"/>
  <c r="T684" s="1"/>
  <c r="Q766"/>
  <c r="S766"/>
  <c r="V766"/>
  <c r="T766" s="1"/>
  <c r="Q862"/>
  <c r="S862"/>
  <c r="V862"/>
  <c r="T862" s="1"/>
  <c r="Q962"/>
  <c r="S962"/>
  <c r="V962"/>
  <c r="T962" s="1"/>
  <c r="Q1079"/>
  <c r="S1079"/>
  <c r="V1079"/>
  <c r="T1079" s="1"/>
  <c r="Q1198"/>
  <c r="S1198"/>
  <c r="V1198"/>
  <c r="T1198" s="1"/>
  <c r="Q1334"/>
  <c r="S1334"/>
  <c r="V1334"/>
  <c r="T1334" s="1"/>
  <c r="Q1464"/>
  <c r="S1464"/>
  <c r="V1464"/>
  <c r="T1464" s="1"/>
  <c r="Q1621"/>
  <c r="S1621"/>
  <c r="V1621"/>
  <c r="T1621" s="1"/>
  <c r="Q1783"/>
  <c r="S1783"/>
  <c r="V1783"/>
  <c r="T1783" s="1"/>
  <c r="Q1949"/>
  <c r="S1949"/>
  <c r="V1949"/>
  <c r="T1949" s="1"/>
  <c r="Q2139"/>
  <c r="S2139"/>
  <c r="V2139"/>
  <c r="T2139" s="1"/>
  <c r="Q85"/>
  <c r="S85"/>
  <c r="V85"/>
  <c r="T85" s="1"/>
  <c r="Q88"/>
  <c r="S88"/>
  <c r="V88"/>
  <c r="T88" s="1"/>
  <c r="Q91"/>
  <c r="S91"/>
  <c r="V91"/>
  <c r="T91" s="1"/>
  <c r="Q95"/>
  <c r="S95"/>
  <c r="V95"/>
  <c r="T95" s="1"/>
  <c r="Q98"/>
  <c r="S98"/>
  <c r="V98"/>
  <c r="T98" s="1"/>
  <c r="Q105"/>
  <c r="S105"/>
  <c r="V105"/>
  <c r="T105" s="1"/>
  <c r="Q117"/>
  <c r="S117"/>
  <c r="V117"/>
  <c r="T117" s="1"/>
  <c r="Q127"/>
  <c r="S127"/>
  <c r="V127"/>
  <c r="T127" s="1"/>
  <c r="Q141"/>
  <c r="S141"/>
  <c r="V141"/>
  <c r="T141" s="1"/>
  <c r="Q157"/>
  <c r="S157"/>
  <c r="V157"/>
  <c r="T157" s="1"/>
  <c r="Q176"/>
  <c r="S176"/>
  <c r="V176"/>
  <c r="T176" s="1"/>
  <c r="Q204"/>
  <c r="S204"/>
  <c r="V204"/>
  <c r="T204" s="1"/>
  <c r="Q230"/>
  <c r="S230"/>
  <c r="V230"/>
  <c r="T230" s="1"/>
  <c r="Q261"/>
  <c r="S261"/>
  <c r="V261"/>
  <c r="T261" s="1"/>
  <c r="Q299"/>
  <c r="S299"/>
  <c r="V299"/>
  <c r="T299" s="1"/>
  <c r="Q339"/>
  <c r="S339"/>
  <c r="V339"/>
  <c r="T339" s="1"/>
  <c r="Q389"/>
  <c r="S389"/>
  <c r="V389"/>
  <c r="T389" s="1"/>
  <c r="Q436"/>
  <c r="S436"/>
  <c r="V436"/>
  <c r="T436" s="1"/>
  <c r="Q501"/>
  <c r="S501"/>
  <c r="V501"/>
  <c r="T501" s="1"/>
  <c r="Q568"/>
  <c r="S568"/>
  <c r="V568"/>
  <c r="T568" s="1"/>
  <c r="Q641"/>
  <c r="S641"/>
  <c r="V641"/>
  <c r="T641" s="1"/>
  <c r="Q716"/>
  <c r="S716"/>
  <c r="V716"/>
  <c r="T716" s="1"/>
  <c r="Q805"/>
  <c r="S805"/>
  <c r="V805"/>
  <c r="T805" s="1"/>
  <c r="Q907"/>
  <c r="S907"/>
  <c r="V907"/>
  <c r="T907" s="1"/>
  <c r="Q1006"/>
  <c r="S1006"/>
  <c r="V1006"/>
  <c r="T1006" s="1"/>
  <c r="Q1122"/>
  <c r="S1122"/>
  <c r="V1122"/>
  <c r="T1122" s="1"/>
  <c r="Q1237"/>
  <c r="S1237"/>
  <c r="V1237"/>
  <c r="T1237" s="1"/>
  <c r="Q1374"/>
  <c r="S1374"/>
  <c r="V1374"/>
  <c r="T1374" s="1"/>
  <c r="Q1514"/>
  <c r="S1514"/>
  <c r="V1514"/>
  <c r="T1514" s="1"/>
  <c r="Q1677"/>
  <c r="S1677"/>
  <c r="V1677"/>
  <c r="T1677" s="1"/>
  <c r="Q1832"/>
  <c r="S1832"/>
  <c r="V1832"/>
  <c r="T1832" s="1"/>
  <c r="Q2006"/>
  <c r="S2006"/>
  <c r="V2006"/>
  <c r="T2006" s="1"/>
  <c r="Q102"/>
  <c r="S102"/>
  <c r="V102"/>
  <c r="T102" s="1"/>
  <c r="Q104"/>
  <c r="S104"/>
  <c r="V104"/>
  <c r="T104" s="1"/>
  <c r="Q107"/>
  <c r="S107"/>
  <c r="V107"/>
  <c r="T107" s="1"/>
  <c r="Q114"/>
  <c r="S114"/>
  <c r="V114"/>
  <c r="T114" s="1"/>
  <c r="Q120"/>
  <c r="S120"/>
  <c r="V120"/>
  <c r="T120" s="1"/>
  <c r="Q131"/>
  <c r="S131"/>
  <c r="V131"/>
  <c r="T131" s="1"/>
  <c r="Q139"/>
  <c r="S139"/>
  <c r="V139"/>
  <c r="T139" s="1"/>
  <c r="Q152"/>
  <c r="S152"/>
  <c r="V152"/>
  <c r="T152" s="1"/>
  <c r="Q168"/>
  <c r="S168"/>
  <c r="V168"/>
  <c r="T168" s="1"/>
  <c r="Q184"/>
  <c r="S184"/>
  <c r="V184"/>
  <c r="T184" s="1"/>
  <c r="Q212"/>
  <c r="S212"/>
  <c r="V212"/>
  <c r="T212" s="1"/>
  <c r="Q237"/>
  <c r="S237"/>
  <c r="V237"/>
  <c r="T237" s="1"/>
  <c r="Q265"/>
  <c r="S265"/>
  <c r="V265"/>
  <c r="T265" s="1"/>
  <c r="Q300"/>
  <c r="S300"/>
  <c r="V300"/>
  <c r="T300" s="1"/>
  <c r="Q340"/>
  <c r="S340"/>
  <c r="V340"/>
  <c r="T340" s="1"/>
  <c r="Q388"/>
  <c r="S388"/>
  <c r="V388"/>
  <c r="T388" s="1"/>
  <c r="Q431"/>
  <c r="S431"/>
  <c r="V431"/>
  <c r="T431" s="1"/>
  <c r="Q486"/>
  <c r="S486"/>
  <c r="V486"/>
  <c r="T486" s="1"/>
  <c r="Q558"/>
  <c r="S558"/>
  <c r="V558"/>
  <c r="T558" s="1"/>
  <c r="Q617"/>
  <c r="S617"/>
  <c r="V617"/>
  <c r="T617" s="1"/>
  <c r="Q691"/>
  <c r="S691"/>
  <c r="V691"/>
  <c r="T691" s="1"/>
  <c r="Q778"/>
  <c r="S778"/>
  <c r="V778"/>
  <c r="T778" s="1"/>
  <c r="Q868"/>
  <c r="S868"/>
  <c r="V868"/>
  <c r="T868" s="1"/>
  <c r="Q965"/>
  <c r="S965"/>
  <c r="V965"/>
  <c r="T965" s="1"/>
  <c r="Q1075"/>
  <c r="S1075"/>
  <c r="V1075"/>
  <c r="T1075" s="1"/>
  <c r="Q1192"/>
  <c r="S1192"/>
  <c r="V1192"/>
  <c r="T1192" s="1"/>
  <c r="Q1320"/>
  <c r="S1320"/>
  <c r="V1320"/>
  <c r="T1320" s="1"/>
  <c r="Q1448"/>
  <c r="S1448"/>
  <c r="V1448"/>
  <c r="T1448" s="1"/>
  <c r="Q1595"/>
  <c r="S1595"/>
  <c r="V1595"/>
  <c r="T1595" s="1"/>
  <c r="Q1753"/>
  <c r="S1753"/>
  <c r="V1753"/>
  <c r="T1753" s="1"/>
  <c r="Q1916"/>
  <c r="S1916"/>
  <c r="V1916"/>
  <c r="T1916" s="1"/>
  <c r="Q2086"/>
  <c r="S2086"/>
  <c r="V2086"/>
  <c r="T2086" s="1"/>
  <c r="Q135"/>
  <c r="S135"/>
  <c r="V135"/>
  <c r="T135" s="1"/>
  <c r="Q137"/>
  <c r="S137"/>
  <c r="V137"/>
  <c r="T137" s="1"/>
  <c r="Q143"/>
  <c r="S143"/>
  <c r="V143"/>
  <c r="T143" s="1"/>
  <c r="Q149"/>
  <c r="S149"/>
  <c r="V149"/>
  <c r="T149" s="1"/>
  <c r="Q156"/>
  <c r="S156"/>
  <c r="V156"/>
  <c r="T156" s="1"/>
  <c r="Q166"/>
  <c r="S166"/>
  <c r="V166"/>
  <c r="T166" s="1"/>
  <c r="Q181"/>
  <c r="S181"/>
  <c r="V181"/>
  <c r="T181" s="1"/>
  <c r="Q196"/>
  <c r="S196"/>
  <c r="V196"/>
  <c r="T196" s="1"/>
  <c r="Q215"/>
  <c r="S215"/>
  <c r="V215"/>
  <c r="T215" s="1"/>
  <c r="Q235"/>
  <c r="S235"/>
  <c r="V235"/>
  <c r="T235" s="1"/>
  <c r="Q260"/>
  <c r="S260"/>
  <c r="V260"/>
  <c r="T260" s="1"/>
  <c r="Q291"/>
  <c r="S291"/>
  <c r="V291"/>
  <c r="T291" s="1"/>
  <c r="Q321"/>
  <c r="S321"/>
  <c r="V321"/>
  <c r="T321" s="1"/>
  <c r="Q362"/>
  <c r="S362"/>
  <c r="V362"/>
  <c r="T362" s="1"/>
  <c r="Q405"/>
  <c r="S405"/>
  <c r="V405"/>
  <c r="T405" s="1"/>
  <c r="Q449"/>
  <c r="S449"/>
  <c r="V449"/>
  <c r="T449" s="1"/>
  <c r="Q505"/>
  <c r="S505"/>
  <c r="V505"/>
  <c r="T505" s="1"/>
  <c r="Q564"/>
  <c r="S564"/>
  <c r="V564"/>
  <c r="T564" s="1"/>
  <c r="Q627"/>
  <c r="S627"/>
  <c r="V627"/>
  <c r="T627" s="1"/>
  <c r="Q694"/>
  <c r="S694"/>
  <c r="V694"/>
  <c r="T694" s="1"/>
  <c r="Q780"/>
  <c r="S780"/>
  <c r="V780"/>
  <c r="T780" s="1"/>
  <c r="Q866"/>
  <c r="S866"/>
  <c r="V866"/>
  <c r="T866" s="1"/>
  <c r="Q959"/>
  <c r="S959"/>
  <c r="V959"/>
  <c r="T959" s="1"/>
  <c r="Q1059"/>
  <c r="S1059"/>
  <c r="V1059"/>
  <c r="T1059" s="1"/>
  <c r="Q1171"/>
  <c r="S1171"/>
  <c r="V1171"/>
  <c r="T1171" s="1"/>
  <c r="Q1300"/>
  <c r="S1300"/>
  <c r="V1300"/>
  <c r="T1300" s="1"/>
  <c r="Q1420"/>
  <c r="S1420"/>
  <c r="V1420"/>
  <c r="T1420" s="1"/>
  <c r="Q1553"/>
  <c r="S1553"/>
  <c r="V1553"/>
  <c r="T1553" s="1"/>
  <c r="Q1713"/>
  <c r="S1713"/>
  <c r="V1713"/>
  <c r="T1713" s="1"/>
  <c r="Q1869"/>
  <c r="S1869"/>
  <c r="V1869"/>
  <c r="T1869" s="1"/>
  <c r="Q2036"/>
  <c r="S2036"/>
  <c r="V2036"/>
  <c r="T2036" s="1"/>
  <c r="Q186"/>
  <c r="S186"/>
  <c r="V186"/>
  <c r="T186" s="1"/>
  <c r="Q190"/>
  <c r="S190"/>
  <c r="V190"/>
  <c r="T190" s="1"/>
  <c r="Q199"/>
  <c r="S199"/>
  <c r="V199"/>
  <c r="T199" s="1"/>
  <c r="Q207"/>
  <c r="S207"/>
  <c r="V207"/>
  <c r="T207" s="1"/>
  <c r="Q216"/>
  <c r="S216"/>
  <c r="V216"/>
  <c r="T216" s="1"/>
  <c r="Q226"/>
  <c r="S226"/>
  <c r="V226"/>
  <c r="T226" s="1"/>
  <c r="Q243"/>
  <c r="S243"/>
  <c r="V243"/>
  <c r="T243" s="1"/>
  <c r="Q257"/>
  <c r="S257"/>
  <c r="V257"/>
  <c r="T257" s="1"/>
  <c r="Q280"/>
  <c r="S280"/>
  <c r="V280"/>
  <c r="T280" s="1"/>
  <c r="Q306"/>
  <c r="S306"/>
  <c r="V306"/>
  <c r="T306" s="1"/>
  <c r="Q333"/>
  <c r="S333"/>
  <c r="V333"/>
  <c r="T333" s="1"/>
  <c r="Q370"/>
  <c r="S370"/>
  <c r="V370"/>
  <c r="T370" s="1"/>
  <c r="Q406"/>
  <c r="S406"/>
  <c r="V406"/>
  <c r="T406" s="1"/>
  <c r="Q439"/>
  <c r="S439"/>
  <c r="V439"/>
  <c r="T439" s="1"/>
  <c r="Q489"/>
  <c r="S489"/>
  <c r="V489"/>
  <c r="T489" s="1"/>
  <c r="Q545"/>
  <c r="S545"/>
  <c r="V545"/>
  <c r="T545" s="1"/>
  <c r="Q598"/>
  <c r="S598"/>
  <c r="V598"/>
  <c r="T598" s="1"/>
  <c r="Q663"/>
  <c r="S663"/>
  <c r="V663"/>
  <c r="T663" s="1"/>
  <c r="Q733"/>
  <c r="S733"/>
  <c r="V733"/>
  <c r="T733" s="1"/>
  <c r="Q812"/>
  <c r="S812"/>
  <c r="V812"/>
  <c r="T812" s="1"/>
  <c r="Q898"/>
  <c r="S898"/>
  <c r="V898"/>
  <c r="T898" s="1"/>
  <c r="Q984"/>
  <c r="S984"/>
  <c r="V984"/>
  <c r="T984" s="1"/>
  <c r="Q1084"/>
  <c r="S1084"/>
  <c r="V1084"/>
  <c r="T1084" s="1"/>
  <c r="Q1190"/>
  <c r="S1190"/>
  <c r="V1190"/>
  <c r="T1190" s="1"/>
  <c r="Q1312"/>
  <c r="S1312"/>
  <c r="V1312"/>
  <c r="T1312" s="1"/>
  <c r="Q1429"/>
  <c r="S1429"/>
  <c r="V1429"/>
  <c r="T1429" s="1"/>
  <c r="Q1556"/>
  <c r="S1556"/>
  <c r="V1556"/>
  <c r="T1556" s="1"/>
  <c r="Q1709"/>
  <c r="S1709"/>
  <c r="V1709"/>
  <c r="T1709" s="1"/>
  <c r="Q1862"/>
  <c r="S1862"/>
  <c r="V1862"/>
  <c r="T1862" s="1"/>
  <c r="Q2022"/>
  <c r="S2022"/>
  <c r="V2022"/>
  <c r="T2022" s="1"/>
  <c r="Q2192"/>
  <c r="S2192"/>
  <c r="V2192"/>
  <c r="T2192" s="1"/>
  <c r="Q267"/>
  <c r="S267"/>
  <c r="V267"/>
  <c r="T267" s="1"/>
  <c r="Q270"/>
  <c r="S270"/>
  <c r="V270"/>
  <c r="T270" s="1"/>
  <c r="Q275"/>
  <c r="S275"/>
  <c r="V275"/>
  <c r="T275" s="1"/>
  <c r="Q287"/>
  <c r="S287"/>
  <c r="V287"/>
  <c r="T287" s="1"/>
  <c r="Q297"/>
  <c r="S297"/>
  <c r="V297"/>
  <c r="T297" s="1"/>
  <c r="Q312"/>
  <c r="S312"/>
  <c r="V312"/>
  <c r="T312" s="1"/>
  <c r="Q326"/>
  <c r="S326"/>
  <c r="V326"/>
  <c r="T326" s="1"/>
  <c r="Q349"/>
  <c r="S349"/>
  <c r="V349"/>
  <c r="T349" s="1"/>
  <c r="Q376"/>
  <c r="S376"/>
  <c r="V376"/>
  <c r="T376" s="1"/>
  <c r="Q404"/>
  <c r="S404"/>
  <c r="V404"/>
  <c r="T404" s="1"/>
  <c r="Q432"/>
  <c r="S432"/>
  <c r="V432"/>
  <c r="T432" s="1"/>
  <c r="Q467"/>
  <c r="S467"/>
  <c r="V467"/>
  <c r="T467" s="1"/>
  <c r="Q515"/>
  <c r="S515"/>
  <c r="V515"/>
  <c r="T515" s="1"/>
  <c r="Q560"/>
  <c r="S560"/>
  <c r="V560"/>
  <c r="T560" s="1"/>
  <c r="Q609"/>
  <c r="S609"/>
  <c r="V609"/>
  <c r="T609" s="1"/>
  <c r="Q668"/>
  <c r="S668"/>
  <c r="V668"/>
  <c r="T668" s="1"/>
  <c r="Q724"/>
  <c r="S724"/>
  <c r="V724"/>
  <c r="T724" s="1"/>
  <c r="Q793"/>
  <c r="S793"/>
  <c r="V793"/>
  <c r="T793" s="1"/>
  <c r="Q870"/>
  <c r="S870"/>
  <c r="V870"/>
  <c r="T870" s="1"/>
  <c r="Q951"/>
  <c r="S951"/>
  <c r="V951"/>
  <c r="T951" s="1"/>
  <c r="Q1038"/>
  <c r="S1038"/>
  <c r="V1038"/>
  <c r="T1038" s="1"/>
  <c r="Q1138"/>
  <c r="S1138"/>
  <c r="V1138"/>
  <c r="T1138" s="1"/>
  <c r="Q1236"/>
  <c r="S1236"/>
  <c r="V1236"/>
  <c r="T1236" s="1"/>
  <c r="Q1354"/>
  <c r="S1354"/>
  <c r="V1354"/>
  <c r="T1354" s="1"/>
  <c r="Q1470"/>
  <c r="S1470"/>
  <c r="V1470"/>
  <c r="T1470" s="1"/>
  <c r="Q1606"/>
  <c r="S1606"/>
  <c r="V1606"/>
  <c r="T1606" s="1"/>
  <c r="Q1744"/>
  <c r="S1744"/>
  <c r="V1744"/>
  <c r="T1744" s="1"/>
  <c r="Q1888"/>
  <c r="S1888"/>
  <c r="V1888"/>
  <c r="T1888" s="1"/>
  <c r="Q2048"/>
  <c r="S2048"/>
  <c r="V2048"/>
  <c r="T2048" s="1"/>
  <c r="Q378"/>
  <c r="S378"/>
  <c r="V378"/>
  <c r="T378" s="1"/>
  <c r="Q383"/>
  <c r="S383"/>
  <c r="V383"/>
  <c r="T383" s="1"/>
  <c r="Q393"/>
  <c r="S393"/>
  <c r="V393"/>
  <c r="T393" s="1"/>
  <c r="Q400"/>
  <c r="S400"/>
  <c r="V400"/>
  <c r="T400" s="1"/>
  <c r="Q412"/>
  <c r="S412"/>
  <c r="V412"/>
  <c r="T412" s="1"/>
  <c r="Q428"/>
  <c r="S428"/>
  <c r="V428"/>
  <c r="T428" s="1"/>
  <c r="Q446"/>
  <c r="S446"/>
  <c r="V446"/>
  <c r="T446" s="1"/>
  <c r="Q469"/>
  <c r="S469"/>
  <c r="V469"/>
  <c r="T469" s="1"/>
  <c r="Q502"/>
  <c r="S502"/>
  <c r="V502"/>
  <c r="T502" s="1"/>
  <c r="Q533"/>
  <c r="S533"/>
  <c r="V533"/>
  <c r="T533" s="1"/>
  <c r="Q571"/>
  <c r="S571"/>
  <c r="V571"/>
  <c r="T571" s="1"/>
  <c r="Q610"/>
  <c r="S610"/>
  <c r="V610"/>
  <c r="T610" s="1"/>
  <c r="Q652"/>
  <c r="S652"/>
  <c r="V652"/>
  <c r="T652" s="1"/>
  <c r="Q698"/>
  <c r="S698"/>
  <c r="V698"/>
  <c r="T698" s="1"/>
  <c r="Q758"/>
  <c r="S758"/>
  <c r="V758"/>
  <c r="T758" s="1"/>
  <c r="Q828"/>
  <c r="S828"/>
  <c r="V828"/>
  <c r="T828" s="1"/>
  <c r="Q889"/>
  <c r="S889"/>
  <c r="V889"/>
  <c r="T889" s="1"/>
  <c r="Q960"/>
  <c r="S960"/>
  <c r="V960"/>
  <c r="T960" s="1"/>
  <c r="Q1039"/>
  <c r="S1039"/>
  <c r="V1039"/>
  <c r="T1039" s="1"/>
  <c r="Q1132"/>
  <c r="S1132"/>
  <c r="V1132"/>
  <c r="T1132" s="1"/>
  <c r="Q1223"/>
  <c r="S1223"/>
  <c r="V1223"/>
  <c r="T1223" s="1"/>
  <c r="Q1331"/>
  <c r="S1331"/>
  <c r="V1331"/>
  <c r="T1331" s="1"/>
  <c r="Q1435"/>
  <c r="S1435"/>
  <c r="V1435"/>
  <c r="T1435" s="1"/>
  <c r="Q1547"/>
  <c r="S1547"/>
  <c r="V1547"/>
  <c r="T1547" s="1"/>
  <c r="Q1688"/>
  <c r="S1688"/>
  <c r="V1688"/>
  <c r="T1688" s="1"/>
  <c r="Q1820"/>
  <c r="S1820"/>
  <c r="V1820"/>
  <c r="T1820" s="1"/>
  <c r="Q1965"/>
  <c r="S1965"/>
  <c r="V1965"/>
  <c r="T1965" s="1"/>
  <c r="Q2121"/>
  <c r="S2121"/>
  <c r="V2121"/>
  <c r="T2121" s="1"/>
  <c r="Q523"/>
  <c r="S523"/>
  <c r="V523"/>
  <c r="T523" s="1"/>
  <c r="Q529"/>
  <c r="S529"/>
  <c r="V529"/>
  <c r="T529" s="1"/>
  <c r="Q537"/>
  <c r="S537"/>
  <c r="V537"/>
  <c r="T537" s="1"/>
  <c r="Q553"/>
  <c r="S553"/>
  <c r="V553"/>
  <c r="T553" s="1"/>
  <c r="Q566"/>
  <c r="S566"/>
  <c r="V566"/>
  <c r="T566" s="1"/>
  <c r="Q583"/>
  <c r="S583"/>
  <c r="V583"/>
  <c r="T583" s="1"/>
  <c r="Q607"/>
  <c r="S607"/>
  <c r="V607"/>
  <c r="T607" s="1"/>
  <c r="Q633"/>
  <c r="S633"/>
  <c r="V633"/>
  <c r="T633" s="1"/>
  <c r="Q664"/>
  <c r="S664"/>
  <c r="V664"/>
  <c r="T664" s="1"/>
  <c r="Q693"/>
  <c r="S693"/>
  <c r="V693"/>
  <c r="T693" s="1"/>
  <c r="Q738"/>
  <c r="S738"/>
  <c r="V738"/>
  <c r="T738" s="1"/>
  <c r="Q785"/>
  <c r="S785"/>
  <c r="V785"/>
  <c r="T785" s="1"/>
  <c r="Q837"/>
  <c r="S837"/>
  <c r="V837"/>
  <c r="T837" s="1"/>
  <c r="Q890"/>
  <c r="S890"/>
  <c r="V890"/>
  <c r="T890" s="1"/>
  <c r="Q946"/>
  <c r="S946"/>
  <c r="V946"/>
  <c r="T946" s="1"/>
  <c r="Q1019"/>
  <c r="S1019"/>
  <c r="V1019"/>
  <c r="T1019" s="1"/>
  <c r="Q1094"/>
  <c r="S1094"/>
  <c r="V1094"/>
  <c r="T1094" s="1"/>
  <c r="Q1164"/>
  <c r="S1164"/>
  <c r="V1164"/>
  <c r="T1164" s="1"/>
  <c r="Q1257"/>
  <c r="S1257"/>
  <c r="V1257"/>
  <c r="T1257" s="1"/>
  <c r="Q1349"/>
  <c r="S1349"/>
  <c r="V1349"/>
  <c r="T1349" s="1"/>
  <c r="Q1447"/>
  <c r="S1447"/>
  <c r="V1447"/>
  <c r="T1447" s="1"/>
  <c r="Q1550"/>
  <c r="S1550"/>
  <c r="V1550"/>
  <c r="T1550" s="1"/>
  <c r="Q1684"/>
  <c r="S1684"/>
  <c r="V1684"/>
  <c r="T1684" s="1"/>
  <c r="Q1796"/>
  <c r="S1796"/>
  <c r="V1796"/>
  <c r="T1796" s="1"/>
  <c r="Q1937"/>
  <c r="S1937"/>
  <c r="V1937"/>
  <c r="T1937" s="1"/>
  <c r="Q2071"/>
  <c r="S2071"/>
  <c r="V2071"/>
  <c r="T2071" s="1"/>
  <c r="Q709"/>
  <c r="S709"/>
  <c r="V709"/>
  <c r="T709" s="1"/>
  <c r="Q715"/>
  <c r="S715"/>
  <c r="V715"/>
  <c r="T715" s="1"/>
  <c r="Q725"/>
  <c r="S725"/>
  <c r="V725"/>
  <c r="T725" s="1"/>
  <c r="Q742"/>
  <c r="S742"/>
  <c r="V742"/>
  <c r="T742" s="1"/>
  <c r="Q756"/>
  <c r="S756"/>
  <c r="V756"/>
  <c r="T756" s="1"/>
  <c r="Q781"/>
  <c r="S781"/>
  <c r="V781"/>
  <c r="T781" s="1"/>
  <c r="Q804"/>
  <c r="S804"/>
  <c r="V804"/>
  <c r="T804" s="1"/>
  <c r="Q839"/>
  <c r="S839"/>
  <c r="V839"/>
  <c r="T839" s="1"/>
  <c r="Q871"/>
  <c r="S871"/>
  <c r="V871"/>
  <c r="T871" s="1"/>
  <c r="Q914"/>
  <c r="S914"/>
  <c r="V914"/>
  <c r="T914" s="1"/>
  <c r="Q953"/>
  <c r="S953"/>
  <c r="V953"/>
  <c r="T953" s="1"/>
  <c r="Q1002"/>
  <c r="S1002"/>
  <c r="V1002"/>
  <c r="T1002" s="1"/>
  <c r="Q1054"/>
  <c r="S1054"/>
  <c r="V1054"/>
  <c r="T1054" s="1"/>
  <c r="Q1121"/>
  <c r="S1121"/>
  <c r="V1121"/>
  <c r="T1121" s="1"/>
  <c r="Q1183"/>
  <c r="S1183"/>
  <c r="V1183"/>
  <c r="T1183" s="1"/>
  <c r="Q1262"/>
  <c r="S1262"/>
  <c r="V1262"/>
  <c r="T1262" s="1"/>
  <c r="Q1341"/>
  <c r="S1341"/>
  <c r="V1341"/>
  <c r="T1341" s="1"/>
  <c r="Q1421"/>
  <c r="S1421"/>
  <c r="V1421"/>
  <c r="T1421" s="1"/>
  <c r="Q1513"/>
  <c r="S1513"/>
  <c r="V1513"/>
  <c r="T1513" s="1"/>
  <c r="Q1616"/>
  <c r="S1616"/>
  <c r="V1616"/>
  <c r="T1616" s="1"/>
  <c r="Q1723"/>
  <c r="S1723"/>
  <c r="V1723"/>
  <c r="T1723" s="1"/>
  <c r="Q1841"/>
  <c r="S1841"/>
  <c r="V1841"/>
  <c r="T1841" s="1"/>
  <c r="Q1963"/>
  <c r="S1963"/>
  <c r="V1963"/>
  <c r="T1963" s="1"/>
  <c r="Q2091"/>
  <c r="S2091"/>
  <c r="V2091"/>
  <c r="T2091" s="1"/>
  <c r="Q949"/>
  <c r="S949"/>
  <c r="V949"/>
  <c r="T949" s="1"/>
  <c r="Q957"/>
  <c r="S957"/>
  <c r="V957"/>
  <c r="T957" s="1"/>
  <c r="Q967"/>
  <c r="S967"/>
  <c r="V967"/>
  <c r="T967" s="1"/>
  <c r="Q982"/>
  <c r="S982"/>
  <c r="V982"/>
  <c r="T982" s="1"/>
  <c r="Q1001"/>
  <c r="S1001"/>
  <c r="V1001"/>
  <c r="T1001" s="1"/>
  <c r="Q1027"/>
  <c r="S1027"/>
  <c r="V1027"/>
  <c r="T1027" s="1"/>
  <c r="Q1051"/>
  <c r="S1051"/>
  <c r="V1051"/>
  <c r="T1051" s="1"/>
  <c r="Q1091"/>
  <c r="S1091"/>
  <c r="V1091"/>
  <c r="T1091" s="1"/>
  <c r="Q1129"/>
  <c r="S1129"/>
  <c r="V1129"/>
  <c r="T1129" s="1"/>
  <c r="Q1166"/>
  <c r="S1166"/>
  <c r="V1166"/>
  <c r="T1166" s="1"/>
  <c r="Q1221"/>
  <c r="S1221"/>
  <c r="V1221"/>
  <c r="T1221" s="1"/>
  <c r="Q1280"/>
  <c r="S1280"/>
  <c r="V1280"/>
  <c r="T1280" s="1"/>
  <c r="Q1338"/>
  <c r="S1338"/>
  <c r="V1338"/>
  <c r="T1338" s="1"/>
  <c r="Q1404"/>
  <c r="S1404"/>
  <c r="V1404"/>
  <c r="T1404" s="1"/>
  <c r="Q1467"/>
  <c r="S1467"/>
  <c r="V1467"/>
  <c r="T1467" s="1"/>
  <c r="Q1541"/>
  <c r="S1541"/>
  <c r="V1541"/>
  <c r="T1541" s="1"/>
  <c r="Q1638"/>
  <c r="S1638"/>
  <c r="V1638"/>
  <c r="T1638" s="1"/>
  <c r="Q1730"/>
  <c r="S1730"/>
  <c r="V1730"/>
  <c r="T1730" s="1"/>
  <c r="Q1828"/>
  <c r="S1828"/>
  <c r="V1828"/>
  <c r="T1828" s="1"/>
  <c r="Q1933"/>
  <c r="S1933"/>
  <c r="V1933"/>
  <c r="T1933" s="1"/>
  <c r="Q2046"/>
  <c r="S2046"/>
  <c r="V2046"/>
  <c r="T2046" s="1"/>
  <c r="Q2161"/>
  <c r="S2161"/>
  <c r="V2161"/>
  <c r="T2161" s="1"/>
  <c r="Q1241"/>
  <c r="S1241"/>
  <c r="V1241"/>
  <c r="T1241" s="1"/>
  <c r="Q1253"/>
  <c r="S1253"/>
  <c r="V1253"/>
  <c r="T1253" s="1"/>
  <c r="Q1270"/>
  <c r="S1270"/>
  <c r="V1270"/>
  <c r="T1270" s="1"/>
  <c r="Q1286"/>
  <c r="S1286"/>
  <c r="V1286"/>
  <c r="T1286" s="1"/>
  <c r="Q1307"/>
  <c r="S1307"/>
  <c r="V1307"/>
  <c r="T1307" s="1"/>
  <c r="Q1333"/>
  <c r="S1333"/>
  <c r="V1333"/>
  <c r="T1333" s="1"/>
  <c r="Q1364"/>
  <c r="S1364"/>
  <c r="V1364"/>
  <c r="T1364" s="1"/>
  <c r="Q1399"/>
  <c r="S1399"/>
  <c r="V1399"/>
  <c r="T1399" s="1"/>
  <c r="Q1440"/>
  <c r="S1440"/>
  <c r="V1440"/>
  <c r="T1440" s="1"/>
  <c r="Q1478"/>
  <c r="S1478"/>
  <c r="V1478"/>
  <c r="T1478" s="1"/>
  <c r="Q1536"/>
  <c r="S1536"/>
  <c r="V1536"/>
  <c r="T1536" s="1"/>
  <c r="Q1599"/>
  <c r="S1599"/>
  <c r="V1599"/>
  <c r="T1599" s="1"/>
  <c r="Q1670"/>
  <c r="S1670"/>
  <c r="V1670"/>
  <c r="T1670" s="1"/>
  <c r="Q1737"/>
  <c r="S1737"/>
  <c r="V1737"/>
  <c r="T1737" s="1"/>
  <c r="Q1806"/>
  <c r="S1806"/>
  <c r="V1806"/>
  <c r="T1806" s="1"/>
  <c r="Q1896"/>
  <c r="S1896"/>
  <c r="V1896"/>
  <c r="T1896" s="1"/>
  <c r="Q1993"/>
  <c r="S1993"/>
  <c r="V1993"/>
  <c r="T1993" s="1"/>
  <c r="Q2077"/>
  <c r="S2077"/>
  <c r="V2077"/>
  <c r="T2077" s="1"/>
  <c r="Q2185"/>
  <c r="S2185"/>
  <c r="V2185"/>
  <c r="T2185" s="1"/>
  <c r="Q1601"/>
  <c r="S1601"/>
  <c r="V1601"/>
  <c r="T1601" s="1"/>
  <c r="Q1608"/>
  <c r="S1608"/>
  <c r="V1608"/>
  <c r="T1608" s="1"/>
  <c r="Q1624"/>
  <c r="S1624"/>
  <c r="V1624"/>
  <c r="T1624" s="1"/>
  <c r="Q1642"/>
  <c r="S1642"/>
  <c r="V1642"/>
  <c r="T1642" s="1"/>
  <c r="Q1666"/>
  <c r="S1666"/>
  <c r="V1666"/>
  <c r="T1666" s="1"/>
  <c r="Q1691"/>
  <c r="S1691"/>
  <c r="V1691"/>
  <c r="T1691" s="1"/>
  <c r="Q1725"/>
  <c r="S1725"/>
  <c r="V1725"/>
  <c r="T1725" s="1"/>
  <c r="Q1766"/>
  <c r="S1766"/>
  <c r="V1766"/>
  <c r="T1766" s="1"/>
  <c r="Q1803"/>
  <c r="S1803"/>
  <c r="V1803"/>
  <c r="T1803" s="1"/>
  <c r="Q1864"/>
  <c r="S1864"/>
  <c r="V1864"/>
  <c r="T1864" s="1"/>
  <c r="Q1921"/>
  <c r="S1921"/>
  <c r="V1921"/>
  <c r="T1921" s="1"/>
  <c r="Q1987"/>
  <c r="S1987"/>
  <c r="V1987"/>
  <c r="T1987" s="1"/>
  <c r="Q2050"/>
  <c r="S2050"/>
  <c r="V2050"/>
  <c r="T2050" s="1"/>
  <c r="Q2132"/>
  <c r="S2132"/>
  <c r="V2132"/>
  <c r="T2132" s="1"/>
  <c r="Q2015"/>
  <c r="S2015"/>
  <c r="V2015"/>
  <c r="T2015" s="1"/>
  <c r="Q2029"/>
  <c r="S2029"/>
  <c r="V2029"/>
  <c r="T2029" s="1"/>
  <c r="Q2042"/>
  <c r="S2042"/>
  <c r="V2042"/>
  <c r="T2042" s="1"/>
  <c r="Q2058"/>
  <c r="S2058"/>
  <c r="V2058"/>
  <c r="T2058" s="1"/>
  <c r="Q2078"/>
  <c r="S2078"/>
  <c r="V2078"/>
  <c r="T2078" s="1"/>
  <c r="Q2120"/>
  <c r="S2120"/>
  <c r="V2120"/>
  <c r="T2120" s="1"/>
  <c r="Q2154"/>
  <c r="S2154"/>
  <c r="V2154"/>
  <c r="T2154" s="1"/>
  <c r="Q106"/>
  <c r="S106"/>
  <c r="V106"/>
  <c r="T106" s="1"/>
  <c r="Q108"/>
  <c r="S108"/>
  <c r="V108"/>
  <c r="T108" s="1"/>
  <c r="Q112"/>
  <c r="S112"/>
  <c r="V112"/>
  <c r="T112" s="1"/>
  <c r="Q119"/>
  <c r="S119"/>
  <c r="V119"/>
  <c r="T119" s="1"/>
  <c r="Q124"/>
  <c r="S124"/>
  <c r="V124"/>
  <c r="T124" s="1"/>
  <c r="Q134"/>
  <c r="S134"/>
  <c r="V134"/>
  <c r="T134" s="1"/>
  <c r="Q144"/>
  <c r="S144"/>
  <c r="V144"/>
  <c r="T144" s="1"/>
  <c r="Q158"/>
  <c r="S158"/>
  <c r="V158"/>
  <c r="T158" s="1"/>
  <c r="Q172"/>
  <c r="S172"/>
  <c r="V172"/>
  <c r="T172" s="1"/>
  <c r="Q194"/>
  <c r="S194"/>
  <c r="V194"/>
  <c r="T194" s="1"/>
  <c r="Q217"/>
  <c r="S217"/>
  <c r="V217"/>
  <c r="T217" s="1"/>
  <c r="Q245"/>
  <c r="S245"/>
  <c r="V245"/>
  <c r="T245" s="1"/>
  <c r="Q272"/>
  <c r="S272"/>
  <c r="V272"/>
  <c r="T272" s="1"/>
  <c r="Q307"/>
  <c r="S307"/>
  <c r="V307"/>
  <c r="T307" s="1"/>
  <c r="Q346"/>
  <c r="S346"/>
  <c r="V346"/>
  <c r="T346" s="1"/>
  <c r="Q396"/>
  <c r="S396"/>
  <c r="V396"/>
  <c r="T396" s="1"/>
  <c r="Q437"/>
  <c r="S437"/>
  <c r="V437"/>
  <c r="T437" s="1"/>
  <c r="Q499"/>
  <c r="S499"/>
  <c r="V499"/>
  <c r="T499" s="1"/>
  <c r="Q562"/>
  <c r="S562"/>
  <c r="V562"/>
  <c r="T562" s="1"/>
  <c r="Q632"/>
  <c r="S632"/>
  <c r="V632"/>
  <c r="T632" s="1"/>
  <c r="Q703"/>
  <c r="S703"/>
  <c r="V703"/>
  <c r="T703" s="1"/>
  <c r="Q788"/>
  <c r="S788"/>
  <c r="V788"/>
  <c r="T788" s="1"/>
  <c r="Q881"/>
  <c r="S881"/>
  <c r="V881"/>
  <c r="T881" s="1"/>
  <c r="Q977"/>
  <c r="S977"/>
  <c r="V977"/>
  <c r="T977" s="1"/>
  <c r="Q1088"/>
  <c r="S1088"/>
  <c r="V1088"/>
  <c r="T1088" s="1"/>
  <c r="Q1205"/>
  <c r="S1205"/>
  <c r="V1205"/>
  <c r="T1205" s="1"/>
  <c r="Q1335"/>
  <c r="S1335"/>
  <c r="V1335"/>
  <c r="T1335" s="1"/>
  <c r="Q1460"/>
  <c r="S1460"/>
  <c r="V1460"/>
  <c r="T1460" s="1"/>
  <c r="Q1610"/>
  <c r="S1610"/>
  <c r="V1610"/>
  <c r="T1610" s="1"/>
  <c r="Q1767"/>
  <c r="S1767"/>
  <c r="V1767"/>
  <c r="T1767" s="1"/>
  <c r="Q1932"/>
  <c r="S1932"/>
  <c r="V1932"/>
  <c r="T1932" s="1"/>
  <c r="Q2108"/>
  <c r="S2108"/>
  <c r="V2108"/>
  <c r="T2108" s="1"/>
  <c r="Q121"/>
  <c r="S121"/>
  <c r="V121"/>
  <c r="T121" s="1"/>
  <c r="Q123"/>
  <c r="S123"/>
  <c r="V123"/>
  <c r="T123" s="1"/>
  <c r="Q128"/>
  <c r="S128"/>
  <c r="V128"/>
  <c r="T128" s="1"/>
  <c r="Q133"/>
  <c r="S133"/>
  <c r="V133"/>
  <c r="T133" s="1"/>
  <c r="Q140"/>
  <c r="S140"/>
  <c r="V140"/>
  <c r="T140" s="1"/>
  <c r="Q150"/>
  <c r="S150"/>
  <c r="V150"/>
  <c r="T150" s="1"/>
  <c r="Q162"/>
  <c r="S162"/>
  <c r="V162"/>
  <c r="T162" s="1"/>
  <c r="Q175"/>
  <c r="S175"/>
  <c r="V175"/>
  <c r="T175" s="1"/>
  <c r="Q193"/>
  <c r="S193"/>
  <c r="V193"/>
  <c r="T193" s="1"/>
  <c r="Q214"/>
  <c r="S214"/>
  <c r="V214"/>
  <c r="T214" s="1"/>
  <c r="Q238"/>
  <c r="S238"/>
  <c r="V238"/>
  <c r="T238" s="1"/>
  <c r="Q264"/>
  <c r="S264"/>
  <c r="V264"/>
  <c r="T264" s="1"/>
  <c r="Q298"/>
  <c r="S298"/>
  <c r="V298"/>
  <c r="T298" s="1"/>
  <c r="Q332"/>
  <c r="S332"/>
  <c r="V332"/>
  <c r="T332" s="1"/>
  <c r="Q377"/>
  <c r="S377"/>
  <c r="V377"/>
  <c r="T377" s="1"/>
  <c r="Q421"/>
  <c r="S421"/>
  <c r="V421"/>
  <c r="T421" s="1"/>
  <c r="Q470"/>
  <c r="S470"/>
  <c r="V470"/>
  <c r="T470" s="1"/>
  <c r="Q530"/>
  <c r="S530"/>
  <c r="V530"/>
  <c r="T530" s="1"/>
  <c r="Q592"/>
  <c r="S592"/>
  <c r="V592"/>
  <c r="T592" s="1"/>
  <c r="Q669"/>
  <c r="S669"/>
  <c r="V669"/>
  <c r="T669" s="1"/>
  <c r="Q743"/>
  <c r="S743"/>
  <c r="V743"/>
  <c r="T743" s="1"/>
  <c r="Q834"/>
  <c r="S834"/>
  <c r="V834"/>
  <c r="T834" s="1"/>
  <c r="Q924"/>
  <c r="S924"/>
  <c r="V924"/>
  <c r="T924" s="1"/>
  <c r="Q1023"/>
  <c r="S1023"/>
  <c r="V1023"/>
  <c r="T1023" s="1"/>
  <c r="Q1133"/>
  <c r="S1133"/>
  <c r="V1133"/>
  <c r="T1133" s="1"/>
  <c r="Q1245"/>
  <c r="S1245"/>
  <c r="V1245"/>
  <c r="T1245" s="1"/>
  <c r="Q1377"/>
  <c r="S1377"/>
  <c r="V1377"/>
  <c r="T1377" s="1"/>
  <c r="Q1504"/>
  <c r="S1504"/>
  <c r="V1504"/>
  <c r="T1504" s="1"/>
  <c r="Q1664"/>
  <c r="S1664"/>
  <c r="V1664"/>
  <c r="T1664" s="1"/>
  <c r="Q1816"/>
  <c r="S1816"/>
  <c r="V1816"/>
  <c r="T1816" s="1"/>
  <c r="Q1986"/>
  <c r="S1986"/>
  <c r="V1986"/>
  <c r="T1986" s="1"/>
  <c r="Q2156"/>
  <c r="S2156"/>
  <c r="V2156"/>
  <c r="T2156" s="1"/>
  <c r="Q145"/>
  <c r="S145"/>
  <c r="V145"/>
  <c r="T145" s="1"/>
  <c r="Q148"/>
  <c r="S148"/>
  <c r="V148"/>
  <c r="T148" s="1"/>
  <c r="Q153"/>
  <c r="S153"/>
  <c r="V153"/>
  <c r="T153" s="1"/>
  <c r="Q161"/>
  <c r="S161"/>
  <c r="V161"/>
  <c r="T161" s="1"/>
  <c r="Q167"/>
  <c r="S167"/>
  <c r="V167"/>
  <c r="T167" s="1"/>
  <c r="Q179"/>
  <c r="S179"/>
  <c r="V179"/>
  <c r="T179" s="1"/>
  <c r="Q191"/>
  <c r="S191"/>
  <c r="V191"/>
  <c r="T191" s="1"/>
  <c r="Q211"/>
  <c r="S211"/>
  <c r="V211"/>
  <c r="T211" s="1"/>
  <c r="Q228"/>
  <c r="S228"/>
  <c r="V228"/>
  <c r="T228" s="1"/>
  <c r="Q249"/>
  <c r="S249"/>
  <c r="V249"/>
  <c r="T249" s="1"/>
  <c r="Q274"/>
  <c r="S274"/>
  <c r="V274"/>
  <c r="T274" s="1"/>
  <c r="Q305"/>
  <c r="S305"/>
  <c r="V305"/>
  <c r="T305" s="1"/>
  <c r="Q336"/>
  <c r="S336"/>
  <c r="V336"/>
  <c r="T336" s="1"/>
  <c r="Q380"/>
  <c r="S380"/>
  <c r="V380"/>
  <c r="T380" s="1"/>
  <c r="Q422"/>
  <c r="S422"/>
  <c r="V422"/>
  <c r="T422" s="1"/>
  <c r="Q466"/>
  <c r="S466"/>
  <c r="V466"/>
  <c r="T466" s="1"/>
  <c r="Q524"/>
  <c r="S524"/>
  <c r="V524"/>
  <c r="T524" s="1"/>
  <c r="Q585"/>
  <c r="S585"/>
  <c r="V585"/>
  <c r="T585" s="1"/>
  <c r="Q650"/>
  <c r="S650"/>
  <c r="V650"/>
  <c r="T650" s="1"/>
  <c r="Q721"/>
  <c r="S721"/>
  <c r="V721"/>
  <c r="T721" s="1"/>
  <c r="Q802"/>
  <c r="S802"/>
  <c r="V802"/>
  <c r="T802" s="1"/>
  <c r="Q892"/>
  <c r="S892"/>
  <c r="V892"/>
  <c r="T892" s="1"/>
  <c r="Q986"/>
  <c r="S986"/>
  <c r="V986"/>
  <c r="T986" s="1"/>
  <c r="Q1092"/>
  <c r="S1092"/>
  <c r="V1092"/>
  <c r="T1092" s="1"/>
  <c r="Q1203"/>
  <c r="S1203"/>
  <c r="V1203"/>
  <c r="T1203" s="1"/>
  <c r="Q1327"/>
  <c r="S1327"/>
  <c r="V1327"/>
  <c r="T1327" s="1"/>
  <c r="Q1449"/>
  <c r="S1449"/>
  <c r="V1449"/>
  <c r="T1449" s="1"/>
  <c r="Q1589"/>
  <c r="S1589"/>
  <c r="V1589"/>
  <c r="T1589" s="1"/>
  <c r="Q1742"/>
  <c r="S1742"/>
  <c r="V1742"/>
  <c r="T1742" s="1"/>
  <c r="Q1900"/>
  <c r="S1900"/>
  <c r="V1900"/>
  <c r="T1900" s="1"/>
  <c r="Q2061"/>
  <c r="S2061"/>
  <c r="V2061"/>
  <c r="T2061" s="1"/>
  <c r="Q185"/>
  <c r="S185"/>
  <c r="V185"/>
  <c r="T185" s="1"/>
  <c r="Q189"/>
  <c r="S189"/>
  <c r="V189"/>
  <c r="T189" s="1"/>
  <c r="Q197"/>
  <c r="S197"/>
  <c r="V197"/>
  <c r="T197" s="1"/>
  <c r="Q205"/>
  <c r="S205"/>
  <c r="V205"/>
  <c r="T205" s="1"/>
  <c r="Q213"/>
  <c r="S213"/>
  <c r="V213"/>
  <c r="T213" s="1"/>
  <c r="Q224"/>
  <c r="S224"/>
  <c r="V224"/>
  <c r="T224" s="1"/>
  <c r="Q242"/>
  <c r="S242"/>
  <c r="V242"/>
  <c r="T242" s="1"/>
  <c r="Q256"/>
  <c r="S256"/>
  <c r="V256"/>
  <c r="T256" s="1"/>
  <c r="Q278"/>
  <c r="S278"/>
  <c r="V278"/>
  <c r="T278" s="1"/>
  <c r="Q303"/>
  <c r="S303"/>
  <c r="V303"/>
  <c r="T303" s="1"/>
  <c r="Q331"/>
  <c r="S331"/>
  <c r="V331"/>
  <c r="T331" s="1"/>
  <c r="Q369"/>
  <c r="S369"/>
  <c r="V369"/>
  <c r="T369" s="1"/>
  <c r="Q403"/>
  <c r="S403"/>
  <c r="V403"/>
  <c r="T403" s="1"/>
  <c r="Q438"/>
  <c r="S438"/>
  <c r="V438"/>
  <c r="T438" s="1"/>
  <c r="Q487"/>
  <c r="S487"/>
  <c r="V487"/>
  <c r="T487" s="1"/>
  <c r="Q543"/>
  <c r="S543"/>
  <c r="V543"/>
  <c r="T543" s="1"/>
  <c r="Q597"/>
  <c r="S597"/>
  <c r="V597"/>
  <c r="T597" s="1"/>
  <c r="Q661"/>
  <c r="S661"/>
  <c r="V661"/>
  <c r="T661" s="1"/>
  <c r="Q732"/>
  <c r="S732"/>
  <c r="V732"/>
  <c r="T732" s="1"/>
  <c r="Q810"/>
  <c r="S810"/>
  <c r="V810"/>
  <c r="T810" s="1"/>
  <c r="Q896"/>
  <c r="S896"/>
  <c r="V896"/>
  <c r="T896" s="1"/>
  <c r="Q981"/>
  <c r="S981"/>
  <c r="V981"/>
  <c r="T981" s="1"/>
  <c r="Q1083"/>
  <c r="S1083"/>
  <c r="V1083"/>
  <c r="T1083" s="1"/>
  <c r="Q1189"/>
  <c r="S1189"/>
  <c r="V1189"/>
  <c r="T1189" s="1"/>
  <c r="Q1309"/>
  <c r="S1309"/>
  <c r="V1309"/>
  <c r="T1309" s="1"/>
  <c r="Q1428"/>
  <c r="S1428"/>
  <c r="V1428"/>
  <c r="T1428" s="1"/>
  <c r="Q1554"/>
  <c r="S1554"/>
  <c r="V1554"/>
  <c r="T1554" s="1"/>
  <c r="Q1707"/>
  <c r="S1707"/>
  <c r="V1707"/>
  <c r="T1707" s="1"/>
  <c r="Q1857"/>
  <c r="S1857"/>
  <c r="V1857"/>
  <c r="T1857" s="1"/>
  <c r="Q2019"/>
  <c r="S2019"/>
  <c r="V2019"/>
  <c r="T2019" s="1"/>
  <c r="Q2191"/>
  <c r="S2191"/>
  <c r="V2191"/>
  <c r="T2191" s="1"/>
  <c r="Q250"/>
  <c r="S250"/>
  <c r="V250"/>
  <c r="T250" s="1"/>
  <c r="Q252"/>
  <c r="S252"/>
  <c r="V252"/>
  <c r="T252" s="1"/>
  <c r="Q258"/>
  <c r="S258"/>
  <c r="V258"/>
  <c r="T258" s="1"/>
  <c r="Q269"/>
  <c r="S269"/>
  <c r="V269"/>
  <c r="T269" s="1"/>
  <c r="Q279"/>
  <c r="S279"/>
  <c r="V279"/>
  <c r="T279" s="1"/>
  <c r="Q292"/>
  <c r="S292"/>
  <c r="V292"/>
  <c r="T292" s="1"/>
  <c r="Q311"/>
  <c r="S311"/>
  <c r="V311"/>
  <c r="T311" s="1"/>
  <c r="Q328"/>
  <c r="S328"/>
  <c r="V328"/>
  <c r="T328" s="1"/>
  <c r="Q357"/>
  <c r="S357"/>
  <c r="V357"/>
  <c r="T357" s="1"/>
  <c r="Q385"/>
  <c r="S385"/>
  <c r="V385"/>
  <c r="T385" s="1"/>
  <c r="Q413"/>
  <c r="S413"/>
  <c r="V413"/>
  <c r="T413" s="1"/>
  <c r="Q447"/>
  <c r="S447"/>
  <c r="V447"/>
  <c r="T447" s="1"/>
  <c r="Q488"/>
  <c r="S488"/>
  <c r="V488"/>
  <c r="T488" s="1"/>
  <c r="Q536"/>
  <c r="S536"/>
  <c r="V536"/>
  <c r="T536" s="1"/>
  <c r="Q586"/>
  <c r="S586"/>
  <c r="V586"/>
  <c r="T586" s="1"/>
  <c r="Q644"/>
  <c r="S644"/>
  <c r="V644"/>
  <c r="T644" s="1"/>
  <c r="Q695"/>
  <c r="S695"/>
  <c r="V695"/>
  <c r="T695" s="1"/>
  <c r="Q767"/>
  <c r="S767"/>
  <c r="V767"/>
  <c r="T767" s="1"/>
  <c r="Q845"/>
  <c r="S845"/>
  <c r="V845"/>
  <c r="T845" s="1"/>
  <c r="Q926"/>
  <c r="S926"/>
  <c r="V926"/>
  <c r="T926" s="1"/>
  <c r="Q1013"/>
  <c r="S1013"/>
  <c r="V1013"/>
  <c r="T1013" s="1"/>
  <c r="Q1108"/>
  <c r="S1108"/>
  <c r="V1108"/>
  <c r="T1108" s="1"/>
  <c r="Q1211"/>
  <c r="S1211"/>
  <c r="V1211"/>
  <c r="T1211" s="1"/>
  <c r="Q1326"/>
  <c r="S1326"/>
  <c r="V1326"/>
  <c r="T1326" s="1"/>
  <c r="Q1442"/>
  <c r="S1442"/>
  <c r="V1442"/>
  <c r="T1442" s="1"/>
  <c r="Q1567"/>
  <c r="S1567"/>
  <c r="V1567"/>
  <c r="T1567" s="1"/>
  <c r="Q1710"/>
  <c r="S1710"/>
  <c r="V1710"/>
  <c r="T1710" s="1"/>
  <c r="Q1856"/>
  <c r="S1856"/>
  <c r="V1856"/>
  <c r="T1856" s="1"/>
  <c r="Q2009"/>
  <c r="S2009"/>
  <c r="V2009"/>
  <c r="T2009" s="1"/>
  <c r="Q2171"/>
  <c r="S2171"/>
  <c r="V2171"/>
  <c r="T2171" s="1"/>
  <c r="Q338"/>
  <c r="S338"/>
  <c r="V338"/>
  <c r="T338" s="1"/>
  <c r="Q345"/>
  <c r="S345"/>
  <c r="V345"/>
  <c r="T345" s="1"/>
  <c r="Q350"/>
  <c r="S350"/>
  <c r="V350"/>
  <c r="T350" s="1"/>
  <c r="Q363"/>
  <c r="S363"/>
  <c r="V363"/>
  <c r="T363" s="1"/>
  <c r="Q373"/>
  <c r="S373"/>
  <c r="V373"/>
  <c r="T373" s="1"/>
  <c r="Q395"/>
  <c r="S395"/>
  <c r="V395"/>
  <c r="T395" s="1"/>
  <c r="Q410"/>
  <c r="S410"/>
  <c r="V410"/>
  <c r="T410" s="1"/>
  <c r="Q430"/>
  <c r="S430"/>
  <c r="V430"/>
  <c r="T430" s="1"/>
  <c r="Q456"/>
  <c r="S456"/>
  <c r="V456"/>
  <c r="T456" s="1"/>
  <c r="Q485"/>
  <c r="S485"/>
  <c r="V485"/>
  <c r="T485" s="1"/>
  <c r="Q525"/>
  <c r="S525"/>
  <c r="V525"/>
  <c r="T525" s="1"/>
  <c r="Q565"/>
  <c r="S565"/>
  <c r="V565"/>
  <c r="T565" s="1"/>
  <c r="Q608"/>
  <c r="S608"/>
  <c r="V608"/>
  <c r="T608" s="1"/>
  <c r="Q657"/>
  <c r="S657"/>
  <c r="V657"/>
  <c r="T657" s="1"/>
  <c r="Q706"/>
  <c r="S706"/>
  <c r="V706"/>
  <c r="T706" s="1"/>
  <c r="Q770"/>
  <c r="S770"/>
  <c r="V770"/>
  <c r="T770" s="1"/>
  <c r="Q840"/>
  <c r="S840"/>
  <c r="V840"/>
  <c r="T840" s="1"/>
  <c r="Q911"/>
  <c r="S911"/>
  <c r="V911"/>
  <c r="T911" s="1"/>
  <c r="Q987"/>
  <c r="S987"/>
  <c r="V987"/>
  <c r="T987" s="1"/>
  <c r="Q1068"/>
  <c r="S1068"/>
  <c r="V1068"/>
  <c r="T1068" s="1"/>
  <c r="Q1159"/>
  <c r="S1159"/>
  <c r="V1159"/>
  <c r="T1159" s="1"/>
  <c r="Q1272"/>
  <c r="S1272"/>
  <c r="V1272"/>
  <c r="T1272" s="1"/>
  <c r="Q1373"/>
  <c r="S1373"/>
  <c r="V1373"/>
  <c r="T1373" s="1"/>
  <c r="Q1482"/>
  <c r="S1482"/>
  <c r="V1482"/>
  <c r="T1482" s="1"/>
  <c r="Q1617"/>
  <c r="S1617"/>
  <c r="V1617"/>
  <c r="T1617" s="1"/>
  <c r="Q1751"/>
  <c r="S1751"/>
  <c r="V1751"/>
  <c r="T1751" s="1"/>
  <c r="Q1893"/>
  <c r="S1893"/>
  <c r="V1893"/>
  <c r="T1893" s="1"/>
  <c r="Q2045"/>
  <c r="S2045"/>
  <c r="V2045"/>
  <c r="T2045" s="1"/>
  <c r="Q2201"/>
  <c r="S2201"/>
  <c r="V2201"/>
  <c r="T2201" s="1"/>
  <c r="Q458"/>
  <c r="S458"/>
  <c r="V458"/>
  <c r="T458" s="1"/>
  <c r="Q461"/>
  <c r="S461"/>
  <c r="V461"/>
  <c r="T461" s="1"/>
  <c r="Q472"/>
  <c r="S472"/>
  <c r="V472"/>
  <c r="T472" s="1"/>
  <c r="Q480"/>
  <c r="S480"/>
  <c r="V480"/>
  <c r="T480" s="1"/>
  <c r="Q500"/>
  <c r="S500"/>
  <c r="V500"/>
  <c r="T500" s="1"/>
  <c r="Q520"/>
  <c r="S520"/>
  <c r="V520"/>
  <c r="T520" s="1"/>
  <c r="Q539"/>
  <c r="S539"/>
  <c r="V539"/>
  <c r="T539" s="1"/>
  <c r="Q567"/>
  <c r="S567"/>
  <c r="V567"/>
  <c r="T567" s="1"/>
  <c r="Q593"/>
  <c r="S593"/>
  <c r="V593"/>
  <c r="T593" s="1"/>
  <c r="Q628"/>
  <c r="S628"/>
  <c r="V628"/>
  <c r="T628" s="1"/>
  <c r="Q671"/>
  <c r="S671"/>
  <c r="V671"/>
  <c r="T671" s="1"/>
  <c r="Q707"/>
  <c r="S707"/>
  <c r="V707"/>
  <c r="T707" s="1"/>
  <c r="Q757"/>
  <c r="S757"/>
  <c r="V757"/>
  <c r="T757" s="1"/>
  <c r="Q814"/>
  <c r="S814"/>
  <c r="V814"/>
  <c r="T814" s="1"/>
  <c r="Q872"/>
  <c r="S872"/>
  <c r="V872"/>
  <c r="T872" s="1"/>
  <c r="Q937"/>
  <c r="S937"/>
  <c r="V937"/>
  <c r="T937" s="1"/>
  <c r="Q1005"/>
  <c r="S1005"/>
  <c r="V1005"/>
  <c r="T1005" s="1"/>
  <c r="Q1085"/>
  <c r="S1085"/>
  <c r="V1085"/>
  <c r="T1085" s="1"/>
  <c r="Q1162"/>
  <c r="S1162"/>
  <c r="V1162"/>
  <c r="T1162" s="1"/>
  <c r="Q1263"/>
  <c r="S1263"/>
  <c r="V1263"/>
  <c r="T1263" s="1"/>
  <c r="Q1359"/>
  <c r="S1359"/>
  <c r="V1359"/>
  <c r="T1359" s="1"/>
  <c r="Q1456"/>
  <c r="S1456"/>
  <c r="V1456"/>
  <c r="T1456" s="1"/>
  <c r="Q1574"/>
  <c r="S1574"/>
  <c r="V1574"/>
  <c r="T1574" s="1"/>
  <c r="Q1701"/>
  <c r="S1701"/>
  <c r="V1701"/>
  <c r="T1701" s="1"/>
  <c r="Q1831"/>
  <c r="S1831"/>
  <c r="V1831"/>
  <c r="T1831" s="1"/>
  <c r="Q1976"/>
  <c r="S1976"/>
  <c r="V1976"/>
  <c r="T1976" s="1"/>
  <c r="Q2123"/>
  <c r="S2123"/>
  <c r="V2123"/>
  <c r="T2123" s="1"/>
  <c r="Q615"/>
  <c r="S615"/>
  <c r="V615"/>
  <c r="T615" s="1"/>
  <c r="Q623"/>
  <c r="S623"/>
  <c r="V623"/>
  <c r="T623" s="1"/>
  <c r="Q634"/>
  <c r="S634"/>
  <c r="V634"/>
  <c r="T634" s="1"/>
  <c r="Q647"/>
  <c r="S647"/>
  <c r="V647"/>
  <c r="T647" s="1"/>
  <c r="Q662"/>
  <c r="S662"/>
  <c r="V662"/>
  <c r="T662" s="1"/>
  <c r="Q685"/>
  <c r="S685"/>
  <c r="V685"/>
  <c r="T685" s="1"/>
  <c r="Q704"/>
  <c r="S704"/>
  <c r="V704"/>
  <c r="T704" s="1"/>
  <c r="Q734"/>
  <c r="S734"/>
  <c r="V734"/>
  <c r="T734" s="1"/>
  <c r="Q768"/>
  <c r="S768"/>
  <c r="V768"/>
  <c r="T768" s="1"/>
  <c r="Q806"/>
  <c r="S806"/>
  <c r="V806"/>
  <c r="T806" s="1"/>
  <c r="Q849"/>
  <c r="S849"/>
  <c r="V849"/>
  <c r="T849" s="1"/>
  <c r="Q900"/>
  <c r="S900"/>
  <c r="V900"/>
  <c r="T900" s="1"/>
  <c r="Q944"/>
  <c r="S944"/>
  <c r="V944"/>
  <c r="T944" s="1"/>
  <c r="Q1009"/>
  <c r="S1009"/>
  <c r="V1009"/>
  <c r="T1009" s="1"/>
  <c r="Q1065"/>
  <c r="S1065"/>
  <c r="V1065"/>
  <c r="T1065" s="1"/>
  <c r="Q1140"/>
  <c r="S1140"/>
  <c r="V1140"/>
  <c r="T1140" s="1"/>
  <c r="Q1219"/>
  <c r="S1219"/>
  <c r="V1219"/>
  <c r="T1219" s="1"/>
  <c r="Q1303"/>
  <c r="S1303"/>
  <c r="V1303"/>
  <c r="T1303" s="1"/>
  <c r="Q1390"/>
  <c r="S1390"/>
  <c r="V1390"/>
  <c r="T1390" s="1"/>
  <c r="Q1479"/>
  <c r="S1479"/>
  <c r="V1479"/>
  <c r="T1479" s="1"/>
  <c r="Q1588"/>
  <c r="S1588"/>
  <c r="V1588"/>
  <c r="T1588" s="1"/>
  <c r="Q1704"/>
  <c r="S1704"/>
  <c r="V1704"/>
  <c r="T1704" s="1"/>
  <c r="Q1825"/>
  <c r="S1825"/>
  <c r="V1825"/>
  <c r="T1825" s="1"/>
  <c r="Q1951"/>
  <c r="S1951"/>
  <c r="V1951"/>
  <c r="T1951" s="1"/>
  <c r="Q2082"/>
  <c r="S2082"/>
  <c r="V2082"/>
  <c r="T2082" s="1"/>
  <c r="Q827"/>
  <c r="S827"/>
  <c r="V827"/>
  <c r="T827" s="1"/>
  <c r="Q833"/>
  <c r="S833"/>
  <c r="V833"/>
  <c r="T833" s="1"/>
  <c r="Q841"/>
  <c r="S841"/>
  <c r="V841"/>
  <c r="T841" s="1"/>
  <c r="Q852"/>
  <c r="S852"/>
  <c r="V852"/>
  <c r="T852" s="1"/>
  <c r="Q869"/>
  <c r="S869"/>
  <c r="V869"/>
  <c r="T869" s="1"/>
  <c r="Q897"/>
  <c r="S897"/>
  <c r="V897"/>
  <c r="T897" s="1"/>
  <c r="Q923"/>
  <c r="S923"/>
  <c r="V923"/>
  <c r="T923" s="1"/>
  <c r="Q950"/>
  <c r="S950"/>
  <c r="V950"/>
  <c r="T950" s="1"/>
  <c r="Q989"/>
  <c r="S989"/>
  <c r="V989"/>
  <c r="T989" s="1"/>
  <c r="Q1030"/>
  <c r="S1030"/>
  <c r="V1030"/>
  <c r="T1030" s="1"/>
  <c r="Q1077"/>
  <c r="S1077"/>
  <c r="V1077"/>
  <c r="T1077" s="1"/>
  <c r="Q1131"/>
  <c r="S1131"/>
  <c r="V1131"/>
  <c r="T1131" s="1"/>
  <c r="Q1182"/>
  <c r="S1182"/>
  <c r="V1182"/>
  <c r="T1182" s="1"/>
  <c r="Q1244"/>
  <c r="S1244"/>
  <c r="V1244"/>
  <c r="T1244" s="1"/>
  <c r="Q1321"/>
  <c r="S1321"/>
  <c r="V1321"/>
  <c r="T1321" s="1"/>
  <c r="Q1395"/>
  <c r="S1395"/>
  <c r="V1395"/>
  <c r="T1395" s="1"/>
  <c r="Q1469"/>
  <c r="S1469"/>
  <c r="V1469"/>
  <c r="T1469" s="1"/>
  <c r="Q1555"/>
  <c r="S1555"/>
  <c r="V1555"/>
  <c r="T1555" s="1"/>
  <c r="Q1663"/>
  <c r="S1663"/>
  <c r="V1663"/>
  <c r="T1663" s="1"/>
  <c r="Q1762"/>
  <c r="S1762"/>
  <c r="V1762"/>
  <c r="T1762" s="1"/>
  <c r="Q1875"/>
  <c r="S1875"/>
  <c r="V1875"/>
  <c r="T1875" s="1"/>
  <c r="Q1994"/>
  <c r="S1994"/>
  <c r="V1994"/>
  <c r="T1994" s="1"/>
  <c r="Q2119"/>
  <c r="S2119"/>
  <c r="V2119"/>
  <c r="T2119" s="1"/>
  <c r="Q1067"/>
  <c r="S1067"/>
  <c r="V1067"/>
  <c r="T1067" s="1"/>
  <c r="Q1082"/>
  <c r="S1082"/>
  <c r="V1082"/>
  <c r="T1082" s="1"/>
  <c r="Q1093"/>
  <c r="S1093"/>
  <c r="V1093"/>
  <c r="T1093" s="1"/>
  <c r="Q1106"/>
  <c r="S1106"/>
  <c r="V1106"/>
  <c r="T1106" s="1"/>
  <c r="Q1127"/>
  <c r="S1127"/>
  <c r="V1127"/>
  <c r="T1127" s="1"/>
  <c r="Q1147"/>
  <c r="S1147"/>
  <c r="V1147"/>
  <c r="T1147" s="1"/>
  <c r="Q1179"/>
  <c r="S1179"/>
  <c r="V1179"/>
  <c r="T1179" s="1"/>
  <c r="Q1217"/>
  <c r="S1217"/>
  <c r="V1217"/>
  <c r="T1217" s="1"/>
  <c r="Q1256"/>
  <c r="S1256"/>
  <c r="V1256"/>
  <c r="T1256" s="1"/>
  <c r="Q1304"/>
  <c r="S1304"/>
  <c r="V1304"/>
  <c r="T1304" s="1"/>
  <c r="Q1352"/>
  <c r="S1352"/>
  <c r="V1352"/>
  <c r="T1352" s="1"/>
  <c r="Q1411"/>
  <c r="S1411"/>
  <c r="V1411"/>
  <c r="T1411" s="1"/>
  <c r="Q1465"/>
  <c r="S1465"/>
  <c r="V1465"/>
  <c r="T1465" s="1"/>
  <c r="Q1534"/>
  <c r="S1534"/>
  <c r="V1534"/>
  <c r="T1534" s="1"/>
  <c r="Q1614"/>
  <c r="S1614"/>
  <c r="V1614"/>
  <c r="T1614" s="1"/>
  <c r="Q1698"/>
  <c r="S1698"/>
  <c r="V1698"/>
  <c r="T1698" s="1"/>
  <c r="Q1785"/>
  <c r="S1785"/>
  <c r="V1785"/>
  <c r="T1785" s="1"/>
  <c r="Q1877"/>
  <c r="S1877"/>
  <c r="V1877"/>
  <c r="T1877" s="1"/>
  <c r="Q1982"/>
  <c r="S1982"/>
  <c r="V1982"/>
  <c r="T1982" s="1"/>
  <c r="Q2080"/>
  <c r="S2080"/>
  <c r="V2080"/>
  <c r="T2080" s="1"/>
  <c r="Q2199"/>
  <c r="S2199"/>
  <c r="V2199"/>
  <c r="T2199" s="1"/>
  <c r="Q1378"/>
  <c r="S1378"/>
  <c r="V1378"/>
  <c r="T1378" s="1"/>
  <c r="Q1383"/>
  <c r="S1383"/>
  <c r="V1383"/>
  <c r="T1383" s="1"/>
  <c r="Q1402"/>
  <c r="S1402"/>
  <c r="V1402"/>
  <c r="T1402" s="1"/>
  <c r="Q1416"/>
  <c r="S1416"/>
  <c r="V1416"/>
  <c r="T1416" s="1"/>
  <c r="Q1436"/>
  <c r="S1436"/>
  <c r="V1436"/>
  <c r="T1436" s="1"/>
  <c r="Q1459"/>
  <c r="S1459"/>
  <c r="V1459"/>
  <c r="T1459" s="1"/>
  <c r="Q1491"/>
  <c r="S1491"/>
  <c r="V1491"/>
  <c r="T1491" s="1"/>
  <c r="Q1533"/>
  <c r="S1533"/>
  <c r="V1533"/>
  <c r="T1533" s="1"/>
  <c r="Q1576"/>
  <c r="S1576"/>
  <c r="V1576"/>
  <c r="T1576" s="1"/>
  <c r="Q1632"/>
  <c r="S1632"/>
  <c r="V1632"/>
  <c r="T1632" s="1"/>
  <c r="Q1689"/>
  <c r="S1689"/>
  <c r="V1689"/>
  <c r="T1689" s="1"/>
  <c r="Q1745"/>
  <c r="S1745"/>
  <c r="V1745"/>
  <c r="T1745" s="1"/>
  <c r="Q1804"/>
  <c r="S1804"/>
  <c r="V1804"/>
  <c r="T1804" s="1"/>
  <c r="Q1885"/>
  <c r="S1885"/>
  <c r="V1885"/>
  <c r="T1885" s="1"/>
  <c r="Q1967"/>
  <c r="S1967"/>
  <c r="V1967"/>
  <c r="T1967" s="1"/>
  <c r="Q2049"/>
  <c r="S2049"/>
  <c r="V2049"/>
  <c r="T2049" s="1"/>
  <c r="Q2144"/>
  <c r="S2144"/>
  <c r="V2144"/>
  <c r="T2144" s="1"/>
  <c r="Q1746"/>
  <c r="S1746"/>
  <c r="V1746"/>
  <c r="T1746" s="1"/>
  <c r="Q1756"/>
  <c r="S1756"/>
  <c r="V1756"/>
  <c r="T1756" s="1"/>
  <c r="Q1770"/>
  <c r="S1770"/>
  <c r="V1770"/>
  <c r="T1770" s="1"/>
  <c r="Q1788"/>
  <c r="S1788"/>
  <c r="V1788"/>
  <c r="T1788" s="1"/>
  <c r="Q1801"/>
  <c r="S1801"/>
  <c r="V1801"/>
  <c r="T1801" s="1"/>
  <c r="Q1842"/>
  <c r="S1842"/>
  <c r="V1842"/>
  <c r="T1842" s="1"/>
  <c r="Q1876"/>
  <c r="S1876"/>
  <c r="V1876"/>
  <c r="T1876" s="1"/>
  <c r="Q1915"/>
  <c r="S1915"/>
  <c r="V1915"/>
  <c r="T1915" s="1"/>
  <c r="Q1964"/>
  <c r="S1964"/>
  <c r="V1964"/>
  <c r="T1964" s="1"/>
  <c r="Q2012"/>
  <c r="S2012"/>
  <c r="V2012"/>
  <c r="T2012" s="1"/>
  <c r="Q2069"/>
  <c r="S2069"/>
  <c r="V2069"/>
  <c r="T2069" s="1"/>
  <c r="Q2167"/>
  <c r="S2167"/>
  <c r="V2167"/>
  <c r="T2167" s="1"/>
  <c r="Q2176"/>
  <c r="S2176"/>
  <c r="V2176"/>
  <c r="T2176" s="1"/>
  <c r="Q170"/>
  <c r="S170"/>
  <c r="V170"/>
  <c r="T170" s="1"/>
  <c r="Q173"/>
  <c r="S173"/>
  <c r="V173"/>
  <c r="T173" s="1"/>
  <c r="Q180"/>
  <c r="S180"/>
  <c r="V180"/>
  <c r="T180" s="1"/>
  <c r="Q183"/>
  <c r="S183"/>
  <c r="V183"/>
  <c r="T183" s="1"/>
  <c r="Q198"/>
  <c r="S198"/>
  <c r="V198"/>
  <c r="T198" s="1"/>
  <c r="Q210"/>
  <c r="S210"/>
  <c r="V210"/>
  <c r="T210" s="1"/>
  <c r="Q222"/>
  <c r="S222"/>
  <c r="V222"/>
  <c r="T222" s="1"/>
  <c r="Q240"/>
  <c r="S240"/>
  <c r="V240"/>
  <c r="T240" s="1"/>
  <c r="Q259"/>
  <c r="S259"/>
  <c r="V259"/>
  <c r="T259" s="1"/>
  <c r="Q284"/>
  <c r="S284"/>
  <c r="V284"/>
  <c r="T284" s="1"/>
  <c r="Q313"/>
  <c r="S313"/>
  <c r="V313"/>
  <c r="T313" s="1"/>
  <c r="Q344"/>
  <c r="S344"/>
  <c r="V344"/>
  <c r="T344" s="1"/>
  <c r="Q382"/>
  <c r="S382"/>
  <c r="V382"/>
  <c r="T382" s="1"/>
  <c r="Q419"/>
  <c r="S419"/>
  <c r="V419"/>
  <c r="T419" s="1"/>
  <c r="Q460"/>
  <c r="S460"/>
  <c r="V460"/>
  <c r="T460" s="1"/>
  <c r="Q517"/>
  <c r="S517"/>
  <c r="V517"/>
  <c r="T517" s="1"/>
  <c r="Q575"/>
  <c r="S575"/>
  <c r="V575"/>
  <c r="T575" s="1"/>
  <c r="Q635"/>
  <c r="S635"/>
  <c r="V635"/>
  <c r="T635" s="1"/>
  <c r="Q696"/>
  <c r="S696"/>
  <c r="V696"/>
  <c r="T696" s="1"/>
  <c r="Q776"/>
  <c r="S776"/>
  <c r="V776"/>
  <c r="T776" s="1"/>
  <c r="Q857"/>
  <c r="S857"/>
  <c r="V857"/>
  <c r="T857" s="1"/>
  <c r="Q945"/>
  <c r="S945"/>
  <c r="V945"/>
  <c r="T945" s="1"/>
  <c r="Q1044"/>
  <c r="S1044"/>
  <c r="V1044"/>
  <c r="T1044" s="1"/>
  <c r="Q1148"/>
  <c r="S1148"/>
  <c r="V1148"/>
  <c r="T1148" s="1"/>
  <c r="Q1273"/>
  <c r="S1273"/>
  <c r="V1273"/>
  <c r="T1273" s="1"/>
  <c r="Q1391"/>
  <c r="S1391"/>
  <c r="V1391"/>
  <c r="T1391" s="1"/>
  <c r="Q1521"/>
  <c r="S1521"/>
  <c r="V1521"/>
  <c r="T1521" s="1"/>
  <c r="Q1673"/>
  <c r="S1673"/>
  <c r="V1673"/>
  <c r="T1673" s="1"/>
  <c r="Q1817"/>
  <c r="S1817"/>
  <c r="V1817"/>
  <c r="T1817" s="1"/>
  <c r="Q1979"/>
  <c r="S1979"/>
  <c r="V1979"/>
  <c r="T1979" s="1"/>
  <c r="Q2149"/>
  <c r="S2149"/>
  <c r="V2149"/>
  <c r="T2149" s="1"/>
  <c r="Q188"/>
  <c r="S188"/>
  <c r="V188"/>
  <c r="T188" s="1"/>
  <c r="Q195"/>
  <c r="S195"/>
  <c r="V195"/>
  <c r="T195" s="1"/>
  <c r="Q202"/>
  <c r="S202"/>
  <c r="V202"/>
  <c r="T202" s="1"/>
  <c r="Q208"/>
  <c r="S208"/>
  <c r="V208"/>
  <c r="T208" s="1"/>
  <c r="Q218"/>
  <c r="S218"/>
  <c r="V218"/>
  <c r="T218" s="1"/>
  <c r="Q231"/>
  <c r="S231"/>
  <c r="V231"/>
  <c r="T231" s="1"/>
  <c r="Q247"/>
  <c r="S247"/>
  <c r="V247"/>
  <c r="T247" s="1"/>
  <c r="Q262"/>
  <c r="S262"/>
  <c r="V262"/>
  <c r="T262" s="1"/>
  <c r="Q283"/>
  <c r="S283"/>
  <c r="V283"/>
  <c r="T283" s="1"/>
  <c r="Q309"/>
  <c r="S309"/>
  <c r="V309"/>
  <c r="T309" s="1"/>
  <c r="Q335"/>
  <c r="S335"/>
  <c r="V335"/>
  <c r="T335" s="1"/>
  <c r="Q371"/>
  <c r="S371"/>
  <c r="V371"/>
  <c r="T371" s="1"/>
  <c r="Q409"/>
  <c r="S409"/>
  <c r="V409"/>
  <c r="T409" s="1"/>
  <c r="Q445"/>
  <c r="S445"/>
  <c r="V445"/>
  <c r="T445" s="1"/>
  <c r="Q494"/>
  <c r="S494"/>
  <c r="V494"/>
  <c r="T494" s="1"/>
  <c r="Q550"/>
  <c r="S550"/>
  <c r="V550"/>
  <c r="T550" s="1"/>
  <c r="Q603"/>
  <c r="S603"/>
  <c r="V603"/>
  <c r="T603" s="1"/>
  <c r="Q672"/>
  <c r="S672"/>
  <c r="V672"/>
  <c r="T672" s="1"/>
  <c r="Q736"/>
  <c r="S736"/>
  <c r="V736"/>
  <c r="T736" s="1"/>
  <c r="Q821"/>
  <c r="S821"/>
  <c r="V821"/>
  <c r="T821" s="1"/>
  <c r="Q904"/>
  <c r="S904"/>
  <c r="V904"/>
  <c r="T904" s="1"/>
  <c r="Q991"/>
  <c r="S991"/>
  <c r="V991"/>
  <c r="T991" s="1"/>
  <c r="Q1090"/>
  <c r="S1090"/>
  <c r="V1090"/>
  <c r="T1090" s="1"/>
  <c r="Q1196"/>
  <c r="S1196"/>
  <c r="V1196"/>
  <c r="T1196" s="1"/>
  <c r="Q1318"/>
  <c r="S1318"/>
  <c r="V1318"/>
  <c r="T1318" s="1"/>
  <c r="Q1434"/>
  <c r="S1434"/>
  <c r="V1434"/>
  <c r="T1434" s="1"/>
  <c r="Q1566"/>
  <c r="S1566"/>
  <c r="V1566"/>
  <c r="T1566" s="1"/>
  <c r="Q1718"/>
  <c r="S1718"/>
  <c r="V1718"/>
  <c r="T1718" s="1"/>
  <c r="Q1867"/>
  <c r="S1867"/>
  <c r="V1867"/>
  <c r="T1867" s="1"/>
  <c r="Q2030"/>
  <c r="S2030"/>
  <c r="V2030"/>
  <c r="T2030" s="1"/>
  <c r="Q2198"/>
  <c r="S2198"/>
  <c r="V2198"/>
  <c r="T2198" s="1"/>
  <c r="Q223"/>
  <c r="S223"/>
  <c r="V223"/>
  <c r="T223" s="1"/>
  <c r="Q229"/>
  <c r="S229"/>
  <c r="V229"/>
  <c r="T229" s="1"/>
  <c r="Q234"/>
  <c r="S234"/>
  <c r="V234"/>
  <c r="T234" s="1"/>
  <c r="Q244"/>
  <c r="S244"/>
  <c r="V244"/>
  <c r="T244" s="1"/>
  <c r="Q251"/>
  <c r="S251"/>
  <c r="V251"/>
  <c r="T251" s="1"/>
  <c r="Q266"/>
  <c r="S266"/>
  <c r="V266"/>
  <c r="T266" s="1"/>
  <c r="Q282"/>
  <c r="S282"/>
  <c r="V282"/>
  <c r="T282" s="1"/>
  <c r="Q301"/>
  <c r="S301"/>
  <c r="V301"/>
  <c r="T301" s="1"/>
  <c r="Q323"/>
  <c r="S323"/>
  <c r="V323"/>
  <c r="T323" s="1"/>
  <c r="Q351"/>
  <c r="S351"/>
  <c r="V351"/>
  <c r="T351" s="1"/>
  <c r="Q384"/>
  <c r="S384"/>
  <c r="V384"/>
  <c r="T384" s="1"/>
  <c r="Q415"/>
  <c r="S415"/>
  <c r="V415"/>
  <c r="T415" s="1"/>
  <c r="Q452"/>
  <c r="S452"/>
  <c r="V452"/>
  <c r="T452" s="1"/>
  <c r="Q498"/>
  <c r="S498"/>
  <c r="V498"/>
  <c r="T498" s="1"/>
  <c r="Q551"/>
  <c r="S551"/>
  <c r="V551"/>
  <c r="T551" s="1"/>
  <c r="Q599"/>
  <c r="S599"/>
  <c r="V599"/>
  <c r="T599" s="1"/>
  <c r="Q659"/>
  <c r="S659"/>
  <c r="V659"/>
  <c r="T659" s="1"/>
  <c r="Q723"/>
  <c r="S723"/>
  <c r="V723"/>
  <c r="T723" s="1"/>
  <c r="Z1266"/>
  <c r="Y1266"/>
  <c r="Z1375"/>
  <c r="Y1375"/>
  <c r="Z1490"/>
  <c r="Y1490"/>
  <c r="Z1629"/>
  <c r="Y1629"/>
  <c r="Z1769"/>
  <c r="Y1769"/>
  <c r="Z1914"/>
  <c r="Y1914"/>
  <c r="Z2066"/>
  <c r="Y2066"/>
  <c r="Z352"/>
  <c r="Y352"/>
  <c r="Z358"/>
  <c r="Y358"/>
  <c r="Z367"/>
  <c r="Y367"/>
  <c r="Z374"/>
  <c r="Y374"/>
  <c r="Z391"/>
  <c r="Y391"/>
  <c r="Z407"/>
  <c r="Y407"/>
  <c r="Z424"/>
  <c r="Y424"/>
  <c r="Z441"/>
  <c r="Y441"/>
  <c r="Z473"/>
  <c r="Y473"/>
  <c r="Z506"/>
  <c r="Y506"/>
  <c r="Z540"/>
  <c r="Y540"/>
  <c r="Z581"/>
  <c r="Y581"/>
  <c r="Z621"/>
  <c r="Y621"/>
  <c r="Z677"/>
  <c r="Y677"/>
  <c r="Z726"/>
  <c r="Y726"/>
  <c r="Z786"/>
  <c r="Y786"/>
  <c r="Z853"/>
  <c r="Y853"/>
  <c r="Z927"/>
  <c r="Y927"/>
  <c r="Z1007"/>
  <c r="Y1007"/>
  <c r="Z1096"/>
  <c r="Y1096"/>
  <c r="Z1185"/>
  <c r="Y1185"/>
  <c r="Z1293"/>
  <c r="Y1293"/>
  <c r="Z1397"/>
  <c r="Y1397"/>
  <c r="Z1507"/>
  <c r="Y1507"/>
  <c r="Z1644"/>
  <c r="Y1644"/>
  <c r="Z1778"/>
  <c r="Y1778"/>
  <c r="Z1918"/>
  <c r="Y1918"/>
  <c r="Z2063"/>
  <c r="Y2063"/>
  <c r="Z453"/>
  <c r="Y453"/>
  <c r="Z457"/>
  <c r="Y457"/>
  <c r="Z463"/>
  <c r="Y463"/>
  <c r="Z478"/>
  <c r="Y478"/>
  <c r="Z493"/>
  <c r="Y493"/>
  <c r="Z516"/>
  <c r="Y516"/>
  <c r="Z535"/>
  <c r="Y535"/>
  <c r="Z561"/>
  <c r="Y561"/>
  <c r="Z589"/>
  <c r="Y589"/>
  <c r="Z619"/>
  <c r="Y619"/>
  <c r="Z660"/>
  <c r="Y660"/>
  <c r="Z699"/>
  <c r="Y699"/>
  <c r="Z750"/>
  <c r="Y750"/>
  <c r="Z803"/>
  <c r="Y803"/>
  <c r="Z863"/>
  <c r="Y863"/>
  <c r="Z930"/>
  <c r="Y930"/>
  <c r="Z996"/>
  <c r="Y996"/>
  <c r="Z1078"/>
  <c r="Y1078"/>
  <c r="Z1152"/>
  <c r="Y1152"/>
  <c r="Z1250"/>
  <c r="Y1250"/>
  <c r="Z1348"/>
  <c r="Y1348"/>
  <c r="Z1452"/>
  <c r="Y1452"/>
  <c r="Z1563"/>
  <c r="Y1563"/>
  <c r="Z1692"/>
  <c r="Y1692"/>
  <c r="Z1824"/>
  <c r="Y1824"/>
  <c r="Z1962"/>
  <c r="Y1962"/>
  <c r="Z2111"/>
  <c r="Y2111"/>
  <c r="Z590"/>
  <c r="Y590"/>
  <c r="Z595"/>
  <c r="Y595"/>
  <c r="Z606"/>
  <c r="Y606"/>
  <c r="Z614"/>
  <c r="Y614"/>
  <c r="Z636"/>
  <c r="Y636"/>
  <c r="Z653"/>
  <c r="Y653"/>
  <c r="Z681"/>
  <c r="Y681"/>
  <c r="Z702"/>
  <c r="Y702"/>
  <c r="Z737"/>
  <c r="Y737"/>
  <c r="Z775"/>
  <c r="Y775"/>
  <c r="Z822"/>
  <c r="Y822"/>
  <c r="Z864"/>
  <c r="Y864"/>
  <c r="Z921"/>
  <c r="Y921"/>
  <c r="Z971"/>
  <c r="Y971"/>
  <c r="Z1035"/>
  <c r="Y1035"/>
  <c r="Z1105"/>
  <c r="Y1105"/>
  <c r="Z1178"/>
  <c r="Y1178"/>
  <c r="Z1267"/>
  <c r="Y1267"/>
  <c r="Z1351"/>
  <c r="Y1351"/>
  <c r="Z1446"/>
  <c r="Y1446"/>
  <c r="Z1542"/>
  <c r="Y1542"/>
  <c r="Z1667"/>
  <c r="Y1667"/>
  <c r="Z1784"/>
  <c r="Y1784"/>
  <c r="Z1909"/>
  <c r="Y1909"/>
  <c r="Z2044"/>
  <c r="Y2044"/>
  <c r="Z2182"/>
  <c r="Y2182"/>
  <c r="Z763"/>
  <c r="Y763"/>
  <c r="Z773"/>
  <c r="Y773"/>
  <c r="Z782"/>
  <c r="Y782"/>
  <c r="Z792"/>
  <c r="Y792"/>
  <c r="Z816"/>
  <c r="Y816"/>
  <c r="Z838"/>
  <c r="Y838"/>
  <c r="Z860"/>
  <c r="Y860"/>
  <c r="Z895"/>
  <c r="Y895"/>
  <c r="Z928"/>
  <c r="Y928"/>
  <c r="Z966"/>
  <c r="Y966"/>
  <c r="Z1014"/>
  <c r="Y1014"/>
  <c r="Z1060"/>
  <c r="Y1060"/>
  <c r="Z1123"/>
  <c r="Y1123"/>
  <c r="Z1181"/>
  <c r="Y1181"/>
  <c r="Z1248"/>
  <c r="Y1248"/>
  <c r="Z1329"/>
  <c r="Y1329"/>
  <c r="Z1408"/>
  <c r="Y1408"/>
  <c r="Z1483"/>
  <c r="Y1483"/>
  <c r="Z1583"/>
  <c r="Y1583"/>
  <c r="Z1690"/>
  <c r="Y1690"/>
  <c r="Z1792"/>
  <c r="Y1792"/>
  <c r="Z1912"/>
  <c r="Y1912"/>
  <c r="Z2038"/>
  <c r="Y2038"/>
  <c r="Z2163"/>
  <c r="Y2163"/>
  <c r="Z980"/>
  <c r="Y980"/>
  <c r="Z990"/>
  <c r="Y990"/>
  <c r="Z997"/>
  <c r="Y997"/>
  <c r="Z1017"/>
  <c r="Y1017"/>
  <c r="Z1033"/>
  <c r="Y1033"/>
  <c r="Z1056"/>
  <c r="Y1056"/>
  <c r="Z1089"/>
  <c r="Y1089"/>
  <c r="Z1126"/>
  <c r="Y1126"/>
  <c r="Z1153"/>
  <c r="Y1153"/>
  <c r="Z1206"/>
  <c r="Y1206"/>
  <c r="Z1255"/>
  <c r="Y1255"/>
  <c r="Z1317"/>
  <c r="Y1317"/>
  <c r="Z1372"/>
  <c r="Y1372"/>
  <c r="Z1433"/>
  <c r="Y1433"/>
  <c r="Z1499"/>
  <c r="Y1499"/>
  <c r="Z1584"/>
  <c r="Y1584"/>
  <c r="Z1683"/>
  <c r="Y1683"/>
  <c r="Z1771"/>
  <c r="Y1771"/>
  <c r="Z1866"/>
  <c r="Y1866"/>
  <c r="Z1978"/>
  <c r="Y1978"/>
  <c r="Z2081"/>
  <c r="Y2081"/>
  <c r="Z1249"/>
  <c r="Y1249"/>
  <c r="Z1259"/>
  <c r="Y1259"/>
  <c r="Z1275"/>
  <c r="Y1275"/>
  <c r="Z1291"/>
  <c r="Y1291"/>
  <c r="Z1314"/>
  <c r="Y1314"/>
  <c r="Z1339"/>
  <c r="Y1339"/>
  <c r="Z1368"/>
  <c r="Y1368"/>
  <c r="Z1405"/>
  <c r="Y1405"/>
  <c r="Z1443"/>
  <c r="Y1443"/>
  <c r="Z1484"/>
  <c r="Y1484"/>
  <c r="Z1539"/>
  <c r="Y1539"/>
  <c r="Z1607"/>
  <c r="Y1607"/>
  <c r="Z1679"/>
  <c r="Y1679"/>
  <c r="Z1741"/>
  <c r="Y1741"/>
  <c r="Z1821"/>
  <c r="Y1821"/>
  <c r="Z1903"/>
  <c r="Y1903"/>
  <c r="Z1997"/>
  <c r="Y1997"/>
  <c r="Z2089"/>
  <c r="Y2089"/>
  <c r="Z2195"/>
  <c r="Y2195"/>
  <c r="Z1570"/>
  <c r="Y1570"/>
  <c r="Z1578"/>
  <c r="Y1578"/>
  <c r="Z1593"/>
  <c r="Y1593"/>
  <c r="Z1612"/>
  <c r="Y1612"/>
  <c r="Z1639"/>
  <c r="Y1639"/>
  <c r="Z1672"/>
  <c r="Y1672"/>
  <c r="Z1700"/>
  <c r="Y1700"/>
  <c r="Z1739"/>
  <c r="Y1739"/>
  <c r="Z1787"/>
  <c r="Y1787"/>
  <c r="Z1837"/>
  <c r="Y1837"/>
  <c r="Z1889"/>
  <c r="Y1889"/>
  <c r="Z1954"/>
  <c r="Y1954"/>
  <c r="Z2027"/>
  <c r="Y2027"/>
  <c r="Z2101"/>
  <c r="Y2101"/>
  <c r="Z2174"/>
  <c r="Y2174"/>
  <c r="Z1955"/>
  <c r="Y1955"/>
  <c r="Z1968"/>
  <c r="Y1968"/>
  <c r="Z1981"/>
  <c r="Y1981"/>
  <c r="Z2000"/>
  <c r="Y2000"/>
  <c r="Z2021"/>
  <c r="Y2021"/>
  <c r="Z2051"/>
  <c r="Y2051"/>
  <c r="Z2083"/>
  <c r="Y2083"/>
  <c r="Z2137"/>
  <c r="Y2137"/>
  <c r="Z2172"/>
  <c r="Y2172"/>
  <c r="Z286"/>
  <c r="Y286"/>
  <c r="Z289"/>
  <c r="Y289"/>
  <c r="Z295"/>
  <c r="Y295"/>
  <c r="Z304"/>
  <c r="Y304"/>
  <c r="Z318"/>
  <c r="Y318"/>
  <c r="Z329"/>
  <c r="Y329"/>
  <c r="Z348"/>
  <c r="Y348"/>
  <c r="Z372"/>
  <c r="Y372"/>
  <c r="Z398"/>
  <c r="Y398"/>
  <c r="Z427"/>
  <c r="Y427"/>
  <c r="Z455"/>
  <c r="Y455"/>
  <c r="Z495"/>
  <c r="Y495"/>
  <c r="Z538"/>
  <c r="Y538"/>
  <c r="Z584"/>
  <c r="Y584"/>
  <c r="Z639"/>
  <c r="Y639"/>
  <c r="Z689"/>
  <c r="Y689"/>
  <c r="Z753"/>
  <c r="Y753"/>
  <c r="Z830"/>
  <c r="Y830"/>
  <c r="Z906"/>
  <c r="Y906"/>
  <c r="Z983"/>
  <c r="Y983"/>
  <c r="Z1072"/>
  <c r="Y1072"/>
  <c r="Z1167"/>
  <c r="Y1167"/>
  <c r="Z1282"/>
  <c r="Y1282"/>
  <c r="Z1389"/>
  <c r="Y1389"/>
  <c r="Z1503"/>
  <c r="Y1503"/>
  <c r="Z1648"/>
  <c r="Y1648"/>
  <c r="Z1786"/>
  <c r="Y1786"/>
  <c r="Z1935"/>
  <c r="Y1935"/>
  <c r="Z2088"/>
  <c r="Y2088"/>
  <c r="Z310"/>
  <c r="Y310"/>
  <c r="Z315"/>
  <c r="Y315"/>
  <c r="Z320"/>
  <c r="Y320"/>
  <c r="Z327"/>
  <c r="Y327"/>
  <c r="Z343"/>
  <c r="Y343"/>
  <c r="Z360"/>
  <c r="Y360"/>
  <c r="Z379"/>
  <c r="Y379"/>
  <c r="Z401"/>
  <c r="Y401"/>
  <c r="Z426"/>
  <c r="Y426"/>
  <c r="Z451"/>
  <c r="Y451"/>
  <c r="Z484"/>
  <c r="Y484"/>
  <c r="Z528"/>
  <c r="Y528"/>
  <c r="Z572"/>
  <c r="Y572"/>
  <c r="Z613"/>
  <c r="Y613"/>
  <c r="Z675"/>
  <c r="Y675"/>
  <c r="Z727"/>
  <c r="Y727"/>
  <c r="Z789"/>
  <c r="Y789"/>
  <c r="Z861"/>
  <c r="Y861"/>
  <c r="Z939"/>
  <c r="Y939"/>
  <c r="Z1026"/>
  <c r="Y1026"/>
  <c r="Z1115"/>
  <c r="Y1115"/>
  <c r="Z1215"/>
  <c r="Y1215"/>
  <c r="Z1325"/>
  <c r="Y1325"/>
  <c r="Z1432"/>
  <c r="Y1432"/>
  <c r="Z1551"/>
  <c r="Y1551"/>
  <c r="Z1695"/>
  <c r="Y1695"/>
  <c r="Z1835"/>
  <c r="Y1835"/>
  <c r="Z1989"/>
  <c r="Y1989"/>
  <c r="Z2146"/>
  <c r="Y2146"/>
  <c r="Z353"/>
  <c r="Y353"/>
  <c r="Z359"/>
  <c r="Y359"/>
  <c r="Z368"/>
  <c r="Y368"/>
  <c r="Z375"/>
  <c r="Y375"/>
  <c r="Z392"/>
  <c r="Y392"/>
  <c r="Z408"/>
  <c r="Y408"/>
  <c r="Z425"/>
  <c r="Y425"/>
  <c r="Z443"/>
  <c r="Y443"/>
  <c r="Z474"/>
  <c r="Y474"/>
  <c r="Z508"/>
  <c r="Y508"/>
  <c r="Z541"/>
  <c r="Y541"/>
  <c r="Z582"/>
  <c r="Y582"/>
  <c r="Z622"/>
  <c r="Y622"/>
  <c r="Z678"/>
  <c r="Y678"/>
  <c r="Z728"/>
  <c r="Y728"/>
  <c r="Z787"/>
  <c r="Y787"/>
  <c r="Z854"/>
  <c r="Y854"/>
  <c r="Z929"/>
  <c r="Y929"/>
  <c r="Z1008"/>
  <c r="Y1008"/>
  <c r="Z1097"/>
  <c r="Y1097"/>
  <c r="Z1186"/>
  <c r="Y1186"/>
  <c r="Z1294"/>
  <c r="Y1294"/>
  <c r="Z1400"/>
  <c r="Y1400"/>
  <c r="Z1508"/>
  <c r="Y1508"/>
  <c r="Z1645"/>
  <c r="Y1645"/>
  <c r="Z1779"/>
  <c r="Y1779"/>
  <c r="Z1919"/>
  <c r="Y1919"/>
  <c r="Z2065"/>
  <c r="Y2065"/>
  <c r="Z416"/>
  <c r="Y416"/>
  <c r="Z423"/>
  <c r="Y423"/>
  <c r="Z429"/>
  <c r="Y429"/>
  <c r="Z435"/>
  <c r="Y435"/>
  <c r="Z450"/>
  <c r="Y450"/>
  <c r="Z468"/>
  <c r="Y468"/>
  <c r="Z492"/>
  <c r="Y492"/>
  <c r="Z519"/>
  <c r="Y519"/>
  <c r="Z547"/>
  <c r="Y547"/>
  <c r="Z580"/>
  <c r="Y580"/>
  <c r="Z612"/>
  <c r="Y612"/>
  <c r="Z658"/>
  <c r="Y658"/>
  <c r="Z700"/>
  <c r="Y700"/>
  <c r="Z755"/>
  <c r="Y755"/>
  <c r="Z819"/>
  <c r="Y819"/>
  <c r="Z878"/>
  <c r="Y878"/>
  <c r="Z943"/>
  <c r="Y943"/>
  <c r="Z1024"/>
  <c r="Y1024"/>
  <c r="Z1104"/>
  <c r="Y1104"/>
  <c r="Z1193"/>
  <c r="Y1193"/>
  <c r="Z1295"/>
  <c r="Y1295"/>
  <c r="Z1396"/>
  <c r="Y1396"/>
  <c r="Z1496"/>
  <c r="Y1496"/>
  <c r="Z1628"/>
  <c r="Y1628"/>
  <c r="Z1757"/>
  <c r="Y1757"/>
  <c r="Z1892"/>
  <c r="Y1892"/>
  <c r="Z2039"/>
  <c r="Y2039"/>
  <c r="Z2193"/>
  <c r="Y2193"/>
  <c r="Z509"/>
  <c r="Y509"/>
  <c r="Z513"/>
  <c r="Y513"/>
  <c r="Z522"/>
  <c r="Y522"/>
  <c r="Z531"/>
  <c r="Y531"/>
  <c r="Z549"/>
  <c r="Y549"/>
  <c r="Z569"/>
  <c r="Y569"/>
  <c r="Z588"/>
  <c r="Y588"/>
  <c r="Z611"/>
  <c r="Y611"/>
  <c r="Z646"/>
  <c r="Y646"/>
  <c r="Z683"/>
  <c r="Y683"/>
  <c r="Z719"/>
  <c r="Y719"/>
  <c r="Z762"/>
  <c r="Y762"/>
  <c r="Z820"/>
  <c r="Y820"/>
  <c r="Z867"/>
  <c r="Y867"/>
  <c r="Z931"/>
  <c r="Y931"/>
  <c r="Z994"/>
  <c r="Y994"/>
  <c r="Z1064"/>
  <c r="Y1064"/>
  <c r="Z1143"/>
  <c r="Y1143"/>
  <c r="Z1231"/>
  <c r="Y1231"/>
  <c r="Z1330"/>
  <c r="Y1330"/>
  <c r="Z1425"/>
  <c r="Y1425"/>
  <c r="Z1531"/>
  <c r="Y1531"/>
  <c r="Z1655"/>
  <c r="Y1655"/>
  <c r="Z1777"/>
  <c r="Y1777"/>
  <c r="Z1906"/>
  <c r="Y1906"/>
  <c r="Z2047"/>
  <c r="Y2047"/>
  <c r="Z2196"/>
  <c r="Y2196"/>
  <c r="Z624"/>
  <c r="Y624"/>
  <c r="Z631"/>
  <c r="Y631"/>
  <c r="Z643"/>
  <c r="Y643"/>
  <c r="Z651"/>
  <c r="Y651"/>
  <c r="Z674"/>
  <c r="Y674"/>
  <c r="Z688"/>
  <c r="Y688"/>
  <c r="Z710"/>
  <c r="Y710"/>
  <c r="Z744"/>
  <c r="Y744"/>
  <c r="Z774"/>
  <c r="Y774"/>
  <c r="Z818"/>
  <c r="Y818"/>
  <c r="Z855"/>
  <c r="Y855"/>
  <c r="Z908"/>
  <c r="Y908"/>
  <c r="Z955"/>
  <c r="Y955"/>
  <c r="Z1015"/>
  <c r="Y1015"/>
  <c r="Z1080"/>
  <c r="Y1080"/>
  <c r="Z1146"/>
  <c r="Y1146"/>
  <c r="Z1224"/>
  <c r="Y1224"/>
  <c r="Z1313"/>
  <c r="Y1313"/>
  <c r="Z1401"/>
  <c r="Y1401"/>
  <c r="Z1488"/>
  <c r="Y1488"/>
  <c r="Z1600"/>
  <c r="Y1600"/>
  <c r="Z1715"/>
  <c r="Y1715"/>
  <c r="Z1834"/>
  <c r="Y1834"/>
  <c r="Z1961"/>
  <c r="Y1961"/>
  <c r="Z2097"/>
  <c r="Y2097"/>
  <c r="Z777"/>
  <c r="Y777"/>
  <c r="Z784"/>
  <c r="Y784"/>
  <c r="Z791"/>
  <c r="Y791"/>
  <c r="Z807"/>
  <c r="Y807"/>
  <c r="Z832"/>
  <c r="Y832"/>
  <c r="Z847"/>
  <c r="Y847"/>
  <c r="Z875"/>
  <c r="Y875"/>
  <c r="Z909"/>
  <c r="Y909"/>
  <c r="Z940"/>
  <c r="Y940"/>
  <c r="Z978"/>
  <c r="Y978"/>
  <c r="Z1029"/>
  <c r="Y1029"/>
  <c r="Z1081"/>
  <c r="Y1081"/>
  <c r="Z1136"/>
  <c r="Y1136"/>
  <c r="Z1197"/>
  <c r="Y1197"/>
  <c r="Z1271"/>
  <c r="Y1271"/>
  <c r="Z1342"/>
  <c r="Y1342"/>
  <c r="Z1418"/>
  <c r="Y1418"/>
  <c r="Z1498"/>
  <c r="Y1498"/>
  <c r="Z1604"/>
  <c r="Y1604"/>
  <c r="Z1705"/>
  <c r="Y1705"/>
  <c r="Z1810"/>
  <c r="Y1810"/>
  <c r="Z1931"/>
  <c r="Y1931"/>
  <c r="Z2053"/>
  <c r="Y2053"/>
  <c r="Z2181"/>
  <c r="Y2181"/>
  <c r="Z969"/>
  <c r="Y969"/>
  <c r="Z973"/>
  <c r="Y973"/>
  <c r="Z988"/>
  <c r="Y988"/>
  <c r="Z999"/>
  <c r="Y999"/>
  <c r="Z1025"/>
  <c r="Y1025"/>
  <c r="Z1043"/>
  <c r="Y1043"/>
  <c r="Z1074"/>
  <c r="Y1074"/>
  <c r="Z1109"/>
  <c r="Y1109"/>
  <c r="Z1144"/>
  <c r="Y1144"/>
  <c r="Z1191"/>
  <c r="Y1191"/>
  <c r="Z1234"/>
  <c r="Y1234"/>
  <c r="Z1301"/>
  <c r="Y1301"/>
  <c r="Z1355"/>
  <c r="Y1355"/>
  <c r="Z1419"/>
  <c r="Y1419"/>
  <c r="Z1486"/>
  <c r="Y1486"/>
  <c r="Z1568"/>
  <c r="Y1568"/>
  <c r="Z1662"/>
  <c r="Y1662"/>
  <c r="Z1752"/>
  <c r="Y1752"/>
  <c r="Z1852"/>
  <c r="Y1852"/>
  <c r="Z1957"/>
  <c r="Y1957"/>
  <c r="Z2064"/>
  <c r="Y2064"/>
  <c r="Z2189"/>
  <c r="Y2189"/>
  <c r="Z1208"/>
  <c r="Y1208"/>
  <c r="Z1214"/>
  <c r="Y1214"/>
  <c r="Z1225"/>
  <c r="Y1225"/>
  <c r="Z1238"/>
  <c r="Y1238"/>
  <c r="Z1268"/>
  <c r="Y1268"/>
  <c r="Z1296"/>
  <c r="Y1296"/>
  <c r="Z1324"/>
  <c r="Y1324"/>
  <c r="Z1360"/>
  <c r="Y1360"/>
  <c r="Z1403"/>
  <c r="Y1403"/>
  <c r="Z1445"/>
  <c r="Y1445"/>
  <c r="Z1492"/>
  <c r="Y1492"/>
  <c r="Z1549"/>
  <c r="Y1549"/>
  <c r="Z1625"/>
  <c r="Y1625"/>
  <c r="Z1694"/>
  <c r="Y1694"/>
  <c r="Z1773"/>
  <c r="Y1773"/>
  <c r="Z1853"/>
  <c r="Y1853"/>
  <c r="Z1941"/>
  <c r="Y1941"/>
  <c r="Z2041"/>
  <c r="Y2041"/>
  <c r="Z2145"/>
  <c r="Y2145"/>
  <c r="Z1487"/>
  <c r="Y1487"/>
  <c r="Z1494"/>
  <c r="Y1494"/>
  <c r="Z1511"/>
  <c r="Y1511"/>
  <c r="Z1529"/>
  <c r="Y1529"/>
  <c r="Z1548"/>
  <c r="Y1548"/>
  <c r="Z1581"/>
  <c r="Y1581"/>
  <c r="Z1619"/>
  <c r="Y1619"/>
  <c r="Z1661"/>
  <c r="Y1661"/>
  <c r="Z1702"/>
  <c r="Y1702"/>
  <c r="Z1755"/>
  <c r="Y1755"/>
  <c r="Z1800"/>
  <c r="Y1800"/>
  <c r="Z1870"/>
  <c r="Y1870"/>
  <c r="Z1939"/>
  <c r="Y1939"/>
  <c r="Z2010"/>
  <c r="Y2010"/>
  <c r="Z2094"/>
  <c r="Y2094"/>
  <c r="Z2175"/>
  <c r="Y2175"/>
  <c r="Z1840"/>
  <c r="Y1840"/>
  <c r="Z1850"/>
  <c r="Y1850"/>
  <c r="Z1859"/>
  <c r="Y1859"/>
  <c r="Z1878"/>
  <c r="Y1878"/>
  <c r="Z1902"/>
  <c r="Y1902"/>
  <c r="Z1934"/>
  <c r="Y1934"/>
  <c r="Z1974"/>
  <c r="Y1974"/>
  <c r="Z2007"/>
  <c r="Y2007"/>
  <c r="Z2054"/>
  <c r="Y2054"/>
  <c r="Z2113"/>
  <c r="Y2113"/>
  <c r="Z2164"/>
  <c r="Y2164"/>
  <c r="Z459"/>
  <c r="Y459"/>
  <c r="Z462"/>
  <c r="Y462"/>
  <c r="Z475"/>
  <c r="Y475"/>
  <c r="Z482"/>
  <c r="Y482"/>
  <c r="Z503"/>
  <c r="Y503"/>
  <c r="Z521"/>
  <c r="Y521"/>
  <c r="Z542"/>
  <c r="Y542"/>
  <c r="Z570"/>
  <c r="Y570"/>
  <c r="Z594"/>
  <c r="Y594"/>
  <c r="Z630"/>
  <c r="Y630"/>
  <c r="Z673"/>
  <c r="Y673"/>
  <c r="Z708"/>
  <c r="Y708"/>
  <c r="Z759"/>
  <c r="Y759"/>
  <c r="Z817"/>
  <c r="Y817"/>
  <c r="Z873"/>
  <c r="Y873"/>
  <c r="Z938"/>
  <c r="Y938"/>
  <c r="Z1010"/>
  <c r="Y1010"/>
  <c r="Z1086"/>
  <c r="Y1086"/>
  <c r="Z1163"/>
  <c r="Y1163"/>
  <c r="Z1264"/>
  <c r="Y1264"/>
  <c r="Z1361"/>
  <c r="Y1361"/>
  <c r="Z1458"/>
  <c r="Y1458"/>
  <c r="Z1575"/>
  <c r="Y1575"/>
  <c r="Z1703"/>
  <c r="Y1703"/>
  <c r="Z1833"/>
  <c r="Y1833"/>
  <c r="Z1977"/>
  <c r="Y1977"/>
  <c r="Z2126"/>
  <c r="Y2126"/>
  <c r="Z490"/>
  <c r="Y490"/>
  <c r="Z497"/>
  <c r="Y497"/>
  <c r="Z507"/>
  <c r="Y507"/>
  <c r="Z518"/>
  <c r="Y518"/>
  <c r="Z532"/>
  <c r="Y532"/>
  <c r="Z557"/>
  <c r="Y557"/>
  <c r="Z577"/>
  <c r="Y577"/>
  <c r="Z596"/>
  <c r="Y596"/>
  <c r="Z629"/>
  <c r="Y629"/>
  <c r="Z667"/>
  <c r="Y667"/>
  <c r="Z697"/>
  <c r="Y697"/>
  <c r="Z748"/>
  <c r="Y748"/>
  <c r="Z795"/>
  <c r="Y795"/>
  <c r="Z851"/>
  <c r="Y851"/>
  <c r="Z915"/>
  <c r="Y915"/>
  <c r="Z974"/>
  <c r="Y974"/>
  <c r="Z1046"/>
  <c r="Y1046"/>
  <c r="Z1128"/>
  <c r="Y1128"/>
  <c r="Z1212"/>
  <c r="Y1212"/>
  <c r="Z1308"/>
  <c r="Y1308"/>
  <c r="Z1409"/>
  <c r="Y1409"/>
  <c r="Z1502"/>
  <c r="Y1502"/>
  <c r="Z1631"/>
  <c r="Y1631"/>
  <c r="Z1754"/>
  <c r="Y1754"/>
  <c r="Z1883"/>
  <c r="Y1883"/>
  <c r="Z2026"/>
  <c r="Y2026"/>
  <c r="Z2166"/>
  <c r="Y2166"/>
  <c r="Z546"/>
  <c r="Y546"/>
  <c r="Z554"/>
  <c r="Y554"/>
  <c r="Z559"/>
  <c r="Y559"/>
  <c r="Z573"/>
  <c r="Y573"/>
  <c r="Z587"/>
  <c r="Y587"/>
  <c r="Z605"/>
  <c r="Y605"/>
  <c r="Z626"/>
  <c r="Y626"/>
  <c r="Z654"/>
  <c r="Y654"/>
  <c r="Z687"/>
  <c r="Y687"/>
  <c r="Z720"/>
  <c r="Y720"/>
  <c r="Z761"/>
  <c r="Y761"/>
  <c r="Z811"/>
  <c r="Y811"/>
  <c r="Z856"/>
  <c r="Y856"/>
  <c r="Z920"/>
  <c r="Y920"/>
  <c r="Z975"/>
  <c r="Y975"/>
  <c r="Z1040"/>
  <c r="Y1040"/>
  <c r="Z1119"/>
  <c r="Y1119"/>
  <c r="Z1199"/>
  <c r="Y1199"/>
  <c r="Z1290"/>
  <c r="Y1290"/>
  <c r="Z1379"/>
  <c r="Y1379"/>
  <c r="Z1475"/>
  <c r="Y1475"/>
  <c r="Z1587"/>
  <c r="Y1587"/>
  <c r="Z1711"/>
  <c r="Y1711"/>
  <c r="Z1836"/>
  <c r="Y1836"/>
  <c r="Z1975"/>
  <c r="Y1975"/>
  <c r="Z2114"/>
  <c r="Y2114"/>
  <c r="Z616"/>
  <c r="Y616"/>
  <c r="Z625"/>
  <c r="Y625"/>
  <c r="Z638"/>
  <c r="Y638"/>
  <c r="Z648"/>
  <c r="Y648"/>
  <c r="Z665"/>
  <c r="Y665"/>
  <c r="Z686"/>
  <c r="Y686"/>
  <c r="Z705"/>
  <c r="Y705"/>
  <c r="Z735"/>
  <c r="Y735"/>
  <c r="Z771"/>
  <c r="Y771"/>
  <c r="Z809"/>
  <c r="Y809"/>
  <c r="Z850"/>
  <c r="Y850"/>
  <c r="Z902"/>
  <c r="Y902"/>
  <c r="Z947"/>
  <c r="Y947"/>
  <c r="Z1011"/>
  <c r="Y1011"/>
  <c r="Z1069"/>
  <c r="Y1069"/>
  <c r="Q797"/>
  <c r="S797"/>
  <c r="V797"/>
  <c r="T797" s="1"/>
  <c r="Q879"/>
  <c r="S879"/>
  <c r="V879"/>
  <c r="T879" s="1"/>
  <c r="Q961"/>
  <c r="S961"/>
  <c r="V961"/>
  <c r="T961" s="1"/>
  <c r="Q1053"/>
  <c r="S1053"/>
  <c r="V1053"/>
  <c r="T1053" s="1"/>
  <c r="Q1151"/>
  <c r="S1151"/>
  <c r="V1151"/>
  <c r="T1151" s="1"/>
  <c r="Q1274"/>
  <c r="S1274"/>
  <c r="V1274"/>
  <c r="T1274" s="1"/>
  <c r="Q1386"/>
  <c r="S1386"/>
  <c r="V1386"/>
  <c r="T1386" s="1"/>
  <c r="Q1510"/>
  <c r="S1510"/>
  <c r="V1510"/>
  <c r="T1510" s="1"/>
  <c r="Q1657"/>
  <c r="S1657"/>
  <c r="V1657"/>
  <c r="T1657" s="1"/>
  <c r="Q1793"/>
  <c r="S1793"/>
  <c r="V1793"/>
  <c r="T1793" s="1"/>
  <c r="Q1950"/>
  <c r="S1950"/>
  <c r="V1950"/>
  <c r="T1950" s="1"/>
  <c r="Q2118"/>
  <c r="S2118"/>
  <c r="V2118"/>
  <c r="T2118" s="1"/>
  <c r="Q276"/>
  <c r="S276"/>
  <c r="V276"/>
  <c r="T276" s="1"/>
  <c r="Q281"/>
  <c r="S281"/>
  <c r="V281"/>
  <c r="T281" s="1"/>
  <c r="Q288"/>
  <c r="S288"/>
  <c r="V288"/>
  <c r="T288" s="1"/>
  <c r="Q296"/>
  <c r="S296"/>
  <c r="V296"/>
  <c r="T296" s="1"/>
  <c r="Q308"/>
  <c r="S308"/>
  <c r="V308"/>
  <c r="T308" s="1"/>
  <c r="Q322"/>
  <c r="S322"/>
  <c r="V322"/>
  <c r="T322" s="1"/>
  <c r="Q342"/>
  <c r="S342"/>
  <c r="V342"/>
  <c r="T342" s="1"/>
  <c r="Q365"/>
  <c r="S365"/>
  <c r="V365"/>
  <c r="T365" s="1"/>
  <c r="Q390"/>
  <c r="S390"/>
  <c r="V390"/>
  <c r="T390" s="1"/>
  <c r="Q414"/>
  <c r="S414"/>
  <c r="V414"/>
  <c r="T414" s="1"/>
  <c r="Q444"/>
  <c r="S444"/>
  <c r="V444"/>
  <c r="T444" s="1"/>
  <c r="Q481"/>
  <c r="S481"/>
  <c r="V481"/>
  <c r="T481" s="1"/>
  <c r="Q527"/>
  <c r="S527"/>
  <c r="V527"/>
  <c r="T527" s="1"/>
  <c r="Q576"/>
  <c r="S576"/>
  <c r="V576"/>
  <c r="T576" s="1"/>
  <c r="Q620"/>
  <c r="S620"/>
  <c r="V620"/>
  <c r="T620" s="1"/>
  <c r="Q682"/>
  <c r="S682"/>
  <c r="V682"/>
  <c r="T682" s="1"/>
  <c r="Q746"/>
  <c r="S746"/>
  <c r="V746"/>
  <c r="T746" s="1"/>
  <c r="Q815"/>
  <c r="S815"/>
  <c r="V815"/>
  <c r="T815" s="1"/>
  <c r="Q887"/>
  <c r="S887"/>
  <c r="V887"/>
  <c r="T887" s="1"/>
  <c r="Q968"/>
  <c r="S968"/>
  <c r="V968"/>
  <c r="T968" s="1"/>
  <c r="Q1055"/>
  <c r="S1055"/>
  <c r="V1055"/>
  <c r="T1055" s="1"/>
  <c r="Q1150"/>
  <c r="S1150"/>
  <c r="V1150"/>
  <c r="T1150" s="1"/>
  <c r="Q1266"/>
  <c r="S1266"/>
  <c r="V1266"/>
  <c r="T1266" s="1"/>
  <c r="Q1375"/>
  <c r="S1375"/>
  <c r="V1375"/>
  <c r="T1375" s="1"/>
  <c r="Q1490"/>
  <c r="S1490"/>
  <c r="V1490"/>
  <c r="T1490" s="1"/>
  <c r="Q1629"/>
  <c r="S1629"/>
  <c r="V1629"/>
  <c r="T1629" s="1"/>
  <c r="Q1769"/>
  <c r="S1769"/>
  <c r="V1769"/>
  <c r="T1769" s="1"/>
  <c r="Q1914"/>
  <c r="S1914"/>
  <c r="V1914"/>
  <c r="T1914" s="1"/>
  <c r="Q2066"/>
  <c r="S2066"/>
  <c r="V2066"/>
  <c r="T2066" s="1"/>
  <c r="Q352"/>
  <c r="S352"/>
  <c r="V352"/>
  <c r="T352" s="1"/>
  <c r="Q358"/>
  <c r="S358"/>
  <c r="V358"/>
  <c r="T358" s="1"/>
  <c r="Q367"/>
  <c r="S367"/>
  <c r="V367"/>
  <c r="T367" s="1"/>
  <c r="Q374"/>
  <c r="S374"/>
  <c r="V374"/>
  <c r="T374" s="1"/>
  <c r="Q391"/>
  <c r="S391"/>
  <c r="V391"/>
  <c r="T391" s="1"/>
  <c r="Q407"/>
  <c r="S407"/>
  <c r="V407"/>
  <c r="T407" s="1"/>
  <c r="Q424"/>
  <c r="S424"/>
  <c r="V424"/>
  <c r="T424" s="1"/>
  <c r="Q441"/>
  <c r="S441"/>
  <c r="V441"/>
  <c r="T441" s="1"/>
  <c r="Q473"/>
  <c r="S473"/>
  <c r="V473"/>
  <c r="T473" s="1"/>
  <c r="Q506"/>
  <c r="S506"/>
  <c r="V506"/>
  <c r="T506" s="1"/>
  <c r="Q540"/>
  <c r="S540"/>
  <c r="V540"/>
  <c r="T540" s="1"/>
  <c r="Q581"/>
  <c r="S581"/>
  <c r="V581"/>
  <c r="T581" s="1"/>
  <c r="Q621"/>
  <c r="S621"/>
  <c r="V621"/>
  <c r="T621" s="1"/>
  <c r="Q677"/>
  <c r="S677"/>
  <c r="V677"/>
  <c r="T677" s="1"/>
  <c r="Q726"/>
  <c r="S726"/>
  <c r="V726"/>
  <c r="T726" s="1"/>
  <c r="Q786"/>
  <c r="S786"/>
  <c r="V786"/>
  <c r="T786" s="1"/>
  <c r="Q853"/>
  <c r="S853"/>
  <c r="V853"/>
  <c r="T853" s="1"/>
  <c r="Q927"/>
  <c r="S927"/>
  <c r="V927"/>
  <c r="T927" s="1"/>
  <c r="Q1007"/>
  <c r="S1007"/>
  <c r="V1007"/>
  <c r="T1007" s="1"/>
  <c r="Q1096"/>
  <c r="S1096"/>
  <c r="V1096"/>
  <c r="T1096" s="1"/>
  <c r="Q1185"/>
  <c r="S1185"/>
  <c r="V1185"/>
  <c r="T1185" s="1"/>
  <c r="Q1293"/>
  <c r="S1293"/>
  <c r="V1293"/>
  <c r="T1293" s="1"/>
  <c r="Q1397"/>
  <c r="S1397"/>
  <c r="V1397"/>
  <c r="T1397" s="1"/>
  <c r="Q1507"/>
  <c r="S1507"/>
  <c r="V1507"/>
  <c r="T1507" s="1"/>
  <c r="Q1644"/>
  <c r="S1644"/>
  <c r="V1644"/>
  <c r="T1644" s="1"/>
  <c r="Q1778"/>
  <c r="S1778"/>
  <c r="V1778"/>
  <c r="T1778" s="1"/>
  <c r="Q1918"/>
  <c r="S1918"/>
  <c r="V1918"/>
  <c r="T1918" s="1"/>
  <c r="Q2063"/>
  <c r="S2063"/>
  <c r="V2063"/>
  <c r="T2063" s="1"/>
  <c r="Q453"/>
  <c r="S453"/>
  <c r="V453"/>
  <c r="T453" s="1"/>
  <c r="Q457"/>
  <c r="S457"/>
  <c r="V457"/>
  <c r="T457" s="1"/>
  <c r="Q463"/>
  <c r="S463"/>
  <c r="V463"/>
  <c r="T463" s="1"/>
  <c r="Q478"/>
  <c r="S478"/>
  <c r="V478"/>
  <c r="T478" s="1"/>
  <c r="Q493"/>
  <c r="S493"/>
  <c r="V493"/>
  <c r="T493" s="1"/>
  <c r="Q516"/>
  <c r="S516"/>
  <c r="V516"/>
  <c r="T516" s="1"/>
  <c r="Q535"/>
  <c r="S535"/>
  <c r="V535"/>
  <c r="T535" s="1"/>
  <c r="Q561"/>
  <c r="S561"/>
  <c r="V561"/>
  <c r="T561" s="1"/>
  <c r="Q589"/>
  <c r="S589"/>
  <c r="V589"/>
  <c r="T589" s="1"/>
  <c r="Q619"/>
  <c r="S619"/>
  <c r="V619"/>
  <c r="T619" s="1"/>
  <c r="Q660"/>
  <c r="S660"/>
  <c r="V660"/>
  <c r="T660" s="1"/>
  <c r="Q699"/>
  <c r="S699"/>
  <c r="V699"/>
  <c r="T699" s="1"/>
  <c r="Q750"/>
  <c r="S750"/>
  <c r="V750"/>
  <c r="T750" s="1"/>
  <c r="Q803"/>
  <c r="S803"/>
  <c r="V803"/>
  <c r="T803" s="1"/>
  <c r="Q863"/>
  <c r="S863"/>
  <c r="V863"/>
  <c r="T863" s="1"/>
  <c r="Q930"/>
  <c r="S930"/>
  <c r="V930"/>
  <c r="T930" s="1"/>
  <c r="Q996"/>
  <c r="S996"/>
  <c r="V996"/>
  <c r="T996" s="1"/>
  <c r="Q1078"/>
  <c r="S1078"/>
  <c r="V1078"/>
  <c r="T1078" s="1"/>
  <c r="Q1152"/>
  <c r="S1152"/>
  <c r="V1152"/>
  <c r="T1152" s="1"/>
  <c r="Q1250"/>
  <c r="S1250"/>
  <c r="V1250"/>
  <c r="T1250" s="1"/>
  <c r="Q1348"/>
  <c r="S1348"/>
  <c r="V1348"/>
  <c r="T1348" s="1"/>
  <c r="Q1452"/>
  <c r="S1452"/>
  <c r="V1452"/>
  <c r="T1452" s="1"/>
  <c r="Q1563"/>
  <c r="S1563"/>
  <c r="V1563"/>
  <c r="T1563" s="1"/>
  <c r="Q1692"/>
  <c r="S1692"/>
  <c r="V1692"/>
  <c r="T1692" s="1"/>
  <c r="Q1824"/>
  <c r="S1824"/>
  <c r="V1824"/>
  <c r="T1824" s="1"/>
  <c r="Q1962"/>
  <c r="S1962"/>
  <c r="V1962"/>
  <c r="T1962" s="1"/>
  <c r="Q2111"/>
  <c r="S2111"/>
  <c r="V2111"/>
  <c r="T2111" s="1"/>
  <c r="Q590"/>
  <c r="S590"/>
  <c r="V590"/>
  <c r="T590" s="1"/>
  <c r="Q595"/>
  <c r="S595"/>
  <c r="V595"/>
  <c r="T595" s="1"/>
  <c r="Q606"/>
  <c r="S606"/>
  <c r="V606"/>
  <c r="T606" s="1"/>
  <c r="Q614"/>
  <c r="S614"/>
  <c r="V614"/>
  <c r="T614" s="1"/>
  <c r="Q636"/>
  <c r="S636"/>
  <c r="V636"/>
  <c r="T636" s="1"/>
  <c r="Q653"/>
  <c r="S653"/>
  <c r="V653"/>
  <c r="T653" s="1"/>
  <c r="Q681"/>
  <c r="S681"/>
  <c r="V681"/>
  <c r="T681" s="1"/>
  <c r="Q702"/>
  <c r="S702"/>
  <c r="V702"/>
  <c r="T702" s="1"/>
  <c r="Q737"/>
  <c r="S737"/>
  <c r="V737"/>
  <c r="T737" s="1"/>
  <c r="Q775"/>
  <c r="S775"/>
  <c r="V775"/>
  <c r="T775" s="1"/>
  <c r="Q822"/>
  <c r="S822"/>
  <c r="V822"/>
  <c r="T822" s="1"/>
  <c r="Q864"/>
  <c r="S864"/>
  <c r="V864"/>
  <c r="T864" s="1"/>
  <c r="Q921"/>
  <c r="S921"/>
  <c r="V921"/>
  <c r="T921" s="1"/>
  <c r="Q971"/>
  <c r="S971"/>
  <c r="V971"/>
  <c r="T971" s="1"/>
  <c r="Q1035"/>
  <c r="S1035"/>
  <c r="V1035"/>
  <c r="T1035" s="1"/>
  <c r="Q1105"/>
  <c r="S1105"/>
  <c r="V1105"/>
  <c r="T1105" s="1"/>
  <c r="Q1178"/>
  <c r="S1178"/>
  <c r="V1178"/>
  <c r="T1178" s="1"/>
  <c r="Q1267"/>
  <c r="S1267"/>
  <c r="V1267"/>
  <c r="T1267" s="1"/>
  <c r="Q1351"/>
  <c r="S1351"/>
  <c r="V1351"/>
  <c r="T1351" s="1"/>
  <c r="Q1446"/>
  <c r="S1446"/>
  <c r="V1446"/>
  <c r="T1446" s="1"/>
  <c r="Q1542"/>
  <c r="S1542"/>
  <c r="V1542"/>
  <c r="T1542" s="1"/>
  <c r="Q1667"/>
  <c r="S1667"/>
  <c r="V1667"/>
  <c r="T1667" s="1"/>
  <c r="Q1784"/>
  <c r="S1784"/>
  <c r="V1784"/>
  <c r="T1784" s="1"/>
  <c r="Q1909"/>
  <c r="S1909"/>
  <c r="V1909"/>
  <c r="T1909" s="1"/>
  <c r="Q2044"/>
  <c r="S2044"/>
  <c r="V2044"/>
  <c r="T2044" s="1"/>
  <c r="Q2182"/>
  <c r="S2182"/>
  <c r="V2182"/>
  <c r="T2182" s="1"/>
  <c r="Q763"/>
  <c r="S763"/>
  <c r="V763"/>
  <c r="T763" s="1"/>
  <c r="Q773"/>
  <c r="S773"/>
  <c r="V773"/>
  <c r="T773" s="1"/>
  <c r="Q782"/>
  <c r="S782"/>
  <c r="V782"/>
  <c r="T782" s="1"/>
  <c r="Q792"/>
  <c r="S792"/>
  <c r="V792"/>
  <c r="T792" s="1"/>
  <c r="Q816"/>
  <c r="S816"/>
  <c r="V816"/>
  <c r="T816" s="1"/>
  <c r="Q838"/>
  <c r="S838"/>
  <c r="V838"/>
  <c r="T838" s="1"/>
  <c r="Q860"/>
  <c r="S860"/>
  <c r="V860"/>
  <c r="T860" s="1"/>
  <c r="Q895"/>
  <c r="S895"/>
  <c r="V895"/>
  <c r="T895" s="1"/>
  <c r="Q928"/>
  <c r="S928"/>
  <c r="V928"/>
  <c r="T928" s="1"/>
  <c r="Q966"/>
  <c r="S966"/>
  <c r="V966"/>
  <c r="T966" s="1"/>
  <c r="Q1014"/>
  <c r="S1014"/>
  <c r="V1014"/>
  <c r="T1014" s="1"/>
  <c r="Q1060"/>
  <c r="S1060"/>
  <c r="V1060"/>
  <c r="T1060" s="1"/>
  <c r="Q1123"/>
  <c r="S1123"/>
  <c r="V1123"/>
  <c r="T1123" s="1"/>
  <c r="Q1181"/>
  <c r="S1181"/>
  <c r="V1181"/>
  <c r="T1181" s="1"/>
  <c r="Q1248"/>
  <c r="S1248"/>
  <c r="V1248"/>
  <c r="T1248" s="1"/>
  <c r="Q1329"/>
  <c r="S1329"/>
  <c r="V1329"/>
  <c r="T1329" s="1"/>
  <c r="Q1408"/>
  <c r="S1408"/>
  <c r="V1408"/>
  <c r="T1408" s="1"/>
  <c r="Q1483"/>
  <c r="S1483"/>
  <c r="V1483"/>
  <c r="T1483" s="1"/>
  <c r="Q1583"/>
  <c r="S1583"/>
  <c r="V1583"/>
  <c r="T1583" s="1"/>
  <c r="Q1690"/>
  <c r="S1690"/>
  <c r="V1690"/>
  <c r="T1690" s="1"/>
  <c r="Q1792"/>
  <c r="S1792"/>
  <c r="V1792"/>
  <c r="T1792" s="1"/>
  <c r="Q1912"/>
  <c r="S1912"/>
  <c r="V1912"/>
  <c r="T1912" s="1"/>
  <c r="Q2038"/>
  <c r="S2038"/>
  <c r="V2038"/>
  <c r="T2038" s="1"/>
  <c r="Q2163"/>
  <c r="S2163"/>
  <c r="V2163"/>
  <c r="T2163" s="1"/>
  <c r="Q980"/>
  <c r="S980"/>
  <c r="V980"/>
  <c r="T980" s="1"/>
  <c r="Q990"/>
  <c r="S990"/>
  <c r="V990"/>
  <c r="T990" s="1"/>
  <c r="Q997"/>
  <c r="S997"/>
  <c r="V997"/>
  <c r="T997" s="1"/>
  <c r="Q1017"/>
  <c r="S1017"/>
  <c r="V1017"/>
  <c r="T1017" s="1"/>
  <c r="Q1033"/>
  <c r="S1033"/>
  <c r="V1033"/>
  <c r="T1033" s="1"/>
  <c r="Q1056"/>
  <c r="S1056"/>
  <c r="V1056"/>
  <c r="T1056" s="1"/>
  <c r="Q1089"/>
  <c r="S1089"/>
  <c r="V1089"/>
  <c r="T1089" s="1"/>
  <c r="Q1126"/>
  <c r="S1126"/>
  <c r="V1126"/>
  <c r="T1126" s="1"/>
  <c r="Q1153"/>
  <c r="S1153"/>
  <c r="V1153"/>
  <c r="T1153" s="1"/>
  <c r="Q1206"/>
  <c r="S1206"/>
  <c r="V1206"/>
  <c r="T1206" s="1"/>
  <c r="Q1255"/>
  <c r="S1255"/>
  <c r="V1255"/>
  <c r="T1255" s="1"/>
  <c r="Q1317"/>
  <c r="S1317"/>
  <c r="V1317"/>
  <c r="T1317" s="1"/>
  <c r="Q1372"/>
  <c r="S1372"/>
  <c r="V1372"/>
  <c r="T1372" s="1"/>
  <c r="Q1433"/>
  <c r="S1433"/>
  <c r="V1433"/>
  <c r="T1433" s="1"/>
  <c r="Q1499"/>
  <c r="S1499"/>
  <c r="V1499"/>
  <c r="T1499" s="1"/>
  <c r="Q1584"/>
  <c r="S1584"/>
  <c r="V1584"/>
  <c r="T1584" s="1"/>
  <c r="Q1683"/>
  <c r="S1683"/>
  <c r="V1683"/>
  <c r="T1683" s="1"/>
  <c r="Q1771"/>
  <c r="S1771"/>
  <c r="V1771"/>
  <c r="T1771" s="1"/>
  <c r="Q1866"/>
  <c r="S1866"/>
  <c r="V1866"/>
  <c r="T1866" s="1"/>
  <c r="Q1978"/>
  <c r="S1978"/>
  <c r="V1978"/>
  <c r="T1978" s="1"/>
  <c r="Q2081"/>
  <c r="S2081"/>
  <c r="V2081"/>
  <c r="T2081" s="1"/>
  <c r="Q1249"/>
  <c r="S1249"/>
  <c r="V1249"/>
  <c r="T1249" s="1"/>
  <c r="Q1259"/>
  <c r="S1259"/>
  <c r="V1259"/>
  <c r="T1259" s="1"/>
  <c r="Q1275"/>
  <c r="S1275"/>
  <c r="V1275"/>
  <c r="T1275" s="1"/>
  <c r="Q1291"/>
  <c r="S1291"/>
  <c r="V1291"/>
  <c r="T1291" s="1"/>
  <c r="Q1314"/>
  <c r="S1314"/>
  <c r="V1314"/>
  <c r="T1314" s="1"/>
  <c r="Q1339"/>
  <c r="S1339"/>
  <c r="V1339"/>
  <c r="T1339" s="1"/>
  <c r="Q1368"/>
  <c r="S1368"/>
  <c r="V1368"/>
  <c r="T1368" s="1"/>
  <c r="Q1405"/>
  <c r="S1405"/>
  <c r="V1405"/>
  <c r="T1405" s="1"/>
  <c r="Q1443"/>
  <c r="S1443"/>
  <c r="V1443"/>
  <c r="T1443" s="1"/>
  <c r="Q1484"/>
  <c r="S1484"/>
  <c r="V1484"/>
  <c r="T1484" s="1"/>
  <c r="Q1539"/>
  <c r="S1539"/>
  <c r="V1539"/>
  <c r="T1539" s="1"/>
  <c r="Q1607"/>
  <c r="S1607"/>
  <c r="V1607"/>
  <c r="T1607" s="1"/>
  <c r="Q1679"/>
  <c r="S1679"/>
  <c r="V1679"/>
  <c r="T1679" s="1"/>
  <c r="Q1741"/>
  <c r="S1741"/>
  <c r="V1741"/>
  <c r="T1741" s="1"/>
  <c r="Q1821"/>
  <c r="S1821"/>
  <c r="V1821"/>
  <c r="T1821" s="1"/>
  <c r="Q1903"/>
  <c r="S1903"/>
  <c r="V1903"/>
  <c r="T1903" s="1"/>
  <c r="Q1997"/>
  <c r="S1997"/>
  <c r="V1997"/>
  <c r="T1997" s="1"/>
  <c r="Q2089"/>
  <c r="S2089"/>
  <c r="V2089"/>
  <c r="T2089" s="1"/>
  <c r="Q2195"/>
  <c r="S2195"/>
  <c r="V2195"/>
  <c r="T2195" s="1"/>
  <c r="Q1570"/>
  <c r="S1570"/>
  <c r="V1570"/>
  <c r="T1570" s="1"/>
  <c r="Q1578"/>
  <c r="S1578"/>
  <c r="V1578"/>
  <c r="T1578" s="1"/>
  <c r="Q1593"/>
  <c r="S1593"/>
  <c r="V1593"/>
  <c r="T1593" s="1"/>
  <c r="Q1612"/>
  <c r="S1612"/>
  <c r="V1612"/>
  <c r="T1612" s="1"/>
  <c r="Q1639"/>
  <c r="S1639"/>
  <c r="V1639"/>
  <c r="T1639" s="1"/>
  <c r="Q1672"/>
  <c r="S1672"/>
  <c r="V1672"/>
  <c r="T1672" s="1"/>
  <c r="Q1700"/>
  <c r="S1700"/>
  <c r="V1700"/>
  <c r="T1700" s="1"/>
  <c r="Q1739"/>
  <c r="S1739"/>
  <c r="V1739"/>
  <c r="T1739" s="1"/>
  <c r="Q1787"/>
  <c r="S1787"/>
  <c r="V1787"/>
  <c r="T1787" s="1"/>
  <c r="Q1837"/>
  <c r="S1837"/>
  <c r="V1837"/>
  <c r="T1837" s="1"/>
  <c r="Q1889"/>
  <c r="S1889"/>
  <c r="V1889"/>
  <c r="T1889" s="1"/>
  <c r="Q1954"/>
  <c r="S1954"/>
  <c r="V1954"/>
  <c r="T1954" s="1"/>
  <c r="Q2027"/>
  <c r="S2027"/>
  <c r="V2027"/>
  <c r="T2027" s="1"/>
  <c r="Q2101"/>
  <c r="S2101"/>
  <c r="V2101"/>
  <c r="T2101" s="1"/>
  <c r="Q2174"/>
  <c r="S2174"/>
  <c r="V2174"/>
  <c r="T2174" s="1"/>
  <c r="Q1955"/>
  <c r="S1955"/>
  <c r="V1955"/>
  <c r="T1955" s="1"/>
  <c r="Q1968"/>
  <c r="S1968"/>
  <c r="V1968"/>
  <c r="T1968" s="1"/>
  <c r="Q1981"/>
  <c r="S1981"/>
  <c r="V1981"/>
  <c r="T1981" s="1"/>
  <c r="Q2000"/>
  <c r="S2000"/>
  <c r="V2000"/>
  <c r="T2000" s="1"/>
  <c r="Q2021"/>
  <c r="S2021"/>
  <c r="V2021"/>
  <c r="T2021" s="1"/>
  <c r="Q2051"/>
  <c r="S2051"/>
  <c r="V2051"/>
  <c r="T2051" s="1"/>
  <c r="Q2083"/>
  <c r="S2083"/>
  <c r="V2083"/>
  <c r="T2083" s="1"/>
  <c r="Q2137"/>
  <c r="S2137"/>
  <c r="V2137"/>
  <c r="T2137" s="1"/>
  <c r="Q2172"/>
  <c r="S2172"/>
  <c r="V2172"/>
  <c r="T2172" s="1"/>
  <c r="Q286"/>
  <c r="S286"/>
  <c r="V286"/>
  <c r="T286" s="1"/>
  <c r="Q289"/>
  <c r="S289"/>
  <c r="V289"/>
  <c r="T289" s="1"/>
  <c r="Q295"/>
  <c r="S295"/>
  <c r="V295"/>
  <c r="T295" s="1"/>
  <c r="Q304"/>
  <c r="S304"/>
  <c r="V304"/>
  <c r="T304" s="1"/>
  <c r="Q318"/>
  <c r="S318"/>
  <c r="V318"/>
  <c r="T318" s="1"/>
  <c r="Q329"/>
  <c r="S329"/>
  <c r="V329"/>
  <c r="T329" s="1"/>
  <c r="Q348"/>
  <c r="S348"/>
  <c r="V348"/>
  <c r="T348" s="1"/>
  <c r="Q372"/>
  <c r="S372"/>
  <c r="V372"/>
  <c r="T372" s="1"/>
  <c r="Q398"/>
  <c r="S398"/>
  <c r="V398"/>
  <c r="T398" s="1"/>
  <c r="Q427"/>
  <c r="S427"/>
  <c r="V427"/>
  <c r="T427" s="1"/>
  <c r="Q455"/>
  <c r="S455"/>
  <c r="V455"/>
  <c r="T455" s="1"/>
  <c r="Q495"/>
  <c r="S495"/>
  <c r="V495"/>
  <c r="T495" s="1"/>
  <c r="Q538"/>
  <c r="S538"/>
  <c r="V538"/>
  <c r="T538" s="1"/>
  <c r="Q584"/>
  <c r="S584"/>
  <c r="V584"/>
  <c r="T584" s="1"/>
  <c r="Q639"/>
  <c r="S639"/>
  <c r="V639"/>
  <c r="T639" s="1"/>
  <c r="Q689"/>
  <c r="S689"/>
  <c r="V689"/>
  <c r="T689" s="1"/>
  <c r="Q753"/>
  <c r="S753"/>
  <c r="V753"/>
  <c r="T753" s="1"/>
  <c r="Q830"/>
  <c r="S830"/>
  <c r="V830"/>
  <c r="T830" s="1"/>
  <c r="Q906"/>
  <c r="S906"/>
  <c r="V906"/>
  <c r="T906" s="1"/>
  <c r="Q983"/>
  <c r="S983"/>
  <c r="V983"/>
  <c r="T983" s="1"/>
  <c r="Q1072"/>
  <c r="S1072"/>
  <c r="V1072"/>
  <c r="T1072" s="1"/>
  <c r="Q1167"/>
  <c r="S1167"/>
  <c r="V1167"/>
  <c r="T1167" s="1"/>
  <c r="Q1282"/>
  <c r="S1282"/>
  <c r="V1282"/>
  <c r="T1282" s="1"/>
  <c r="Q1389"/>
  <c r="S1389"/>
  <c r="V1389"/>
  <c r="T1389" s="1"/>
  <c r="Q1503"/>
  <c r="S1503"/>
  <c r="V1503"/>
  <c r="T1503" s="1"/>
  <c r="Q1648"/>
  <c r="S1648"/>
  <c r="V1648"/>
  <c r="T1648" s="1"/>
  <c r="Q1786"/>
  <c r="S1786"/>
  <c r="V1786"/>
  <c r="T1786" s="1"/>
  <c r="Q1935"/>
  <c r="S1935"/>
  <c r="V1935"/>
  <c r="T1935" s="1"/>
  <c r="Q2088"/>
  <c r="S2088"/>
  <c r="V2088"/>
  <c r="T2088" s="1"/>
  <c r="Q310"/>
  <c r="S310"/>
  <c r="V310"/>
  <c r="T310" s="1"/>
  <c r="Q315"/>
  <c r="S315"/>
  <c r="V315"/>
  <c r="T315" s="1"/>
  <c r="Q320"/>
  <c r="S320"/>
  <c r="V320"/>
  <c r="T320" s="1"/>
  <c r="Q327"/>
  <c r="S327"/>
  <c r="V327"/>
  <c r="T327" s="1"/>
  <c r="Q343"/>
  <c r="S343"/>
  <c r="V343"/>
  <c r="T343" s="1"/>
  <c r="Q360"/>
  <c r="S360"/>
  <c r="V360"/>
  <c r="T360" s="1"/>
  <c r="Q379"/>
  <c r="S379"/>
  <c r="V379"/>
  <c r="T379" s="1"/>
  <c r="Q401"/>
  <c r="S401"/>
  <c r="V401"/>
  <c r="T401" s="1"/>
  <c r="Q426"/>
  <c r="S426"/>
  <c r="V426"/>
  <c r="T426" s="1"/>
  <c r="Q451"/>
  <c r="S451"/>
  <c r="V451"/>
  <c r="T451" s="1"/>
  <c r="Q484"/>
  <c r="S484"/>
  <c r="V484"/>
  <c r="T484" s="1"/>
  <c r="Q528"/>
  <c r="S528"/>
  <c r="V528"/>
  <c r="T528" s="1"/>
  <c r="Q572"/>
  <c r="S572"/>
  <c r="V572"/>
  <c r="T572" s="1"/>
  <c r="Q613"/>
  <c r="S613"/>
  <c r="V613"/>
  <c r="T613" s="1"/>
  <c r="Q675"/>
  <c r="S675"/>
  <c r="V675"/>
  <c r="T675" s="1"/>
  <c r="Q727"/>
  <c r="S727"/>
  <c r="V727"/>
  <c r="T727" s="1"/>
  <c r="Q789"/>
  <c r="S789"/>
  <c r="V789"/>
  <c r="T789" s="1"/>
  <c r="Q861"/>
  <c r="S861"/>
  <c r="V861"/>
  <c r="T861" s="1"/>
  <c r="Q939"/>
  <c r="S939"/>
  <c r="V939"/>
  <c r="T939" s="1"/>
  <c r="Q1026"/>
  <c r="S1026"/>
  <c r="V1026"/>
  <c r="T1026" s="1"/>
  <c r="Q1115"/>
  <c r="S1115"/>
  <c r="V1115"/>
  <c r="T1115" s="1"/>
  <c r="Q1215"/>
  <c r="S1215"/>
  <c r="V1215"/>
  <c r="T1215" s="1"/>
  <c r="Q1325"/>
  <c r="S1325"/>
  <c r="V1325"/>
  <c r="T1325" s="1"/>
  <c r="Q1432"/>
  <c r="S1432"/>
  <c r="V1432"/>
  <c r="T1432" s="1"/>
  <c r="Q1551"/>
  <c r="S1551"/>
  <c r="V1551"/>
  <c r="T1551" s="1"/>
  <c r="Q1695"/>
  <c r="S1695"/>
  <c r="V1695"/>
  <c r="T1695" s="1"/>
  <c r="Q1835"/>
  <c r="S1835"/>
  <c r="V1835"/>
  <c r="T1835" s="1"/>
  <c r="Q1989"/>
  <c r="S1989"/>
  <c r="V1989"/>
  <c r="T1989" s="1"/>
  <c r="Q2146"/>
  <c r="S2146"/>
  <c r="V2146"/>
  <c r="T2146" s="1"/>
  <c r="Q353"/>
  <c r="S353"/>
  <c r="V353"/>
  <c r="T353" s="1"/>
  <c r="Q359"/>
  <c r="S359"/>
  <c r="V359"/>
  <c r="T359" s="1"/>
  <c r="Q368"/>
  <c r="S368"/>
  <c r="V368"/>
  <c r="T368" s="1"/>
  <c r="Q375"/>
  <c r="S375"/>
  <c r="V375"/>
  <c r="T375" s="1"/>
  <c r="Q392"/>
  <c r="S392"/>
  <c r="V392"/>
  <c r="T392" s="1"/>
  <c r="Q408"/>
  <c r="S408"/>
  <c r="V408"/>
  <c r="T408" s="1"/>
  <c r="Q425"/>
  <c r="S425"/>
  <c r="V425"/>
  <c r="T425" s="1"/>
  <c r="Q443"/>
  <c r="S443"/>
  <c r="V443"/>
  <c r="T443" s="1"/>
  <c r="Q474"/>
  <c r="S474"/>
  <c r="V474"/>
  <c r="T474" s="1"/>
  <c r="Q508"/>
  <c r="S508"/>
  <c r="V508"/>
  <c r="T508" s="1"/>
  <c r="Q541"/>
  <c r="S541"/>
  <c r="V541"/>
  <c r="T541" s="1"/>
  <c r="Q582"/>
  <c r="S582"/>
  <c r="V582"/>
  <c r="T582" s="1"/>
  <c r="Q622"/>
  <c r="S622"/>
  <c r="V622"/>
  <c r="T622" s="1"/>
  <c r="Q678"/>
  <c r="S678"/>
  <c r="V678"/>
  <c r="T678" s="1"/>
  <c r="Q728"/>
  <c r="S728"/>
  <c r="V728"/>
  <c r="T728" s="1"/>
  <c r="Q787"/>
  <c r="S787"/>
  <c r="V787"/>
  <c r="T787" s="1"/>
  <c r="Q854"/>
  <c r="S854"/>
  <c r="V854"/>
  <c r="T854" s="1"/>
  <c r="Q929"/>
  <c r="S929"/>
  <c r="V929"/>
  <c r="T929" s="1"/>
  <c r="Q1008"/>
  <c r="S1008"/>
  <c r="V1008"/>
  <c r="T1008" s="1"/>
  <c r="Q1097"/>
  <c r="S1097"/>
  <c r="V1097"/>
  <c r="T1097" s="1"/>
  <c r="Q1186"/>
  <c r="S1186"/>
  <c r="V1186"/>
  <c r="T1186" s="1"/>
  <c r="Q1294"/>
  <c r="S1294"/>
  <c r="V1294"/>
  <c r="T1294" s="1"/>
  <c r="Q1400"/>
  <c r="S1400"/>
  <c r="V1400"/>
  <c r="T1400" s="1"/>
  <c r="Q1508"/>
  <c r="S1508"/>
  <c r="V1508"/>
  <c r="T1508" s="1"/>
  <c r="Q1645"/>
  <c r="S1645"/>
  <c r="V1645"/>
  <c r="T1645" s="1"/>
  <c r="Q1779"/>
  <c r="S1779"/>
  <c r="V1779"/>
  <c r="T1779" s="1"/>
  <c r="Q1919"/>
  <c r="S1919"/>
  <c r="V1919"/>
  <c r="T1919" s="1"/>
  <c r="Q2065"/>
  <c r="S2065"/>
  <c r="V2065"/>
  <c r="T2065" s="1"/>
  <c r="Q416"/>
  <c r="S416"/>
  <c r="V416"/>
  <c r="T416" s="1"/>
  <c r="Q423"/>
  <c r="S423"/>
  <c r="V423"/>
  <c r="T423" s="1"/>
  <c r="Q429"/>
  <c r="S429"/>
  <c r="V429"/>
  <c r="T429" s="1"/>
  <c r="Q435"/>
  <c r="S435"/>
  <c r="V435"/>
  <c r="T435" s="1"/>
  <c r="Q450"/>
  <c r="S450"/>
  <c r="V450"/>
  <c r="T450" s="1"/>
  <c r="Q468"/>
  <c r="S468"/>
  <c r="V468"/>
  <c r="T468" s="1"/>
  <c r="Q492"/>
  <c r="S492"/>
  <c r="V492"/>
  <c r="T492" s="1"/>
  <c r="Q519"/>
  <c r="S519"/>
  <c r="V519"/>
  <c r="T519" s="1"/>
  <c r="Q547"/>
  <c r="S547"/>
  <c r="V547"/>
  <c r="T547" s="1"/>
  <c r="Q580"/>
  <c r="S580"/>
  <c r="V580"/>
  <c r="T580" s="1"/>
  <c r="Q612"/>
  <c r="S612"/>
  <c r="V612"/>
  <c r="T612" s="1"/>
  <c r="Q658"/>
  <c r="S658"/>
  <c r="V658"/>
  <c r="T658" s="1"/>
  <c r="Q700"/>
  <c r="S700"/>
  <c r="V700"/>
  <c r="T700" s="1"/>
  <c r="Q755"/>
  <c r="S755"/>
  <c r="V755"/>
  <c r="T755" s="1"/>
  <c r="Q819"/>
  <c r="S819"/>
  <c r="V819"/>
  <c r="T819" s="1"/>
  <c r="Q878"/>
  <c r="S878"/>
  <c r="V878"/>
  <c r="T878" s="1"/>
  <c r="Q943"/>
  <c r="S943"/>
  <c r="V943"/>
  <c r="T943" s="1"/>
  <c r="Q1024"/>
  <c r="S1024"/>
  <c r="V1024"/>
  <c r="T1024" s="1"/>
  <c r="Q1104"/>
  <c r="S1104"/>
  <c r="V1104"/>
  <c r="T1104" s="1"/>
  <c r="Q1193"/>
  <c r="S1193"/>
  <c r="V1193"/>
  <c r="T1193" s="1"/>
  <c r="Q1295"/>
  <c r="S1295"/>
  <c r="V1295"/>
  <c r="T1295" s="1"/>
  <c r="Q1396"/>
  <c r="S1396"/>
  <c r="V1396"/>
  <c r="T1396" s="1"/>
  <c r="Q1496"/>
  <c r="S1496"/>
  <c r="V1496"/>
  <c r="T1496" s="1"/>
  <c r="Q1628"/>
  <c r="S1628"/>
  <c r="V1628"/>
  <c r="T1628" s="1"/>
  <c r="Q1757"/>
  <c r="S1757"/>
  <c r="V1757"/>
  <c r="T1757" s="1"/>
  <c r="Q1892"/>
  <c r="S1892"/>
  <c r="V1892"/>
  <c r="T1892" s="1"/>
  <c r="Q2039"/>
  <c r="S2039"/>
  <c r="V2039"/>
  <c r="T2039" s="1"/>
  <c r="Q2193"/>
  <c r="S2193"/>
  <c r="V2193"/>
  <c r="T2193" s="1"/>
  <c r="Q509"/>
  <c r="S509"/>
  <c r="V509"/>
  <c r="T509" s="1"/>
  <c r="Q513"/>
  <c r="S513"/>
  <c r="V513"/>
  <c r="T513" s="1"/>
  <c r="Q522"/>
  <c r="S522"/>
  <c r="V522"/>
  <c r="T522" s="1"/>
  <c r="Q531"/>
  <c r="S531"/>
  <c r="V531"/>
  <c r="T531" s="1"/>
  <c r="Q549"/>
  <c r="S549"/>
  <c r="V549"/>
  <c r="T549" s="1"/>
  <c r="Q569"/>
  <c r="S569"/>
  <c r="V569"/>
  <c r="T569" s="1"/>
  <c r="Q588"/>
  <c r="S588"/>
  <c r="V588"/>
  <c r="T588" s="1"/>
  <c r="Q611"/>
  <c r="S611"/>
  <c r="V611"/>
  <c r="T611" s="1"/>
  <c r="Q646"/>
  <c r="S646"/>
  <c r="V646"/>
  <c r="T646" s="1"/>
  <c r="Q683"/>
  <c r="S683"/>
  <c r="V683"/>
  <c r="T683" s="1"/>
  <c r="Q719"/>
  <c r="S719"/>
  <c r="V719"/>
  <c r="T719" s="1"/>
  <c r="Q762"/>
  <c r="S762"/>
  <c r="V762"/>
  <c r="T762" s="1"/>
  <c r="Q820"/>
  <c r="S820"/>
  <c r="V820"/>
  <c r="T820" s="1"/>
  <c r="Q867"/>
  <c r="S867"/>
  <c r="V867"/>
  <c r="T867" s="1"/>
  <c r="Q931"/>
  <c r="S931"/>
  <c r="V931"/>
  <c r="T931" s="1"/>
  <c r="Q994"/>
  <c r="S994"/>
  <c r="V994"/>
  <c r="T994" s="1"/>
  <c r="Q1064"/>
  <c r="S1064"/>
  <c r="V1064"/>
  <c r="T1064" s="1"/>
  <c r="Q1143"/>
  <c r="S1143"/>
  <c r="V1143"/>
  <c r="T1143" s="1"/>
  <c r="Q1231"/>
  <c r="S1231"/>
  <c r="V1231"/>
  <c r="T1231" s="1"/>
  <c r="Q1330"/>
  <c r="S1330"/>
  <c r="V1330"/>
  <c r="T1330" s="1"/>
  <c r="Q1425"/>
  <c r="S1425"/>
  <c r="V1425"/>
  <c r="T1425" s="1"/>
  <c r="Q1531"/>
  <c r="S1531"/>
  <c r="V1531"/>
  <c r="T1531" s="1"/>
  <c r="Q1655"/>
  <c r="S1655"/>
  <c r="V1655"/>
  <c r="T1655" s="1"/>
  <c r="Q1777"/>
  <c r="S1777"/>
  <c r="V1777"/>
  <c r="T1777" s="1"/>
  <c r="Q1906"/>
  <c r="S1906"/>
  <c r="V1906"/>
  <c r="T1906" s="1"/>
  <c r="Q2047"/>
  <c r="S2047"/>
  <c r="V2047"/>
  <c r="T2047" s="1"/>
  <c r="Q2196"/>
  <c r="S2196"/>
  <c r="V2196"/>
  <c r="T2196" s="1"/>
  <c r="Q624"/>
  <c r="S624"/>
  <c r="V624"/>
  <c r="T624" s="1"/>
  <c r="Q631"/>
  <c r="S631"/>
  <c r="V631"/>
  <c r="T631" s="1"/>
  <c r="Q643"/>
  <c r="S643"/>
  <c r="V643"/>
  <c r="T643" s="1"/>
  <c r="Q651"/>
  <c r="S651"/>
  <c r="V651"/>
  <c r="T651" s="1"/>
  <c r="Q674"/>
  <c r="S674"/>
  <c r="V674"/>
  <c r="T674" s="1"/>
  <c r="Q688"/>
  <c r="S688"/>
  <c r="V688"/>
  <c r="T688" s="1"/>
  <c r="Q710"/>
  <c r="S710"/>
  <c r="V710"/>
  <c r="T710" s="1"/>
  <c r="Q744"/>
  <c r="S744"/>
  <c r="V744"/>
  <c r="T744" s="1"/>
  <c r="Q774"/>
  <c r="S774"/>
  <c r="V774"/>
  <c r="T774" s="1"/>
  <c r="Q818"/>
  <c r="S818"/>
  <c r="V818"/>
  <c r="T818" s="1"/>
  <c r="Q855"/>
  <c r="S855"/>
  <c r="V855"/>
  <c r="T855" s="1"/>
  <c r="Q908"/>
  <c r="S908"/>
  <c r="V908"/>
  <c r="T908" s="1"/>
  <c r="Q955"/>
  <c r="S955"/>
  <c r="V955"/>
  <c r="T955" s="1"/>
  <c r="Q1015"/>
  <c r="S1015"/>
  <c r="V1015"/>
  <c r="T1015" s="1"/>
  <c r="Q1080"/>
  <c r="S1080"/>
  <c r="V1080"/>
  <c r="T1080" s="1"/>
  <c r="Q1146"/>
  <c r="S1146"/>
  <c r="V1146"/>
  <c r="T1146" s="1"/>
  <c r="Q1224"/>
  <c r="S1224"/>
  <c r="V1224"/>
  <c r="T1224" s="1"/>
  <c r="Q1313"/>
  <c r="S1313"/>
  <c r="V1313"/>
  <c r="T1313" s="1"/>
  <c r="Q1401"/>
  <c r="S1401"/>
  <c r="V1401"/>
  <c r="T1401" s="1"/>
  <c r="Q1488"/>
  <c r="S1488"/>
  <c r="V1488"/>
  <c r="T1488" s="1"/>
  <c r="Q1600"/>
  <c r="S1600"/>
  <c r="V1600"/>
  <c r="T1600" s="1"/>
  <c r="Q1715"/>
  <c r="S1715"/>
  <c r="V1715"/>
  <c r="T1715" s="1"/>
  <c r="Q1834"/>
  <c r="S1834"/>
  <c r="V1834"/>
  <c r="T1834" s="1"/>
  <c r="Q1961"/>
  <c r="S1961"/>
  <c r="V1961"/>
  <c r="T1961" s="1"/>
  <c r="Q2097"/>
  <c r="S2097"/>
  <c r="V2097"/>
  <c r="T2097" s="1"/>
  <c r="Q777"/>
  <c r="S777"/>
  <c r="V777"/>
  <c r="T777" s="1"/>
  <c r="Q784"/>
  <c r="S784"/>
  <c r="V784"/>
  <c r="T784" s="1"/>
  <c r="Q791"/>
  <c r="S791"/>
  <c r="V791"/>
  <c r="T791" s="1"/>
  <c r="Q807"/>
  <c r="S807"/>
  <c r="V807"/>
  <c r="T807" s="1"/>
  <c r="Q832"/>
  <c r="S832"/>
  <c r="V832"/>
  <c r="T832" s="1"/>
  <c r="Q847"/>
  <c r="S847"/>
  <c r="V847"/>
  <c r="T847" s="1"/>
  <c r="Q875"/>
  <c r="S875"/>
  <c r="V875"/>
  <c r="T875" s="1"/>
  <c r="Q909"/>
  <c r="S909"/>
  <c r="V909"/>
  <c r="T909" s="1"/>
  <c r="Q940"/>
  <c r="S940"/>
  <c r="V940"/>
  <c r="T940" s="1"/>
  <c r="Q978"/>
  <c r="S978"/>
  <c r="V978"/>
  <c r="T978" s="1"/>
  <c r="Q1029"/>
  <c r="S1029"/>
  <c r="V1029"/>
  <c r="T1029" s="1"/>
  <c r="Q1081"/>
  <c r="S1081"/>
  <c r="V1081"/>
  <c r="T1081" s="1"/>
  <c r="Q1136"/>
  <c r="S1136"/>
  <c r="V1136"/>
  <c r="T1136" s="1"/>
  <c r="Q1197"/>
  <c r="S1197"/>
  <c r="V1197"/>
  <c r="T1197" s="1"/>
  <c r="Q1271"/>
  <c r="S1271"/>
  <c r="V1271"/>
  <c r="T1271" s="1"/>
  <c r="Q1342"/>
  <c r="S1342"/>
  <c r="V1342"/>
  <c r="T1342" s="1"/>
  <c r="Q1418"/>
  <c r="S1418"/>
  <c r="V1418"/>
  <c r="T1418" s="1"/>
  <c r="Q1498"/>
  <c r="S1498"/>
  <c r="V1498"/>
  <c r="T1498" s="1"/>
  <c r="Q1604"/>
  <c r="S1604"/>
  <c r="V1604"/>
  <c r="T1604" s="1"/>
  <c r="Q1705"/>
  <c r="S1705"/>
  <c r="V1705"/>
  <c r="T1705" s="1"/>
  <c r="Q1810"/>
  <c r="S1810"/>
  <c r="V1810"/>
  <c r="T1810" s="1"/>
  <c r="Q1931"/>
  <c r="S1931"/>
  <c r="V1931"/>
  <c r="T1931" s="1"/>
  <c r="Q2053"/>
  <c r="S2053"/>
  <c r="V2053"/>
  <c r="T2053" s="1"/>
  <c r="Q2181"/>
  <c r="S2181"/>
  <c r="V2181"/>
  <c r="T2181" s="1"/>
  <c r="Q969"/>
  <c r="S969"/>
  <c r="V969"/>
  <c r="T969" s="1"/>
  <c r="Q973"/>
  <c r="S973"/>
  <c r="V973"/>
  <c r="T973" s="1"/>
  <c r="Q988"/>
  <c r="S988"/>
  <c r="V988"/>
  <c r="T988" s="1"/>
  <c r="Q999"/>
  <c r="S999"/>
  <c r="V999"/>
  <c r="T999" s="1"/>
  <c r="Q1025"/>
  <c r="S1025"/>
  <c r="V1025"/>
  <c r="T1025" s="1"/>
  <c r="Q1043"/>
  <c r="S1043"/>
  <c r="V1043"/>
  <c r="T1043" s="1"/>
  <c r="Q1074"/>
  <c r="S1074"/>
  <c r="V1074"/>
  <c r="T1074" s="1"/>
  <c r="Q1109"/>
  <c r="S1109"/>
  <c r="V1109"/>
  <c r="T1109" s="1"/>
  <c r="Q1144"/>
  <c r="S1144"/>
  <c r="V1144"/>
  <c r="T1144" s="1"/>
  <c r="Q1191"/>
  <c r="S1191"/>
  <c r="V1191"/>
  <c r="T1191" s="1"/>
  <c r="Q1234"/>
  <c r="S1234"/>
  <c r="V1234"/>
  <c r="T1234" s="1"/>
  <c r="Q1301"/>
  <c r="S1301"/>
  <c r="V1301"/>
  <c r="T1301" s="1"/>
  <c r="Q1355"/>
  <c r="S1355"/>
  <c r="V1355"/>
  <c r="T1355" s="1"/>
  <c r="Q1419"/>
  <c r="S1419"/>
  <c r="V1419"/>
  <c r="T1419" s="1"/>
  <c r="Q1486"/>
  <c r="S1486"/>
  <c r="V1486"/>
  <c r="T1486" s="1"/>
  <c r="Q1568"/>
  <c r="S1568"/>
  <c r="V1568"/>
  <c r="T1568" s="1"/>
  <c r="Q1662"/>
  <c r="S1662"/>
  <c r="V1662"/>
  <c r="T1662" s="1"/>
  <c r="Q1752"/>
  <c r="S1752"/>
  <c r="V1752"/>
  <c r="T1752" s="1"/>
  <c r="Q1852"/>
  <c r="S1852"/>
  <c r="V1852"/>
  <c r="T1852" s="1"/>
  <c r="Q1957"/>
  <c r="S1957"/>
  <c r="V1957"/>
  <c r="T1957" s="1"/>
  <c r="Q2064"/>
  <c r="S2064"/>
  <c r="V2064"/>
  <c r="T2064" s="1"/>
  <c r="Q2189"/>
  <c r="S2189"/>
  <c r="V2189"/>
  <c r="T2189" s="1"/>
  <c r="Q1208"/>
  <c r="S1208"/>
  <c r="V1208"/>
  <c r="T1208" s="1"/>
  <c r="Q1214"/>
  <c r="S1214"/>
  <c r="V1214"/>
  <c r="T1214" s="1"/>
  <c r="Q1225"/>
  <c r="S1225"/>
  <c r="V1225"/>
  <c r="T1225" s="1"/>
  <c r="Q1238"/>
  <c r="S1238"/>
  <c r="V1238"/>
  <c r="T1238" s="1"/>
  <c r="Q1268"/>
  <c r="S1268"/>
  <c r="V1268"/>
  <c r="T1268" s="1"/>
  <c r="Q1296"/>
  <c r="S1296"/>
  <c r="V1296"/>
  <c r="T1296" s="1"/>
  <c r="Q1324"/>
  <c r="S1324"/>
  <c r="V1324"/>
  <c r="T1324" s="1"/>
  <c r="Q1360"/>
  <c r="S1360"/>
  <c r="V1360"/>
  <c r="T1360" s="1"/>
  <c r="Q1403"/>
  <c r="S1403"/>
  <c r="V1403"/>
  <c r="T1403" s="1"/>
  <c r="Q1445"/>
  <c r="S1445"/>
  <c r="V1445"/>
  <c r="T1445" s="1"/>
  <c r="Q1492"/>
  <c r="S1492"/>
  <c r="V1492"/>
  <c r="T1492" s="1"/>
  <c r="Q1549"/>
  <c r="S1549"/>
  <c r="V1549"/>
  <c r="T1549" s="1"/>
  <c r="Q1625"/>
  <c r="S1625"/>
  <c r="V1625"/>
  <c r="T1625" s="1"/>
  <c r="Q1694"/>
  <c r="S1694"/>
  <c r="V1694"/>
  <c r="T1694" s="1"/>
  <c r="Q1773"/>
  <c r="S1773"/>
  <c r="V1773"/>
  <c r="T1773" s="1"/>
  <c r="Q1853"/>
  <c r="S1853"/>
  <c r="V1853"/>
  <c r="T1853" s="1"/>
  <c r="Q1941"/>
  <c r="S1941"/>
  <c r="V1941"/>
  <c r="T1941" s="1"/>
  <c r="Q2041"/>
  <c r="S2041"/>
  <c r="V2041"/>
  <c r="T2041" s="1"/>
  <c r="Q2145"/>
  <c r="S2145"/>
  <c r="V2145"/>
  <c r="T2145" s="1"/>
  <c r="Q1487"/>
  <c r="S1487"/>
  <c r="V1487"/>
  <c r="T1487" s="1"/>
  <c r="Q1494"/>
  <c r="S1494"/>
  <c r="V1494"/>
  <c r="T1494" s="1"/>
  <c r="Q1511"/>
  <c r="S1511"/>
  <c r="V1511"/>
  <c r="T1511" s="1"/>
  <c r="Q1529"/>
  <c r="S1529"/>
  <c r="V1529"/>
  <c r="T1529" s="1"/>
  <c r="Q1548"/>
  <c r="S1548"/>
  <c r="V1548"/>
  <c r="T1548" s="1"/>
  <c r="Q1581"/>
  <c r="S1581"/>
  <c r="V1581"/>
  <c r="T1581" s="1"/>
  <c r="Q1619"/>
  <c r="S1619"/>
  <c r="V1619"/>
  <c r="T1619" s="1"/>
  <c r="Q1661"/>
  <c r="S1661"/>
  <c r="V1661"/>
  <c r="T1661" s="1"/>
  <c r="Q1702"/>
  <c r="S1702"/>
  <c r="V1702"/>
  <c r="T1702" s="1"/>
  <c r="Q1755"/>
  <c r="S1755"/>
  <c r="V1755"/>
  <c r="T1755" s="1"/>
  <c r="Q1800"/>
  <c r="S1800"/>
  <c r="V1800"/>
  <c r="T1800" s="1"/>
  <c r="Q1870"/>
  <c r="S1870"/>
  <c r="V1870"/>
  <c r="T1870" s="1"/>
  <c r="Q1939"/>
  <c r="S1939"/>
  <c r="V1939"/>
  <c r="T1939" s="1"/>
  <c r="Q2010"/>
  <c r="S2010"/>
  <c r="V2010"/>
  <c r="T2010" s="1"/>
  <c r="Q2094"/>
  <c r="S2094"/>
  <c r="V2094"/>
  <c r="T2094" s="1"/>
  <c r="Q2175"/>
  <c r="S2175"/>
  <c r="V2175"/>
  <c r="T2175" s="1"/>
  <c r="Q1840"/>
  <c r="S1840"/>
  <c r="V1840"/>
  <c r="T1840" s="1"/>
  <c r="Q1850"/>
  <c r="S1850"/>
  <c r="V1850"/>
  <c r="T1850" s="1"/>
  <c r="Q1859"/>
  <c r="S1859"/>
  <c r="V1859"/>
  <c r="T1859" s="1"/>
  <c r="Q1878"/>
  <c r="S1878"/>
  <c r="V1878"/>
  <c r="T1878" s="1"/>
  <c r="Q1902"/>
  <c r="S1902"/>
  <c r="V1902"/>
  <c r="T1902" s="1"/>
  <c r="Q1934"/>
  <c r="S1934"/>
  <c r="V1934"/>
  <c r="T1934" s="1"/>
  <c r="Q1974"/>
  <c r="S1974"/>
  <c r="V1974"/>
  <c r="T1974" s="1"/>
  <c r="Q2007"/>
  <c r="S2007"/>
  <c r="V2007"/>
  <c r="T2007" s="1"/>
  <c r="Q2054"/>
  <c r="S2054"/>
  <c r="V2054"/>
  <c r="T2054" s="1"/>
  <c r="Q2113"/>
  <c r="S2113"/>
  <c r="V2113"/>
  <c r="T2113" s="1"/>
  <c r="Q2164"/>
  <c r="S2164"/>
  <c r="V2164"/>
  <c r="T2164" s="1"/>
  <c r="Q459"/>
  <c r="S459"/>
  <c r="V459"/>
  <c r="T459" s="1"/>
  <c r="Q462"/>
  <c r="S462"/>
  <c r="V462"/>
  <c r="T462" s="1"/>
  <c r="Q475"/>
  <c r="S475"/>
  <c r="V475"/>
  <c r="T475" s="1"/>
  <c r="Q482"/>
  <c r="S482"/>
  <c r="V482"/>
  <c r="T482" s="1"/>
  <c r="Q503"/>
  <c r="S503"/>
  <c r="V503"/>
  <c r="T503" s="1"/>
  <c r="Q521"/>
  <c r="S521"/>
  <c r="V521"/>
  <c r="T521" s="1"/>
  <c r="Q542"/>
  <c r="S542"/>
  <c r="V542"/>
  <c r="T542" s="1"/>
  <c r="Q570"/>
  <c r="S570"/>
  <c r="V570"/>
  <c r="T570" s="1"/>
  <c r="Q594"/>
  <c r="S594"/>
  <c r="V594"/>
  <c r="T594" s="1"/>
  <c r="Q630"/>
  <c r="S630"/>
  <c r="V630"/>
  <c r="T630" s="1"/>
  <c r="Q673"/>
  <c r="S673"/>
  <c r="V673"/>
  <c r="T673" s="1"/>
  <c r="Q708"/>
  <c r="S708"/>
  <c r="V708"/>
  <c r="T708" s="1"/>
  <c r="Q759"/>
  <c r="S759"/>
  <c r="V759"/>
  <c r="T759" s="1"/>
  <c r="Q817"/>
  <c r="S817"/>
  <c r="V817"/>
  <c r="T817" s="1"/>
  <c r="Q873"/>
  <c r="S873"/>
  <c r="V873"/>
  <c r="T873" s="1"/>
  <c r="Q938"/>
  <c r="S938"/>
  <c r="V938"/>
  <c r="T938" s="1"/>
  <c r="Q1010"/>
  <c r="S1010"/>
  <c r="V1010"/>
  <c r="T1010" s="1"/>
  <c r="Q1086"/>
  <c r="S1086"/>
  <c r="V1086"/>
  <c r="T1086" s="1"/>
  <c r="Q1163"/>
  <c r="S1163"/>
  <c r="V1163"/>
  <c r="T1163" s="1"/>
  <c r="Q1264"/>
  <c r="S1264"/>
  <c r="V1264"/>
  <c r="T1264" s="1"/>
  <c r="Q1361"/>
  <c r="S1361"/>
  <c r="V1361"/>
  <c r="T1361" s="1"/>
  <c r="Q1458"/>
  <c r="S1458"/>
  <c r="V1458"/>
  <c r="T1458" s="1"/>
  <c r="Q1575"/>
  <c r="S1575"/>
  <c r="V1575"/>
  <c r="T1575" s="1"/>
  <c r="Q1703"/>
  <c r="S1703"/>
  <c r="V1703"/>
  <c r="T1703" s="1"/>
  <c r="Q1833"/>
  <c r="S1833"/>
  <c r="V1833"/>
  <c r="T1833" s="1"/>
  <c r="Q1977"/>
  <c r="S1977"/>
  <c r="V1977"/>
  <c r="T1977" s="1"/>
  <c r="Q2126"/>
  <c r="S2126"/>
  <c r="V2126"/>
  <c r="T2126" s="1"/>
  <c r="Q490"/>
  <c r="S490"/>
  <c r="V490"/>
  <c r="T490" s="1"/>
  <c r="Q497"/>
  <c r="S497"/>
  <c r="V497"/>
  <c r="T497" s="1"/>
  <c r="Q507"/>
  <c r="S507"/>
  <c r="V507"/>
  <c r="T507" s="1"/>
  <c r="Q518"/>
  <c r="S518"/>
  <c r="V518"/>
  <c r="T518" s="1"/>
  <c r="Q532"/>
  <c r="S532"/>
  <c r="V532"/>
  <c r="T532" s="1"/>
  <c r="Q557"/>
  <c r="S557"/>
  <c r="V557"/>
  <c r="T557" s="1"/>
  <c r="Q577"/>
  <c r="S577"/>
  <c r="V577"/>
  <c r="T577" s="1"/>
  <c r="Q596"/>
  <c r="S596"/>
  <c r="V596"/>
  <c r="T596" s="1"/>
  <c r="Q629"/>
  <c r="S629"/>
  <c r="V629"/>
  <c r="T629" s="1"/>
  <c r="Q667"/>
  <c r="S667"/>
  <c r="V667"/>
  <c r="T667" s="1"/>
  <c r="Q697"/>
  <c r="S697"/>
  <c r="V697"/>
  <c r="T697" s="1"/>
  <c r="Q748"/>
  <c r="S748"/>
  <c r="V748"/>
  <c r="T748" s="1"/>
  <c r="Q795"/>
  <c r="S795"/>
  <c r="V795"/>
  <c r="T795" s="1"/>
  <c r="Q851"/>
  <c r="S851"/>
  <c r="V851"/>
  <c r="T851" s="1"/>
  <c r="Q915"/>
  <c r="S915"/>
  <c r="V915"/>
  <c r="T915" s="1"/>
  <c r="Q974"/>
  <c r="S974"/>
  <c r="V974"/>
  <c r="T974" s="1"/>
  <c r="Q1046"/>
  <c r="S1046"/>
  <c r="V1046"/>
  <c r="T1046" s="1"/>
  <c r="Q1128"/>
  <c r="S1128"/>
  <c r="V1128"/>
  <c r="T1128" s="1"/>
  <c r="Q1212"/>
  <c r="S1212"/>
  <c r="V1212"/>
  <c r="T1212" s="1"/>
  <c r="Q1308"/>
  <c r="S1308"/>
  <c r="V1308"/>
  <c r="T1308" s="1"/>
  <c r="Q1409"/>
  <c r="S1409"/>
  <c r="V1409"/>
  <c r="T1409" s="1"/>
  <c r="Q1502"/>
  <c r="S1502"/>
  <c r="V1502"/>
  <c r="T1502" s="1"/>
  <c r="Q1631"/>
  <c r="S1631"/>
  <c r="V1631"/>
  <c r="T1631" s="1"/>
  <c r="Q1754"/>
  <c r="S1754"/>
  <c r="V1754"/>
  <c r="T1754" s="1"/>
  <c r="Q1883"/>
  <c r="S1883"/>
  <c r="V1883"/>
  <c r="T1883" s="1"/>
  <c r="Q2026"/>
  <c r="S2026"/>
  <c r="V2026"/>
  <c r="T2026" s="1"/>
  <c r="Q2166"/>
  <c r="S2166"/>
  <c r="V2166"/>
  <c r="T2166" s="1"/>
  <c r="Q546"/>
  <c r="S546"/>
  <c r="V546"/>
  <c r="T546" s="1"/>
  <c r="Q554"/>
  <c r="S554"/>
  <c r="V554"/>
  <c r="T554" s="1"/>
  <c r="Q559"/>
  <c r="S559"/>
  <c r="V559"/>
  <c r="T559" s="1"/>
  <c r="Q573"/>
  <c r="S573"/>
  <c r="V573"/>
  <c r="T573" s="1"/>
  <c r="Q587"/>
  <c r="S587"/>
  <c r="V587"/>
  <c r="T587" s="1"/>
  <c r="Q605"/>
  <c r="S605"/>
  <c r="V605"/>
  <c r="T605" s="1"/>
  <c r="Q626"/>
  <c r="S626"/>
  <c r="V626"/>
  <c r="T626" s="1"/>
  <c r="Q654"/>
  <c r="S654"/>
  <c r="V654"/>
  <c r="T654" s="1"/>
  <c r="Q687"/>
  <c r="S687"/>
  <c r="V687"/>
  <c r="T687" s="1"/>
  <c r="Q720"/>
  <c r="S720"/>
  <c r="V720"/>
  <c r="T720" s="1"/>
  <c r="Q761"/>
  <c r="S761"/>
  <c r="V761"/>
  <c r="T761" s="1"/>
  <c r="Q811"/>
  <c r="S811"/>
  <c r="V811"/>
  <c r="T811" s="1"/>
  <c r="Q856"/>
  <c r="S856"/>
  <c r="V856"/>
  <c r="T856" s="1"/>
  <c r="Q920"/>
  <c r="S920"/>
  <c r="V920"/>
  <c r="T920" s="1"/>
  <c r="Q975"/>
  <c r="S975"/>
  <c r="V975"/>
  <c r="T975" s="1"/>
  <c r="Q1040"/>
  <c r="S1040"/>
  <c r="V1040"/>
  <c r="T1040" s="1"/>
  <c r="Q1119"/>
  <c r="S1119"/>
  <c r="V1119"/>
  <c r="T1119" s="1"/>
  <c r="Q1199"/>
  <c r="S1199"/>
  <c r="V1199"/>
  <c r="T1199" s="1"/>
  <c r="Q1290"/>
  <c r="S1290"/>
  <c r="V1290"/>
  <c r="T1290" s="1"/>
  <c r="Q1379"/>
  <c r="S1379"/>
  <c r="V1379"/>
  <c r="T1379" s="1"/>
  <c r="Q1475"/>
  <c r="S1475"/>
  <c r="V1475"/>
  <c r="T1475" s="1"/>
  <c r="Q1587"/>
  <c r="S1587"/>
  <c r="V1587"/>
  <c r="T1587" s="1"/>
  <c r="Q1711"/>
  <c r="S1711"/>
  <c r="V1711"/>
  <c r="T1711" s="1"/>
  <c r="Q1836"/>
  <c r="S1836"/>
  <c r="V1836"/>
  <c r="T1836" s="1"/>
  <c r="Z1141"/>
  <c r="Y1141"/>
  <c r="Z1220"/>
  <c r="Y1220"/>
  <c r="Z1305"/>
  <c r="Y1305"/>
  <c r="Z1392"/>
  <c r="Y1392"/>
  <c r="Z1480"/>
  <c r="Y1480"/>
  <c r="Z1591"/>
  <c r="Y1591"/>
  <c r="Z1706"/>
  <c r="Y1706"/>
  <c r="Z1827"/>
  <c r="Y1827"/>
  <c r="Z1952"/>
  <c r="Y1952"/>
  <c r="Z2085"/>
  <c r="Y2085"/>
  <c r="Z722"/>
  <c r="Y722"/>
  <c r="Z730"/>
  <c r="Y730"/>
  <c r="Z739"/>
  <c r="Y739"/>
  <c r="Z751"/>
  <c r="Y751"/>
  <c r="Z772"/>
  <c r="Y772"/>
  <c r="Z790"/>
  <c r="Y790"/>
  <c r="Z824"/>
  <c r="Y824"/>
  <c r="Z848"/>
  <c r="Y848"/>
  <c r="Z885"/>
  <c r="Y885"/>
  <c r="Z925"/>
  <c r="Y925"/>
  <c r="Z963"/>
  <c r="Y963"/>
  <c r="Z1020"/>
  <c r="Y1020"/>
  <c r="Z1070"/>
  <c r="Y1070"/>
  <c r="Z1135"/>
  <c r="Y1135"/>
  <c r="Z1200"/>
  <c r="Y1200"/>
  <c r="Z1278"/>
  <c r="Y1278"/>
  <c r="Z1353"/>
  <c r="Y1353"/>
  <c r="Z1438"/>
  <c r="Y1438"/>
  <c r="Z1528"/>
  <c r="Y1528"/>
  <c r="Z1635"/>
  <c r="Y1635"/>
  <c r="Z1740"/>
  <c r="Y1740"/>
  <c r="Z1855"/>
  <c r="Y1855"/>
  <c r="Z1983"/>
  <c r="Y1983"/>
  <c r="Z2112"/>
  <c r="Y2112"/>
  <c r="Z858"/>
  <c r="Y858"/>
  <c r="Z865"/>
  <c r="Y865"/>
  <c r="Z877"/>
  <c r="Y877"/>
  <c r="Z893"/>
  <c r="Y893"/>
  <c r="Z912"/>
  <c r="Y912"/>
  <c r="Z935"/>
  <c r="Y935"/>
  <c r="Z958"/>
  <c r="Y958"/>
  <c r="Z993"/>
  <c r="Y993"/>
  <c r="Z1031"/>
  <c r="Y1031"/>
  <c r="Z1066"/>
  <c r="Y1066"/>
  <c r="Z1120"/>
  <c r="Y1120"/>
  <c r="Z1168"/>
  <c r="Y1168"/>
  <c r="Z1228"/>
  <c r="Y1228"/>
  <c r="Z1299"/>
  <c r="Y1299"/>
  <c r="Z1365"/>
  <c r="Y1365"/>
  <c r="Z1441"/>
  <c r="Y1441"/>
  <c r="Z1522"/>
  <c r="Y1522"/>
  <c r="Z1613"/>
  <c r="Y1613"/>
  <c r="Z1712"/>
  <c r="Y1712"/>
  <c r="Z1812"/>
  <c r="Y1812"/>
  <c r="Z1926"/>
  <c r="Y1926"/>
  <c r="Z2043"/>
  <c r="Y2043"/>
  <c r="Z2165"/>
  <c r="Y2165"/>
  <c r="Z1032"/>
  <c r="Y1032"/>
  <c r="Z1037"/>
  <c r="Y1037"/>
  <c r="Z1047"/>
  <c r="Y1047"/>
  <c r="Z1063"/>
  <c r="Y1063"/>
  <c r="Z1087"/>
  <c r="Y1087"/>
  <c r="Z1111"/>
  <c r="Y1111"/>
  <c r="Z1139"/>
  <c r="Y1139"/>
  <c r="Z1170"/>
  <c r="Y1170"/>
  <c r="Z1213"/>
  <c r="Y1213"/>
  <c r="Z1261"/>
  <c r="Y1261"/>
  <c r="Z1315"/>
  <c r="Y1315"/>
  <c r="Z1366"/>
  <c r="Y1366"/>
  <c r="Z1422"/>
  <c r="Y1422"/>
  <c r="Z1485"/>
  <c r="Y1485"/>
  <c r="Z1559"/>
  <c r="Y1559"/>
  <c r="Z1653"/>
  <c r="Y1653"/>
  <c r="Z1735"/>
  <c r="Y1735"/>
  <c r="Z1829"/>
  <c r="Y1829"/>
  <c r="Z1928"/>
  <c r="Y1928"/>
  <c r="Z2035"/>
  <c r="Y2035"/>
  <c r="Z2153"/>
  <c r="Y2153"/>
  <c r="Z1240"/>
  <c r="Y1240"/>
  <c r="Z1251"/>
  <c r="Y1251"/>
  <c r="Z1269"/>
  <c r="Y1269"/>
  <c r="Z1285"/>
  <c r="Y1285"/>
  <c r="Z1306"/>
  <c r="Y1306"/>
  <c r="Z1332"/>
  <c r="Y1332"/>
  <c r="Z1362"/>
  <c r="Y1362"/>
  <c r="Z1398"/>
  <c r="Y1398"/>
  <c r="Z1439"/>
  <c r="Y1439"/>
  <c r="Z1477"/>
  <c r="Y1477"/>
  <c r="Z1535"/>
  <c r="Y1535"/>
  <c r="Z1598"/>
  <c r="Y1598"/>
  <c r="Z1669"/>
  <c r="Y1669"/>
  <c r="Z1736"/>
  <c r="Y1736"/>
  <c r="Z1805"/>
  <c r="Y1805"/>
  <c r="Z1895"/>
  <c r="Y1895"/>
  <c r="Z1992"/>
  <c r="Y1992"/>
  <c r="Z2076"/>
  <c r="Y2076"/>
  <c r="Z2183"/>
  <c r="Y2183"/>
  <c r="Z1495"/>
  <c r="Y1495"/>
  <c r="Z1501"/>
  <c r="Y1501"/>
  <c r="Z1524"/>
  <c r="Y1524"/>
  <c r="Z1537"/>
  <c r="Y1537"/>
  <c r="Z1557"/>
  <c r="Y1557"/>
  <c r="Z1592"/>
  <c r="Y1592"/>
  <c r="Z1630"/>
  <c r="Y1630"/>
  <c r="Z1675"/>
  <c r="Y1675"/>
  <c r="Z1714"/>
  <c r="Y1714"/>
  <c r="Z1760"/>
  <c r="Y1760"/>
  <c r="Z1819"/>
  <c r="Y1819"/>
  <c r="Z1881"/>
  <c r="Y1881"/>
  <c r="Z1945"/>
  <c r="Y1945"/>
  <c r="Z2025"/>
  <c r="Y2025"/>
  <c r="Z2106"/>
  <c r="Y2106"/>
  <c r="Z2190"/>
  <c r="Y2190"/>
  <c r="Z1811"/>
  <c r="Y1811"/>
  <c r="Z1823"/>
  <c r="Y1823"/>
  <c r="Z1839"/>
  <c r="Y1839"/>
  <c r="Z1854"/>
  <c r="Y1854"/>
  <c r="Z1880"/>
  <c r="Y1880"/>
  <c r="Z1907"/>
  <c r="Y1907"/>
  <c r="Z1943"/>
  <c r="Y1943"/>
  <c r="Z1991"/>
  <c r="Y1991"/>
  <c r="Z2032"/>
  <c r="Y2032"/>
  <c r="Z2079"/>
  <c r="Y2079"/>
  <c r="Z2147"/>
  <c r="Y2147"/>
  <c r="Z2168"/>
  <c r="Y2168"/>
  <c r="Z2179"/>
  <c r="Y2179"/>
  <c r="Z711"/>
  <c r="Y711"/>
  <c r="Z718"/>
  <c r="Y718"/>
  <c r="Z729"/>
  <c r="Y729"/>
  <c r="Z745"/>
  <c r="Y745"/>
  <c r="Z760"/>
  <c r="Y760"/>
  <c r="Z783"/>
  <c r="Y783"/>
  <c r="Z808"/>
  <c r="Y808"/>
  <c r="Z842"/>
  <c r="Y842"/>
  <c r="Z874"/>
  <c r="Y874"/>
  <c r="Z917"/>
  <c r="Y917"/>
  <c r="Z956"/>
  <c r="Y956"/>
  <c r="Z1004"/>
  <c r="Y1004"/>
  <c r="Z1057"/>
  <c r="Y1057"/>
  <c r="Z1124"/>
  <c r="Y1124"/>
  <c r="Z1187"/>
  <c r="Y1187"/>
  <c r="Z1265"/>
  <c r="Y1265"/>
  <c r="Z1343"/>
  <c r="Y1343"/>
  <c r="Z1423"/>
  <c r="Y1423"/>
  <c r="Z1516"/>
  <c r="Y1516"/>
  <c r="Z1620"/>
  <c r="Y1620"/>
  <c r="Z1726"/>
  <c r="Y1726"/>
  <c r="Z1843"/>
  <c r="Y1843"/>
  <c r="Z1969"/>
  <c r="Y1969"/>
  <c r="Z2095"/>
  <c r="Y2095"/>
  <c r="Z749"/>
  <c r="Y749"/>
  <c r="Z754"/>
  <c r="Y754"/>
  <c r="Z764"/>
  <c r="Y764"/>
  <c r="Z779"/>
  <c r="Y779"/>
  <c r="Z796"/>
  <c r="Y796"/>
  <c r="Z825"/>
  <c r="Y825"/>
  <c r="Z846"/>
  <c r="Y846"/>
  <c r="Z876"/>
  <c r="Y876"/>
  <c r="Z916"/>
  <c r="Y916"/>
  <c r="Z952"/>
  <c r="Y952"/>
  <c r="Z995"/>
  <c r="Y995"/>
  <c r="Z1045"/>
  <c r="Y1045"/>
  <c r="Z1103"/>
  <c r="Y1103"/>
  <c r="Z1157"/>
  <c r="Y1157"/>
  <c r="Z1230"/>
  <c r="Y1230"/>
  <c r="Z1310"/>
  <c r="Y1310"/>
  <c r="Z1382"/>
  <c r="Y1382"/>
  <c r="Z1468"/>
  <c r="Y1468"/>
  <c r="Z1558"/>
  <c r="Y1558"/>
  <c r="Z1676"/>
  <c r="Y1676"/>
  <c r="Z1780"/>
  <c r="Y1780"/>
  <c r="Z1891"/>
  <c r="Y1891"/>
  <c r="Z2014"/>
  <c r="Y2014"/>
  <c r="Z2150"/>
  <c r="Y2150"/>
  <c r="Z813"/>
  <c r="Y813"/>
  <c r="Z823"/>
  <c r="Y823"/>
  <c r="Z835"/>
  <c r="Y835"/>
  <c r="Z844"/>
  <c r="Y844"/>
  <c r="Z859"/>
  <c r="Y859"/>
  <c r="Z884"/>
  <c r="Y884"/>
  <c r="Z913"/>
  <c r="Y913"/>
  <c r="Z941"/>
  <c r="Y941"/>
  <c r="Z976"/>
  <c r="Y976"/>
  <c r="Z1021"/>
  <c r="Y1021"/>
  <c r="Z1062"/>
  <c r="Y1062"/>
  <c r="Z1117"/>
  <c r="Y1117"/>
  <c r="Z1169"/>
  <c r="Y1169"/>
  <c r="Z1232"/>
  <c r="Y1232"/>
  <c r="Z1311"/>
  <c r="Y1311"/>
  <c r="Z1380"/>
  <c r="Y1380"/>
  <c r="Z1455"/>
  <c r="Y1455"/>
  <c r="Z1543"/>
  <c r="Y1543"/>
  <c r="Z1652"/>
  <c r="Y1652"/>
  <c r="Z1750"/>
  <c r="Y1750"/>
  <c r="Z1861"/>
  <c r="Y1861"/>
  <c r="Z1980"/>
  <c r="Y1980"/>
  <c r="Z2104"/>
  <c r="Y2104"/>
  <c r="Z905"/>
  <c r="Y905"/>
  <c r="Z910"/>
  <c r="Y910"/>
  <c r="Z922"/>
  <c r="Y922"/>
  <c r="Z933"/>
  <c r="Y933"/>
  <c r="Z948"/>
  <c r="Y948"/>
  <c r="Z972"/>
  <c r="Y972"/>
  <c r="Z1000"/>
  <c r="Y1000"/>
  <c r="Z1034"/>
  <c r="Y1034"/>
  <c r="Z1071"/>
  <c r="Y1071"/>
  <c r="Z1116"/>
  <c r="Y1116"/>
  <c r="Z1156"/>
  <c r="Y1156"/>
  <c r="Z1218"/>
  <c r="Y1218"/>
  <c r="Z1281"/>
  <c r="Y1281"/>
  <c r="Z1344"/>
  <c r="Y1344"/>
  <c r="Z1414"/>
  <c r="Y1414"/>
  <c r="Z1481"/>
  <c r="Y1481"/>
  <c r="Z1569"/>
  <c r="Y1569"/>
  <c r="Z1671"/>
  <c r="Y1671"/>
  <c r="Z1761"/>
  <c r="Y1761"/>
  <c r="Z1868"/>
  <c r="Y1868"/>
  <c r="Z1984"/>
  <c r="Y1984"/>
  <c r="Z2100"/>
  <c r="Y2100"/>
  <c r="Z1022"/>
  <c r="Y1022"/>
  <c r="Z1028"/>
  <c r="Y1028"/>
  <c r="Z1036"/>
  <c r="Y1036"/>
  <c r="Z1049"/>
  <c r="Y1049"/>
  <c r="Z1073"/>
  <c r="Y1073"/>
  <c r="Z1100"/>
  <c r="Y1100"/>
  <c r="Z1130"/>
  <c r="Y1130"/>
  <c r="Z1154"/>
  <c r="Y1154"/>
  <c r="Z1202"/>
  <c r="Y1202"/>
  <c r="Z1242"/>
  <c r="Y1242"/>
  <c r="Z1302"/>
  <c r="Y1302"/>
  <c r="Z1350"/>
  <c r="Y1350"/>
  <c r="Z1415"/>
  <c r="Y1415"/>
  <c r="Z1473"/>
  <c r="Y1473"/>
  <c r="Z1545"/>
  <c r="Y1545"/>
  <c r="Z1636"/>
  <c r="Y1636"/>
  <c r="Z1721"/>
  <c r="Y1721"/>
  <c r="Z1807"/>
  <c r="Y1807"/>
  <c r="Z1913"/>
  <c r="Y1913"/>
  <c r="Z2020"/>
  <c r="Y2020"/>
  <c r="Z2140"/>
  <c r="Y2140"/>
  <c r="Z1173"/>
  <c r="Y1173"/>
  <c r="Z1180"/>
  <c r="Y1180"/>
  <c r="Z1194"/>
  <c r="Y1194"/>
  <c r="Z1209"/>
  <c r="Y1209"/>
  <c r="Z1229"/>
  <c r="Y1229"/>
  <c r="Z1258"/>
  <c r="Y1258"/>
  <c r="Z1292"/>
  <c r="Y1292"/>
  <c r="Z1328"/>
  <c r="Y1328"/>
  <c r="Z1367"/>
  <c r="Y1367"/>
  <c r="Z1413"/>
  <c r="Y1413"/>
  <c r="Z1457"/>
  <c r="Y1457"/>
  <c r="Z1518"/>
  <c r="Y1518"/>
  <c r="Z1582"/>
  <c r="Y1582"/>
  <c r="Z1659"/>
  <c r="Y1659"/>
  <c r="Z1733"/>
  <c r="Y1733"/>
  <c r="Z1814"/>
  <c r="Y1814"/>
  <c r="R1904"/>
  <c r="Q1904"/>
  <c r="U1904"/>
  <c r="S1904"/>
  <c r="W1904"/>
  <c r="V1904"/>
  <c r="T1904" s="1"/>
  <c r="Z2004"/>
  <c r="Y2004"/>
  <c r="Z2105"/>
  <c r="Y2105"/>
  <c r="Z1369"/>
  <c r="Y1369"/>
  <c r="Z1376"/>
  <c r="Y1376"/>
  <c r="Z1385"/>
  <c r="Y1385"/>
  <c r="Z1407"/>
  <c r="Y1407"/>
  <c r="Z1426"/>
  <c r="Y1426"/>
  <c r="Z1450"/>
  <c r="Y1450"/>
  <c r="Z1476"/>
  <c r="Y1476"/>
  <c r="Z1523"/>
  <c r="Y1523"/>
  <c r="Z1561"/>
  <c r="Y1561"/>
  <c r="Z1618"/>
  <c r="Y1618"/>
  <c r="Z1680"/>
  <c r="Y1680"/>
  <c r="Z1734"/>
  <c r="Y1734"/>
  <c r="Z1794"/>
  <c r="Y1794"/>
  <c r="Z1873"/>
  <c r="Y1873"/>
  <c r="Z1947"/>
  <c r="Y1947"/>
  <c r="Z2037"/>
  <c r="Y2037"/>
  <c r="Z2133"/>
  <c r="Y2133"/>
  <c r="Z1603"/>
  <c r="Y1603"/>
  <c r="Z1609"/>
  <c r="Y1609"/>
  <c r="Z1627"/>
  <c r="Y1627"/>
  <c r="Z1646"/>
  <c r="Y1646"/>
  <c r="Z1674"/>
  <c r="Y1674"/>
  <c r="Z1696"/>
  <c r="Y1696"/>
  <c r="Z1731"/>
  <c r="Y1731"/>
  <c r="Z1772"/>
  <c r="Y1772"/>
  <c r="Z1808"/>
  <c r="Y1808"/>
  <c r="Z1865"/>
  <c r="Y1865"/>
  <c r="Z1922"/>
  <c r="Y1922"/>
  <c r="Z1990"/>
  <c r="Y1990"/>
  <c r="Z2052"/>
  <c r="Y2052"/>
  <c r="Z2134"/>
  <c r="Y2134"/>
  <c r="Z1884"/>
  <c r="Y1884"/>
  <c r="Z1890"/>
  <c r="Y1890"/>
  <c r="Z1905"/>
  <c r="Y1905"/>
  <c r="Z1924"/>
  <c r="Y1924"/>
  <c r="Z1946"/>
  <c r="Y1946"/>
  <c r="Z1985"/>
  <c r="Y1985"/>
  <c r="Z2013"/>
  <c r="Y2013"/>
  <c r="Z2055"/>
  <c r="Y2055"/>
  <c r="Z2107"/>
  <c r="Y2107"/>
  <c r="Z2157"/>
  <c r="Y2157"/>
  <c r="Z1052"/>
  <c r="Y1052"/>
  <c r="Z1061"/>
  <c r="Y1061"/>
  <c r="Z1076"/>
  <c r="Y1076"/>
  <c r="Z1095"/>
  <c r="Y1095"/>
  <c r="Z1112"/>
  <c r="Y1112"/>
  <c r="Z1137"/>
  <c r="Y1137"/>
  <c r="Z1160"/>
  <c r="Y1160"/>
  <c r="Z1201"/>
  <c r="Y1201"/>
  <c r="Z1235"/>
  <c r="Y1235"/>
  <c r="Z1289"/>
  <c r="Y1289"/>
  <c r="Z1340"/>
  <c r="Y1340"/>
  <c r="Z1394"/>
  <c r="Y1394"/>
  <c r="Z1451"/>
  <c r="Y1451"/>
  <c r="Z1520"/>
  <c r="Y1520"/>
  <c r="Z1597"/>
  <c r="Y1597"/>
  <c r="Z1686"/>
  <c r="Y1686"/>
  <c r="Z1765"/>
  <c r="Y1765"/>
  <c r="Z1858"/>
  <c r="Y1858"/>
  <c r="Z1960"/>
  <c r="Y1960"/>
  <c r="Z2060"/>
  <c r="Y2060"/>
  <c r="Z2178"/>
  <c r="Y2178"/>
  <c r="Z1102"/>
  <c r="Y1102"/>
  <c r="Z1107"/>
  <c r="Y1107"/>
  <c r="Z1118"/>
  <c r="Y1118"/>
  <c r="Z1134"/>
  <c r="Y1134"/>
  <c r="Z1149"/>
  <c r="Y1149"/>
  <c r="Z1176"/>
  <c r="Y1176"/>
  <c r="Z1210"/>
  <c r="Y1210"/>
  <c r="Z1239"/>
  <c r="Y1239"/>
  <c r="Z1288"/>
  <c r="Y1288"/>
  <c r="Z1337"/>
  <c r="Y1337"/>
  <c r="Z1381"/>
  <c r="Y1381"/>
  <c r="Z1437"/>
  <c r="Y1437"/>
  <c r="Z1493"/>
  <c r="Y1493"/>
  <c r="Z1565"/>
  <c r="Y1565"/>
  <c r="Z1651"/>
  <c r="Y1651"/>
  <c r="Z1728"/>
  <c r="Y1728"/>
  <c r="Z1815"/>
  <c r="Y1815"/>
  <c r="Z1910"/>
  <c r="Y1910"/>
  <c r="Z2008"/>
  <c r="Y2008"/>
  <c r="Z2127"/>
  <c r="Y2127"/>
  <c r="Z1165"/>
  <c r="Y1165"/>
  <c r="Z1174"/>
  <c r="Y1174"/>
  <c r="Z1188"/>
  <c r="Y1188"/>
  <c r="Z1207"/>
  <c r="Y1207"/>
  <c r="Z1226"/>
  <c r="Y1226"/>
  <c r="Z1252"/>
  <c r="Y1252"/>
  <c r="Z1287"/>
  <c r="Y1287"/>
  <c r="Z1323"/>
  <c r="Y1323"/>
  <c r="Z1363"/>
  <c r="Y1363"/>
  <c r="Z1410"/>
  <c r="Y1410"/>
  <c r="Z1454"/>
  <c r="Y1454"/>
  <c r="Z1515"/>
  <c r="Y1515"/>
  <c r="Z1577"/>
  <c r="Y1577"/>
  <c r="Z1656"/>
  <c r="Y1656"/>
  <c r="Z1729"/>
  <c r="Y1729"/>
  <c r="Z1802"/>
  <c r="Y1802"/>
  <c r="Z1898"/>
  <c r="Y1898"/>
  <c r="Z1998"/>
  <c r="Y1998"/>
  <c r="Z2098"/>
  <c r="Y2098"/>
  <c r="Z1277"/>
  <c r="Y1277"/>
  <c r="Z1283"/>
  <c r="Y1283"/>
  <c r="Z1297"/>
  <c r="Y1297"/>
  <c r="Z1316"/>
  <c r="Y1316"/>
  <c r="Z1336"/>
  <c r="Y1336"/>
  <c r="Z1357"/>
  <c r="Y1357"/>
  <c r="Z1387"/>
  <c r="Y1387"/>
  <c r="Z1424"/>
  <c r="Y1424"/>
  <c r="Z1462"/>
  <c r="Y1462"/>
  <c r="Z1512"/>
  <c r="Y1512"/>
  <c r="Z1564"/>
  <c r="Y1564"/>
  <c r="Z1633"/>
  <c r="Y1633"/>
  <c r="Z1697"/>
  <c r="Y1697"/>
  <c r="Z1768"/>
  <c r="Y1768"/>
  <c r="Z1848"/>
  <c r="Y1848"/>
  <c r="Z1929"/>
  <c r="Y1929"/>
  <c r="Z2017"/>
  <c r="Y2017"/>
  <c r="Z2122"/>
  <c r="Y2122"/>
  <c r="Z1412"/>
  <c r="Y1412"/>
  <c r="Z1417"/>
  <c r="Y1417"/>
  <c r="Z1427"/>
  <c r="Y1427"/>
  <c r="Z1444"/>
  <c r="Y1444"/>
  <c r="Z1463"/>
  <c r="Y1463"/>
  <c r="Z1489"/>
  <c r="Y1489"/>
  <c r="Z1526"/>
  <c r="Y1526"/>
  <c r="Z1560"/>
  <c r="Y1560"/>
  <c r="Z1611"/>
  <c r="Y1611"/>
  <c r="Z1665"/>
  <c r="Y1665"/>
  <c r="Z1719"/>
  <c r="Y1719"/>
  <c r="Z1781"/>
  <c r="Y1781"/>
  <c r="Z1849"/>
  <c r="Y1849"/>
  <c r="Z1917"/>
  <c r="Y1917"/>
  <c r="Z2002"/>
  <c r="Y2002"/>
  <c r="Q1975"/>
  <c r="S1975"/>
  <c r="V1975"/>
  <c r="T1975" s="1"/>
  <c r="Q2114"/>
  <c r="S2114"/>
  <c r="V2114"/>
  <c r="T2114" s="1"/>
  <c r="Q616"/>
  <c r="S616"/>
  <c r="V616"/>
  <c r="T616" s="1"/>
  <c r="Q625"/>
  <c r="S625"/>
  <c r="V625"/>
  <c r="T625" s="1"/>
  <c r="Q638"/>
  <c r="S638"/>
  <c r="V638"/>
  <c r="T638" s="1"/>
  <c r="Q648"/>
  <c r="S648"/>
  <c r="V648"/>
  <c r="T648" s="1"/>
  <c r="Q665"/>
  <c r="S665"/>
  <c r="V665"/>
  <c r="T665" s="1"/>
  <c r="Q686"/>
  <c r="S686"/>
  <c r="V686"/>
  <c r="T686" s="1"/>
  <c r="Q705"/>
  <c r="S705"/>
  <c r="V705"/>
  <c r="T705" s="1"/>
  <c r="Q735"/>
  <c r="S735"/>
  <c r="V735"/>
  <c r="T735" s="1"/>
  <c r="Q771"/>
  <c r="S771"/>
  <c r="V771"/>
  <c r="T771" s="1"/>
  <c r="Q809"/>
  <c r="S809"/>
  <c r="V809"/>
  <c r="T809" s="1"/>
  <c r="Q850"/>
  <c r="S850"/>
  <c r="V850"/>
  <c r="T850" s="1"/>
  <c r="Q902"/>
  <c r="S902"/>
  <c r="V902"/>
  <c r="T902" s="1"/>
  <c r="Q947"/>
  <c r="S947"/>
  <c r="V947"/>
  <c r="T947" s="1"/>
  <c r="Q1011"/>
  <c r="S1011"/>
  <c r="V1011"/>
  <c r="T1011" s="1"/>
  <c r="Q1069"/>
  <c r="S1069"/>
  <c r="V1069"/>
  <c r="T1069" s="1"/>
  <c r="Q1141"/>
  <c r="S1141"/>
  <c r="V1141"/>
  <c r="T1141" s="1"/>
  <c r="Q1220"/>
  <c r="S1220"/>
  <c r="V1220"/>
  <c r="T1220" s="1"/>
  <c r="Q1305"/>
  <c r="S1305"/>
  <c r="V1305"/>
  <c r="T1305" s="1"/>
  <c r="Q1392"/>
  <c r="S1392"/>
  <c r="V1392"/>
  <c r="T1392" s="1"/>
  <c r="Q1480"/>
  <c r="S1480"/>
  <c r="V1480"/>
  <c r="T1480" s="1"/>
  <c r="Q1591"/>
  <c r="S1591"/>
  <c r="V1591"/>
  <c r="T1591" s="1"/>
  <c r="Q1706"/>
  <c r="S1706"/>
  <c r="V1706"/>
  <c r="T1706" s="1"/>
  <c r="Q1827"/>
  <c r="S1827"/>
  <c r="V1827"/>
  <c r="T1827" s="1"/>
  <c r="Q1952"/>
  <c r="S1952"/>
  <c r="V1952"/>
  <c r="T1952" s="1"/>
  <c r="Q2085"/>
  <c r="S2085"/>
  <c r="V2085"/>
  <c r="T2085" s="1"/>
  <c r="Q722"/>
  <c r="S722"/>
  <c r="V722"/>
  <c r="T722" s="1"/>
  <c r="Q730"/>
  <c r="S730"/>
  <c r="V730"/>
  <c r="T730" s="1"/>
  <c r="Q739"/>
  <c r="S739"/>
  <c r="V739"/>
  <c r="T739" s="1"/>
  <c r="Q751"/>
  <c r="S751"/>
  <c r="V751"/>
  <c r="T751" s="1"/>
  <c r="Q772"/>
  <c r="S772"/>
  <c r="V772"/>
  <c r="T772" s="1"/>
  <c r="Q790"/>
  <c r="S790"/>
  <c r="V790"/>
  <c r="T790" s="1"/>
  <c r="Q824"/>
  <c r="S824"/>
  <c r="V824"/>
  <c r="T824" s="1"/>
  <c r="Q848"/>
  <c r="S848"/>
  <c r="V848"/>
  <c r="T848" s="1"/>
  <c r="Q885"/>
  <c r="S885"/>
  <c r="V885"/>
  <c r="T885" s="1"/>
  <c r="Q925"/>
  <c r="S925"/>
  <c r="V925"/>
  <c r="T925" s="1"/>
  <c r="Q963"/>
  <c r="S963"/>
  <c r="V963"/>
  <c r="T963" s="1"/>
  <c r="Q1020"/>
  <c r="S1020"/>
  <c r="V1020"/>
  <c r="T1020" s="1"/>
  <c r="Q1070"/>
  <c r="S1070"/>
  <c r="V1070"/>
  <c r="T1070" s="1"/>
  <c r="Q1135"/>
  <c r="S1135"/>
  <c r="V1135"/>
  <c r="T1135" s="1"/>
  <c r="Q1200"/>
  <c r="S1200"/>
  <c r="V1200"/>
  <c r="T1200" s="1"/>
  <c r="Q1278"/>
  <c r="S1278"/>
  <c r="V1278"/>
  <c r="T1278" s="1"/>
  <c r="Q1353"/>
  <c r="S1353"/>
  <c r="V1353"/>
  <c r="T1353" s="1"/>
  <c r="Q1438"/>
  <c r="S1438"/>
  <c r="V1438"/>
  <c r="T1438" s="1"/>
  <c r="Q1528"/>
  <c r="S1528"/>
  <c r="V1528"/>
  <c r="T1528" s="1"/>
  <c r="Q1635"/>
  <c r="S1635"/>
  <c r="V1635"/>
  <c r="T1635" s="1"/>
  <c r="Q1740"/>
  <c r="S1740"/>
  <c r="V1740"/>
  <c r="T1740" s="1"/>
  <c r="Q1855"/>
  <c r="S1855"/>
  <c r="V1855"/>
  <c r="T1855" s="1"/>
  <c r="Q1983"/>
  <c r="S1983"/>
  <c r="V1983"/>
  <c r="T1983" s="1"/>
  <c r="Q2112"/>
  <c r="S2112"/>
  <c r="V2112"/>
  <c r="T2112" s="1"/>
  <c r="Q858"/>
  <c r="S858"/>
  <c r="V858"/>
  <c r="T858" s="1"/>
  <c r="Q865"/>
  <c r="S865"/>
  <c r="V865"/>
  <c r="T865" s="1"/>
  <c r="Q877"/>
  <c r="S877"/>
  <c r="V877"/>
  <c r="T877" s="1"/>
  <c r="Q893"/>
  <c r="S893"/>
  <c r="V893"/>
  <c r="T893" s="1"/>
  <c r="Q912"/>
  <c r="S912"/>
  <c r="V912"/>
  <c r="T912" s="1"/>
  <c r="Q935"/>
  <c r="S935"/>
  <c r="V935"/>
  <c r="T935" s="1"/>
  <c r="Q958"/>
  <c r="S958"/>
  <c r="V958"/>
  <c r="T958" s="1"/>
  <c r="Q993"/>
  <c r="S993"/>
  <c r="V993"/>
  <c r="T993" s="1"/>
  <c r="Q1031"/>
  <c r="S1031"/>
  <c r="V1031"/>
  <c r="T1031" s="1"/>
  <c r="Q1066"/>
  <c r="S1066"/>
  <c r="V1066"/>
  <c r="T1066" s="1"/>
  <c r="Q1120"/>
  <c r="S1120"/>
  <c r="V1120"/>
  <c r="T1120" s="1"/>
  <c r="Q1168"/>
  <c r="S1168"/>
  <c r="V1168"/>
  <c r="T1168" s="1"/>
  <c r="Q1228"/>
  <c r="S1228"/>
  <c r="V1228"/>
  <c r="T1228" s="1"/>
  <c r="Q1299"/>
  <c r="S1299"/>
  <c r="V1299"/>
  <c r="T1299" s="1"/>
  <c r="Q1365"/>
  <c r="S1365"/>
  <c r="V1365"/>
  <c r="T1365" s="1"/>
  <c r="Q1441"/>
  <c r="S1441"/>
  <c r="V1441"/>
  <c r="T1441" s="1"/>
  <c r="Q1522"/>
  <c r="S1522"/>
  <c r="V1522"/>
  <c r="T1522" s="1"/>
  <c r="Q1613"/>
  <c r="S1613"/>
  <c r="V1613"/>
  <c r="T1613" s="1"/>
  <c r="Q1712"/>
  <c r="S1712"/>
  <c r="V1712"/>
  <c r="T1712" s="1"/>
  <c r="Q1812"/>
  <c r="S1812"/>
  <c r="V1812"/>
  <c r="T1812" s="1"/>
  <c r="Q1926"/>
  <c r="S1926"/>
  <c r="V1926"/>
  <c r="T1926" s="1"/>
  <c r="Q2043"/>
  <c r="S2043"/>
  <c r="V2043"/>
  <c r="T2043" s="1"/>
  <c r="Q2165"/>
  <c r="S2165"/>
  <c r="V2165"/>
  <c r="T2165" s="1"/>
  <c r="Q1032"/>
  <c r="S1032"/>
  <c r="V1032"/>
  <c r="T1032" s="1"/>
  <c r="Q1037"/>
  <c r="S1037"/>
  <c r="V1037"/>
  <c r="T1037" s="1"/>
  <c r="Q1047"/>
  <c r="S1047"/>
  <c r="V1047"/>
  <c r="T1047" s="1"/>
  <c r="Q1063"/>
  <c r="S1063"/>
  <c r="V1063"/>
  <c r="T1063" s="1"/>
  <c r="Q1087"/>
  <c r="S1087"/>
  <c r="V1087"/>
  <c r="T1087" s="1"/>
  <c r="Q1111"/>
  <c r="S1111"/>
  <c r="V1111"/>
  <c r="T1111" s="1"/>
  <c r="Q1139"/>
  <c r="S1139"/>
  <c r="V1139"/>
  <c r="T1139" s="1"/>
  <c r="Q1170"/>
  <c r="S1170"/>
  <c r="V1170"/>
  <c r="T1170" s="1"/>
  <c r="Q1213"/>
  <c r="S1213"/>
  <c r="V1213"/>
  <c r="T1213" s="1"/>
  <c r="Q1261"/>
  <c r="S1261"/>
  <c r="V1261"/>
  <c r="T1261" s="1"/>
  <c r="Q1315"/>
  <c r="S1315"/>
  <c r="V1315"/>
  <c r="T1315" s="1"/>
  <c r="Q1366"/>
  <c r="S1366"/>
  <c r="V1366"/>
  <c r="T1366" s="1"/>
  <c r="Q1422"/>
  <c r="S1422"/>
  <c r="V1422"/>
  <c r="T1422" s="1"/>
  <c r="Q1485"/>
  <c r="S1485"/>
  <c r="V1485"/>
  <c r="T1485" s="1"/>
  <c r="Q1559"/>
  <c r="S1559"/>
  <c r="V1559"/>
  <c r="T1559" s="1"/>
  <c r="Q1653"/>
  <c r="S1653"/>
  <c r="V1653"/>
  <c r="T1653" s="1"/>
  <c r="Q1735"/>
  <c r="S1735"/>
  <c r="V1735"/>
  <c r="T1735" s="1"/>
  <c r="Q1829"/>
  <c r="S1829"/>
  <c r="V1829"/>
  <c r="T1829" s="1"/>
  <c r="Q1928"/>
  <c r="S1928"/>
  <c r="V1928"/>
  <c r="T1928" s="1"/>
  <c r="Q2035"/>
  <c r="S2035"/>
  <c r="V2035"/>
  <c r="T2035" s="1"/>
  <c r="Q2153"/>
  <c r="S2153"/>
  <c r="V2153"/>
  <c r="T2153" s="1"/>
  <c r="Q1240"/>
  <c r="S1240"/>
  <c r="V1240"/>
  <c r="T1240" s="1"/>
  <c r="Q1251"/>
  <c r="S1251"/>
  <c r="V1251"/>
  <c r="T1251" s="1"/>
  <c r="Q1269"/>
  <c r="S1269"/>
  <c r="V1269"/>
  <c r="T1269" s="1"/>
  <c r="Q1285"/>
  <c r="S1285"/>
  <c r="V1285"/>
  <c r="T1285" s="1"/>
  <c r="Q1306"/>
  <c r="S1306"/>
  <c r="V1306"/>
  <c r="T1306" s="1"/>
  <c r="Q1332"/>
  <c r="S1332"/>
  <c r="V1332"/>
  <c r="T1332" s="1"/>
  <c r="Q1362"/>
  <c r="S1362"/>
  <c r="V1362"/>
  <c r="T1362" s="1"/>
  <c r="Q1398"/>
  <c r="S1398"/>
  <c r="V1398"/>
  <c r="T1398" s="1"/>
  <c r="Q1439"/>
  <c r="S1439"/>
  <c r="V1439"/>
  <c r="T1439" s="1"/>
  <c r="Q1477"/>
  <c r="S1477"/>
  <c r="V1477"/>
  <c r="T1477" s="1"/>
  <c r="Q1535"/>
  <c r="S1535"/>
  <c r="V1535"/>
  <c r="T1535" s="1"/>
  <c r="Q1598"/>
  <c r="S1598"/>
  <c r="V1598"/>
  <c r="T1598" s="1"/>
  <c r="Q1669"/>
  <c r="S1669"/>
  <c r="V1669"/>
  <c r="T1669" s="1"/>
  <c r="Q1736"/>
  <c r="S1736"/>
  <c r="V1736"/>
  <c r="T1736" s="1"/>
  <c r="Q1805"/>
  <c r="S1805"/>
  <c r="V1805"/>
  <c r="T1805" s="1"/>
  <c r="Q1895"/>
  <c r="S1895"/>
  <c r="V1895"/>
  <c r="T1895" s="1"/>
  <c r="Q1992"/>
  <c r="S1992"/>
  <c r="V1992"/>
  <c r="T1992" s="1"/>
  <c r="Q2076"/>
  <c r="S2076"/>
  <c r="V2076"/>
  <c r="T2076" s="1"/>
  <c r="Q2183"/>
  <c r="S2183"/>
  <c r="V2183"/>
  <c r="T2183" s="1"/>
  <c r="Q1495"/>
  <c r="S1495"/>
  <c r="V1495"/>
  <c r="T1495" s="1"/>
  <c r="Q1501"/>
  <c r="S1501"/>
  <c r="V1501"/>
  <c r="T1501" s="1"/>
  <c r="Q1524"/>
  <c r="S1524"/>
  <c r="V1524"/>
  <c r="T1524" s="1"/>
  <c r="Q1537"/>
  <c r="S1537"/>
  <c r="V1537"/>
  <c r="T1537" s="1"/>
  <c r="Q1557"/>
  <c r="S1557"/>
  <c r="V1557"/>
  <c r="T1557" s="1"/>
  <c r="Q1592"/>
  <c r="S1592"/>
  <c r="V1592"/>
  <c r="T1592" s="1"/>
  <c r="Q1630"/>
  <c r="S1630"/>
  <c r="V1630"/>
  <c r="T1630" s="1"/>
  <c r="Q1675"/>
  <c r="S1675"/>
  <c r="V1675"/>
  <c r="T1675" s="1"/>
  <c r="Q1714"/>
  <c r="S1714"/>
  <c r="V1714"/>
  <c r="T1714" s="1"/>
  <c r="Q1760"/>
  <c r="S1760"/>
  <c r="V1760"/>
  <c r="T1760" s="1"/>
  <c r="Q1819"/>
  <c r="S1819"/>
  <c r="V1819"/>
  <c r="T1819" s="1"/>
  <c r="Q1881"/>
  <c r="S1881"/>
  <c r="V1881"/>
  <c r="T1881" s="1"/>
  <c r="Q1945"/>
  <c r="S1945"/>
  <c r="V1945"/>
  <c r="T1945" s="1"/>
  <c r="Q2025"/>
  <c r="S2025"/>
  <c r="V2025"/>
  <c r="T2025" s="1"/>
  <c r="Q2106"/>
  <c r="S2106"/>
  <c r="V2106"/>
  <c r="T2106" s="1"/>
  <c r="Q2190"/>
  <c r="S2190"/>
  <c r="V2190"/>
  <c r="T2190" s="1"/>
  <c r="Q1811"/>
  <c r="S1811"/>
  <c r="V1811"/>
  <c r="T1811" s="1"/>
  <c r="Q1823"/>
  <c r="S1823"/>
  <c r="V1823"/>
  <c r="T1823" s="1"/>
  <c r="Q1839"/>
  <c r="S1839"/>
  <c r="V1839"/>
  <c r="T1839" s="1"/>
  <c r="Q1854"/>
  <c r="S1854"/>
  <c r="V1854"/>
  <c r="T1854" s="1"/>
  <c r="Q1880"/>
  <c r="S1880"/>
  <c r="V1880"/>
  <c r="T1880" s="1"/>
  <c r="Q1907"/>
  <c r="S1907"/>
  <c r="V1907"/>
  <c r="T1907" s="1"/>
  <c r="Q1943"/>
  <c r="S1943"/>
  <c r="V1943"/>
  <c r="T1943" s="1"/>
  <c r="Q1991"/>
  <c r="S1991"/>
  <c r="V1991"/>
  <c r="T1991" s="1"/>
  <c r="Q2032"/>
  <c r="S2032"/>
  <c r="V2032"/>
  <c r="T2032" s="1"/>
  <c r="Q2079"/>
  <c r="S2079"/>
  <c r="V2079"/>
  <c r="T2079" s="1"/>
  <c r="Q2147"/>
  <c r="S2147"/>
  <c r="V2147"/>
  <c r="T2147" s="1"/>
  <c r="Q2168"/>
  <c r="S2168"/>
  <c r="V2168"/>
  <c r="T2168" s="1"/>
  <c r="Q2179"/>
  <c r="S2179"/>
  <c r="V2179"/>
  <c r="T2179" s="1"/>
  <c r="Q711"/>
  <c r="S711"/>
  <c r="V711"/>
  <c r="T711" s="1"/>
  <c r="Q718"/>
  <c r="S718"/>
  <c r="V718"/>
  <c r="T718" s="1"/>
  <c r="Q729"/>
  <c r="S729"/>
  <c r="V729"/>
  <c r="T729" s="1"/>
  <c r="Q745"/>
  <c r="S745"/>
  <c r="V745"/>
  <c r="T745" s="1"/>
  <c r="Q760"/>
  <c r="S760"/>
  <c r="V760"/>
  <c r="T760" s="1"/>
  <c r="Q783"/>
  <c r="S783"/>
  <c r="V783"/>
  <c r="T783" s="1"/>
  <c r="Q808"/>
  <c r="S808"/>
  <c r="V808"/>
  <c r="T808" s="1"/>
  <c r="Q842"/>
  <c r="S842"/>
  <c r="V842"/>
  <c r="T842" s="1"/>
  <c r="Q874"/>
  <c r="S874"/>
  <c r="V874"/>
  <c r="T874" s="1"/>
  <c r="Q917"/>
  <c r="S917"/>
  <c r="V917"/>
  <c r="T917" s="1"/>
  <c r="Q956"/>
  <c r="S956"/>
  <c r="V956"/>
  <c r="T956" s="1"/>
  <c r="Q1004"/>
  <c r="S1004"/>
  <c r="V1004"/>
  <c r="T1004" s="1"/>
  <c r="Q1057"/>
  <c r="S1057"/>
  <c r="V1057"/>
  <c r="T1057" s="1"/>
  <c r="Q1124"/>
  <c r="S1124"/>
  <c r="V1124"/>
  <c r="T1124" s="1"/>
  <c r="Q1187"/>
  <c r="S1187"/>
  <c r="V1187"/>
  <c r="T1187" s="1"/>
  <c r="Q1265"/>
  <c r="S1265"/>
  <c r="V1265"/>
  <c r="T1265" s="1"/>
  <c r="Q1343"/>
  <c r="S1343"/>
  <c r="V1343"/>
  <c r="T1343" s="1"/>
  <c r="Q1423"/>
  <c r="S1423"/>
  <c r="V1423"/>
  <c r="T1423" s="1"/>
  <c r="Q1516"/>
  <c r="S1516"/>
  <c r="V1516"/>
  <c r="T1516" s="1"/>
  <c r="Q1620"/>
  <c r="S1620"/>
  <c r="V1620"/>
  <c r="T1620" s="1"/>
  <c r="Q1726"/>
  <c r="S1726"/>
  <c r="V1726"/>
  <c r="T1726" s="1"/>
  <c r="Q1843"/>
  <c r="S1843"/>
  <c r="V1843"/>
  <c r="T1843" s="1"/>
  <c r="Q1969"/>
  <c r="S1969"/>
  <c r="V1969"/>
  <c r="T1969" s="1"/>
  <c r="Q2095"/>
  <c r="S2095"/>
  <c r="V2095"/>
  <c r="T2095" s="1"/>
  <c r="Q749"/>
  <c r="S749"/>
  <c r="V749"/>
  <c r="T749" s="1"/>
  <c r="Q754"/>
  <c r="S754"/>
  <c r="V754"/>
  <c r="T754" s="1"/>
  <c r="Q764"/>
  <c r="S764"/>
  <c r="V764"/>
  <c r="T764" s="1"/>
  <c r="Q779"/>
  <c r="S779"/>
  <c r="V779"/>
  <c r="T779" s="1"/>
  <c r="Q796"/>
  <c r="S796"/>
  <c r="V796"/>
  <c r="T796" s="1"/>
  <c r="Q825"/>
  <c r="S825"/>
  <c r="V825"/>
  <c r="T825" s="1"/>
  <c r="Q846"/>
  <c r="S846"/>
  <c r="V846"/>
  <c r="T846" s="1"/>
  <c r="Q876"/>
  <c r="S876"/>
  <c r="V876"/>
  <c r="T876" s="1"/>
  <c r="Q916"/>
  <c r="S916"/>
  <c r="V916"/>
  <c r="T916" s="1"/>
  <c r="Q952"/>
  <c r="S952"/>
  <c r="V952"/>
  <c r="T952" s="1"/>
  <c r="Q995"/>
  <c r="S995"/>
  <c r="V995"/>
  <c r="T995" s="1"/>
  <c r="Q1045"/>
  <c r="S1045"/>
  <c r="V1045"/>
  <c r="T1045" s="1"/>
  <c r="Q1103"/>
  <c r="S1103"/>
  <c r="V1103"/>
  <c r="T1103" s="1"/>
  <c r="Q1157"/>
  <c r="S1157"/>
  <c r="V1157"/>
  <c r="T1157" s="1"/>
  <c r="Q1230"/>
  <c r="S1230"/>
  <c r="V1230"/>
  <c r="T1230" s="1"/>
  <c r="Q1310"/>
  <c r="S1310"/>
  <c r="V1310"/>
  <c r="T1310" s="1"/>
  <c r="Q1382"/>
  <c r="S1382"/>
  <c r="V1382"/>
  <c r="T1382" s="1"/>
  <c r="Q1468"/>
  <c r="S1468"/>
  <c r="V1468"/>
  <c r="T1468" s="1"/>
  <c r="Q1558"/>
  <c r="S1558"/>
  <c r="V1558"/>
  <c r="T1558" s="1"/>
  <c r="Q1676"/>
  <c r="S1676"/>
  <c r="V1676"/>
  <c r="T1676" s="1"/>
  <c r="Q1780"/>
  <c r="S1780"/>
  <c r="V1780"/>
  <c r="T1780" s="1"/>
  <c r="Q1891"/>
  <c r="S1891"/>
  <c r="V1891"/>
  <c r="T1891" s="1"/>
  <c r="Q2014"/>
  <c r="S2014"/>
  <c r="V2014"/>
  <c r="T2014" s="1"/>
  <c r="Q2150"/>
  <c r="S2150"/>
  <c r="V2150"/>
  <c r="T2150" s="1"/>
  <c r="Q813"/>
  <c r="S813"/>
  <c r="V813"/>
  <c r="T813" s="1"/>
  <c r="Q823"/>
  <c r="S823"/>
  <c r="V823"/>
  <c r="T823" s="1"/>
  <c r="Q835"/>
  <c r="S835"/>
  <c r="V835"/>
  <c r="T835" s="1"/>
  <c r="Q844"/>
  <c r="S844"/>
  <c r="V844"/>
  <c r="T844" s="1"/>
  <c r="Q859"/>
  <c r="S859"/>
  <c r="V859"/>
  <c r="T859" s="1"/>
  <c r="Q884"/>
  <c r="S884"/>
  <c r="V884"/>
  <c r="T884" s="1"/>
  <c r="Q913"/>
  <c r="S913"/>
  <c r="V913"/>
  <c r="T913" s="1"/>
  <c r="Q941"/>
  <c r="S941"/>
  <c r="V941"/>
  <c r="T941" s="1"/>
  <c r="Q976"/>
  <c r="S976"/>
  <c r="V976"/>
  <c r="T976" s="1"/>
  <c r="Q1021"/>
  <c r="S1021"/>
  <c r="V1021"/>
  <c r="T1021" s="1"/>
  <c r="Q1062"/>
  <c r="S1062"/>
  <c r="V1062"/>
  <c r="T1062" s="1"/>
  <c r="Q1117"/>
  <c r="S1117"/>
  <c r="V1117"/>
  <c r="T1117" s="1"/>
  <c r="Q1169"/>
  <c r="S1169"/>
  <c r="V1169"/>
  <c r="T1169" s="1"/>
  <c r="Q1232"/>
  <c r="S1232"/>
  <c r="V1232"/>
  <c r="T1232" s="1"/>
  <c r="Q1311"/>
  <c r="S1311"/>
  <c r="V1311"/>
  <c r="T1311" s="1"/>
  <c r="Q1380"/>
  <c r="S1380"/>
  <c r="V1380"/>
  <c r="T1380" s="1"/>
  <c r="Q1455"/>
  <c r="S1455"/>
  <c r="V1455"/>
  <c r="T1455" s="1"/>
  <c r="Q1543"/>
  <c r="S1543"/>
  <c r="V1543"/>
  <c r="T1543" s="1"/>
  <c r="Q1652"/>
  <c r="S1652"/>
  <c r="V1652"/>
  <c r="T1652" s="1"/>
  <c r="Q1750"/>
  <c r="S1750"/>
  <c r="V1750"/>
  <c r="T1750" s="1"/>
  <c r="Q1861"/>
  <c r="S1861"/>
  <c r="V1861"/>
  <c r="T1861" s="1"/>
  <c r="Q1980"/>
  <c r="S1980"/>
  <c r="V1980"/>
  <c r="T1980" s="1"/>
  <c r="Q2104"/>
  <c r="S2104"/>
  <c r="V2104"/>
  <c r="T2104" s="1"/>
  <c r="Q905"/>
  <c r="S905"/>
  <c r="V905"/>
  <c r="T905" s="1"/>
  <c r="Q910"/>
  <c r="S910"/>
  <c r="V910"/>
  <c r="T910" s="1"/>
  <c r="Q922"/>
  <c r="S922"/>
  <c r="V922"/>
  <c r="T922" s="1"/>
  <c r="Q933"/>
  <c r="S933"/>
  <c r="V933"/>
  <c r="T933" s="1"/>
  <c r="Q948"/>
  <c r="S948"/>
  <c r="V948"/>
  <c r="T948" s="1"/>
  <c r="Q972"/>
  <c r="S972"/>
  <c r="V972"/>
  <c r="T972" s="1"/>
  <c r="Q1000"/>
  <c r="S1000"/>
  <c r="V1000"/>
  <c r="T1000" s="1"/>
  <c r="Q1034"/>
  <c r="S1034"/>
  <c r="V1034"/>
  <c r="T1034" s="1"/>
  <c r="Q1071"/>
  <c r="S1071"/>
  <c r="V1071"/>
  <c r="T1071" s="1"/>
  <c r="Q1116"/>
  <c r="S1116"/>
  <c r="V1116"/>
  <c r="T1116" s="1"/>
  <c r="Q1156"/>
  <c r="S1156"/>
  <c r="V1156"/>
  <c r="T1156" s="1"/>
  <c r="Q1218"/>
  <c r="S1218"/>
  <c r="V1218"/>
  <c r="T1218" s="1"/>
  <c r="Q1281"/>
  <c r="S1281"/>
  <c r="V1281"/>
  <c r="T1281" s="1"/>
  <c r="Q1344"/>
  <c r="S1344"/>
  <c r="V1344"/>
  <c r="T1344" s="1"/>
  <c r="Q1414"/>
  <c r="S1414"/>
  <c r="V1414"/>
  <c r="T1414" s="1"/>
  <c r="Q1481"/>
  <c r="S1481"/>
  <c r="V1481"/>
  <c r="T1481" s="1"/>
  <c r="Q1569"/>
  <c r="S1569"/>
  <c r="V1569"/>
  <c r="T1569" s="1"/>
  <c r="Q1671"/>
  <c r="S1671"/>
  <c r="V1671"/>
  <c r="T1671" s="1"/>
  <c r="Q1761"/>
  <c r="S1761"/>
  <c r="V1761"/>
  <c r="T1761" s="1"/>
  <c r="Q1868"/>
  <c r="S1868"/>
  <c r="V1868"/>
  <c r="T1868" s="1"/>
  <c r="Q1984"/>
  <c r="S1984"/>
  <c r="V1984"/>
  <c r="T1984" s="1"/>
  <c r="Q2100"/>
  <c r="S2100"/>
  <c r="V2100"/>
  <c r="T2100" s="1"/>
  <c r="Q1022"/>
  <c r="S1022"/>
  <c r="V1022"/>
  <c r="T1022" s="1"/>
  <c r="Q1028"/>
  <c r="S1028"/>
  <c r="V1028"/>
  <c r="T1028" s="1"/>
  <c r="Q1036"/>
  <c r="S1036"/>
  <c r="V1036"/>
  <c r="T1036" s="1"/>
  <c r="Q1049"/>
  <c r="S1049"/>
  <c r="V1049"/>
  <c r="T1049" s="1"/>
  <c r="Q1073"/>
  <c r="S1073"/>
  <c r="V1073"/>
  <c r="T1073" s="1"/>
  <c r="Q1100"/>
  <c r="S1100"/>
  <c r="V1100"/>
  <c r="T1100" s="1"/>
  <c r="Q1130"/>
  <c r="S1130"/>
  <c r="V1130"/>
  <c r="T1130" s="1"/>
  <c r="Q1154"/>
  <c r="S1154"/>
  <c r="V1154"/>
  <c r="T1154" s="1"/>
  <c r="Q1202"/>
  <c r="S1202"/>
  <c r="V1202"/>
  <c r="T1202" s="1"/>
  <c r="Q1242"/>
  <c r="S1242"/>
  <c r="V1242"/>
  <c r="T1242" s="1"/>
  <c r="Q1302"/>
  <c r="S1302"/>
  <c r="V1302"/>
  <c r="T1302" s="1"/>
  <c r="Q1350"/>
  <c r="S1350"/>
  <c r="V1350"/>
  <c r="T1350" s="1"/>
  <c r="Q1415"/>
  <c r="S1415"/>
  <c r="V1415"/>
  <c r="T1415" s="1"/>
  <c r="Q1473"/>
  <c r="S1473"/>
  <c r="V1473"/>
  <c r="T1473" s="1"/>
  <c r="Q1545"/>
  <c r="S1545"/>
  <c r="V1545"/>
  <c r="T1545" s="1"/>
  <c r="Q1636"/>
  <c r="S1636"/>
  <c r="V1636"/>
  <c r="T1636" s="1"/>
  <c r="Q1721"/>
  <c r="S1721"/>
  <c r="V1721"/>
  <c r="T1721" s="1"/>
  <c r="Q1807"/>
  <c r="S1807"/>
  <c r="V1807"/>
  <c r="T1807" s="1"/>
  <c r="Q1913"/>
  <c r="S1913"/>
  <c r="V1913"/>
  <c r="T1913" s="1"/>
  <c r="Q2020"/>
  <c r="S2020"/>
  <c r="V2020"/>
  <c r="T2020" s="1"/>
  <c r="Q2140"/>
  <c r="S2140"/>
  <c r="V2140"/>
  <c r="T2140" s="1"/>
  <c r="Q1173"/>
  <c r="S1173"/>
  <c r="V1173"/>
  <c r="T1173" s="1"/>
  <c r="Q1180"/>
  <c r="S1180"/>
  <c r="V1180"/>
  <c r="T1180" s="1"/>
  <c r="Q1194"/>
  <c r="S1194"/>
  <c r="V1194"/>
  <c r="T1194" s="1"/>
  <c r="Q1209"/>
  <c r="S1209"/>
  <c r="V1209"/>
  <c r="T1209" s="1"/>
  <c r="Q1229"/>
  <c r="S1229"/>
  <c r="V1229"/>
  <c r="T1229" s="1"/>
  <c r="Q1258"/>
  <c r="S1258"/>
  <c r="V1258"/>
  <c r="T1258" s="1"/>
  <c r="Q1292"/>
  <c r="S1292"/>
  <c r="V1292"/>
  <c r="T1292" s="1"/>
  <c r="Q1328"/>
  <c r="S1328"/>
  <c r="V1328"/>
  <c r="T1328" s="1"/>
  <c r="Q1367"/>
  <c r="S1367"/>
  <c r="V1367"/>
  <c r="T1367" s="1"/>
  <c r="Q1413"/>
  <c r="S1413"/>
  <c r="V1413"/>
  <c r="T1413" s="1"/>
  <c r="Q1457"/>
  <c r="S1457"/>
  <c r="V1457"/>
  <c r="T1457" s="1"/>
  <c r="Q1518"/>
  <c r="S1518"/>
  <c r="V1518"/>
  <c r="T1518" s="1"/>
  <c r="Q1582"/>
  <c r="S1582"/>
  <c r="V1582"/>
  <c r="T1582" s="1"/>
  <c r="Q1659"/>
  <c r="S1659"/>
  <c r="V1659"/>
  <c r="T1659" s="1"/>
  <c r="Q1733"/>
  <c r="S1733"/>
  <c r="V1733"/>
  <c r="T1733" s="1"/>
  <c r="Q1814"/>
  <c r="S1814"/>
  <c r="V1814"/>
  <c r="T1814" s="1"/>
  <c r="Z2075"/>
  <c r="Y2075"/>
  <c r="Z2170"/>
  <c r="Y2170"/>
  <c r="Z1579"/>
  <c r="Y1579"/>
  <c r="Z1585"/>
  <c r="Y1585"/>
  <c r="Z1602"/>
  <c r="Y1602"/>
  <c r="Z1622"/>
  <c r="Y1622"/>
  <c r="Z1649"/>
  <c r="Y1649"/>
  <c r="Z1681"/>
  <c r="Y1681"/>
  <c r="Z1708"/>
  <c r="Y1708"/>
  <c r="Z1747"/>
  <c r="Y1747"/>
  <c r="Z1790"/>
  <c r="Y1790"/>
  <c r="Z1845"/>
  <c r="Y1845"/>
  <c r="Z1899"/>
  <c r="Y1899"/>
  <c r="Z1966"/>
  <c r="Y1966"/>
  <c r="Z2031"/>
  <c r="Y2031"/>
  <c r="Z2110"/>
  <c r="Y2110"/>
  <c r="Z2186"/>
  <c r="Y2186"/>
  <c r="Z1791"/>
  <c r="Y1791"/>
  <c r="Z1798"/>
  <c r="Y1798"/>
  <c r="Z1818"/>
  <c r="Y1818"/>
  <c r="Z1838"/>
  <c r="Y1838"/>
  <c r="Z1860"/>
  <c r="Y1860"/>
  <c r="Z1886"/>
  <c r="Y1886"/>
  <c r="Z1925"/>
  <c r="Y1925"/>
  <c r="Z1970"/>
  <c r="Y1970"/>
  <c r="Z2011"/>
  <c r="Y2011"/>
  <c r="Z2059"/>
  <c r="Y2059"/>
  <c r="Z2131"/>
  <c r="Y2131"/>
  <c r="Z2187"/>
  <c r="Y2187"/>
  <c r="Z2056"/>
  <c r="Y2056"/>
  <c r="Z2067"/>
  <c r="Y2067"/>
  <c r="Z2093"/>
  <c r="Y2093"/>
  <c r="Z2124"/>
  <c r="Y2124"/>
  <c r="Z2151"/>
  <c r="Y2151"/>
  <c r="Z2180"/>
  <c r="Y2180"/>
  <c r="Z1497"/>
  <c r="Y1497"/>
  <c r="Z1506"/>
  <c r="Y1506"/>
  <c r="Z1525"/>
  <c r="Y1525"/>
  <c r="Z1538"/>
  <c r="Y1538"/>
  <c r="Z1562"/>
  <c r="Y1562"/>
  <c r="Z1594"/>
  <c r="Y1594"/>
  <c r="Z1634"/>
  <c r="Y1634"/>
  <c r="Z1678"/>
  <c r="Y1678"/>
  <c r="Z1717"/>
  <c r="Y1717"/>
  <c r="Z1764"/>
  <c r="Y1764"/>
  <c r="Z1822"/>
  <c r="Y1822"/>
  <c r="Z1882"/>
  <c r="Y1882"/>
  <c r="Z1948"/>
  <c r="Y1948"/>
  <c r="Z2028"/>
  <c r="Y2028"/>
  <c r="Z2109"/>
  <c r="Y2109"/>
  <c r="Z2194"/>
  <c r="Y2194"/>
  <c r="Z1546"/>
  <c r="Y1546"/>
  <c r="Z1552"/>
  <c r="Y1552"/>
  <c r="Z1571"/>
  <c r="Y1571"/>
  <c r="Z1590"/>
  <c r="Y1590"/>
  <c r="Z1615"/>
  <c r="Y1615"/>
  <c r="Z1650"/>
  <c r="Y1650"/>
  <c r="Z1687"/>
  <c r="Y1687"/>
  <c r="Z1720"/>
  <c r="Y1720"/>
  <c r="Z1763"/>
  <c r="Y1763"/>
  <c r="Z1813"/>
  <c r="Y1813"/>
  <c r="Z1872"/>
  <c r="Y1872"/>
  <c r="Z1936"/>
  <c r="Y1936"/>
  <c r="Z2005"/>
  <c r="Y2005"/>
  <c r="Z2073"/>
  <c r="Y2073"/>
  <c r="Z2158"/>
  <c r="Y2158"/>
  <c r="Z1637"/>
  <c r="Y1637"/>
  <c r="Z1647"/>
  <c r="Y1647"/>
  <c r="Q2004"/>
  <c r="S2004"/>
  <c r="V2004"/>
  <c r="T2004" s="1"/>
  <c r="Q2105"/>
  <c r="S2105"/>
  <c r="V2105"/>
  <c r="T2105" s="1"/>
  <c r="Q1369"/>
  <c r="S1369"/>
  <c r="V1369"/>
  <c r="T1369" s="1"/>
  <c r="Q1376"/>
  <c r="S1376"/>
  <c r="V1376"/>
  <c r="T1376" s="1"/>
  <c r="Q1385"/>
  <c r="S1385"/>
  <c r="V1385"/>
  <c r="T1385" s="1"/>
  <c r="Q1407"/>
  <c r="S1407"/>
  <c r="V1407"/>
  <c r="T1407" s="1"/>
  <c r="Q1426"/>
  <c r="S1426"/>
  <c r="V1426"/>
  <c r="T1426" s="1"/>
  <c r="Q1450"/>
  <c r="S1450"/>
  <c r="V1450"/>
  <c r="T1450" s="1"/>
  <c r="Q1476"/>
  <c r="S1476"/>
  <c r="V1476"/>
  <c r="T1476" s="1"/>
  <c r="Q1523"/>
  <c r="S1523"/>
  <c r="V1523"/>
  <c r="T1523" s="1"/>
  <c r="Q1561"/>
  <c r="S1561"/>
  <c r="V1561"/>
  <c r="T1561" s="1"/>
  <c r="Q1618"/>
  <c r="S1618"/>
  <c r="V1618"/>
  <c r="T1618" s="1"/>
  <c r="Q1680"/>
  <c r="S1680"/>
  <c r="V1680"/>
  <c r="T1680" s="1"/>
  <c r="Q1734"/>
  <c r="S1734"/>
  <c r="V1734"/>
  <c r="T1734" s="1"/>
  <c r="Q1794"/>
  <c r="S1794"/>
  <c r="V1794"/>
  <c r="T1794" s="1"/>
  <c r="Q1873"/>
  <c r="S1873"/>
  <c r="V1873"/>
  <c r="T1873" s="1"/>
  <c r="Q1947"/>
  <c r="S1947"/>
  <c r="V1947"/>
  <c r="T1947" s="1"/>
  <c r="Q2037"/>
  <c r="S2037"/>
  <c r="V2037"/>
  <c r="T2037" s="1"/>
  <c r="Q2133"/>
  <c r="S2133"/>
  <c r="V2133"/>
  <c r="T2133" s="1"/>
  <c r="Q1603"/>
  <c r="S1603"/>
  <c r="V1603"/>
  <c r="T1603" s="1"/>
  <c r="Q1609"/>
  <c r="S1609"/>
  <c r="V1609"/>
  <c r="T1609" s="1"/>
  <c r="Q1627"/>
  <c r="S1627"/>
  <c r="V1627"/>
  <c r="T1627" s="1"/>
  <c r="Q1646"/>
  <c r="S1646"/>
  <c r="V1646"/>
  <c r="T1646" s="1"/>
  <c r="Q1674"/>
  <c r="S1674"/>
  <c r="V1674"/>
  <c r="T1674" s="1"/>
  <c r="Q1696"/>
  <c r="S1696"/>
  <c r="V1696"/>
  <c r="T1696" s="1"/>
  <c r="Q1731"/>
  <c r="S1731"/>
  <c r="V1731"/>
  <c r="T1731" s="1"/>
  <c r="Q1772"/>
  <c r="S1772"/>
  <c r="V1772"/>
  <c r="T1772" s="1"/>
  <c r="Q1808"/>
  <c r="S1808"/>
  <c r="V1808"/>
  <c r="T1808" s="1"/>
  <c r="Q1865"/>
  <c r="S1865"/>
  <c r="V1865"/>
  <c r="T1865" s="1"/>
  <c r="Q1922"/>
  <c r="S1922"/>
  <c r="V1922"/>
  <c r="T1922" s="1"/>
  <c r="Q1990"/>
  <c r="S1990"/>
  <c r="V1990"/>
  <c r="T1990" s="1"/>
  <c r="Q2052"/>
  <c r="S2052"/>
  <c r="V2052"/>
  <c r="T2052" s="1"/>
  <c r="Q2134"/>
  <c r="S2134"/>
  <c r="V2134"/>
  <c r="T2134" s="1"/>
  <c r="Q1884"/>
  <c r="S1884"/>
  <c r="V1884"/>
  <c r="T1884" s="1"/>
  <c r="Q1890"/>
  <c r="S1890"/>
  <c r="V1890"/>
  <c r="T1890" s="1"/>
  <c r="Q1905"/>
  <c r="S1905"/>
  <c r="V1905"/>
  <c r="T1905" s="1"/>
  <c r="Q1924"/>
  <c r="S1924"/>
  <c r="V1924"/>
  <c r="T1924" s="1"/>
  <c r="Q1946"/>
  <c r="S1946"/>
  <c r="V1946"/>
  <c r="T1946" s="1"/>
  <c r="Q1985"/>
  <c r="S1985"/>
  <c r="V1985"/>
  <c r="T1985" s="1"/>
  <c r="Q2013"/>
  <c r="S2013"/>
  <c r="V2013"/>
  <c r="T2013" s="1"/>
  <c r="Q2055"/>
  <c r="S2055"/>
  <c r="V2055"/>
  <c r="T2055" s="1"/>
  <c r="Q2107"/>
  <c r="S2107"/>
  <c r="V2107"/>
  <c r="T2107" s="1"/>
  <c r="Q2157"/>
  <c r="S2157"/>
  <c r="V2157"/>
  <c r="T2157" s="1"/>
  <c r="Q1052"/>
  <c r="S1052"/>
  <c r="V1052"/>
  <c r="T1052" s="1"/>
  <c r="Q1061"/>
  <c r="S1061"/>
  <c r="V1061"/>
  <c r="T1061" s="1"/>
  <c r="Q1076"/>
  <c r="S1076"/>
  <c r="V1076"/>
  <c r="T1076" s="1"/>
  <c r="Q1095"/>
  <c r="S1095"/>
  <c r="V1095"/>
  <c r="T1095" s="1"/>
  <c r="Q1112"/>
  <c r="S1112"/>
  <c r="V1112"/>
  <c r="T1112" s="1"/>
  <c r="Q1137"/>
  <c r="S1137"/>
  <c r="V1137"/>
  <c r="T1137" s="1"/>
  <c r="Q1160"/>
  <c r="S1160"/>
  <c r="V1160"/>
  <c r="T1160" s="1"/>
  <c r="Q1201"/>
  <c r="S1201"/>
  <c r="V1201"/>
  <c r="T1201" s="1"/>
  <c r="Q1235"/>
  <c r="S1235"/>
  <c r="V1235"/>
  <c r="T1235" s="1"/>
  <c r="Q1289"/>
  <c r="S1289"/>
  <c r="V1289"/>
  <c r="T1289" s="1"/>
  <c r="Q1340"/>
  <c r="S1340"/>
  <c r="V1340"/>
  <c r="T1340" s="1"/>
  <c r="Q1394"/>
  <c r="S1394"/>
  <c r="V1394"/>
  <c r="T1394" s="1"/>
  <c r="Q1451"/>
  <c r="S1451"/>
  <c r="V1451"/>
  <c r="T1451" s="1"/>
  <c r="Q1520"/>
  <c r="S1520"/>
  <c r="V1520"/>
  <c r="T1520" s="1"/>
  <c r="Q1597"/>
  <c r="S1597"/>
  <c r="V1597"/>
  <c r="T1597" s="1"/>
  <c r="Q1686"/>
  <c r="S1686"/>
  <c r="V1686"/>
  <c r="T1686" s="1"/>
  <c r="Q1765"/>
  <c r="S1765"/>
  <c r="V1765"/>
  <c r="T1765" s="1"/>
  <c r="Q1858"/>
  <c r="S1858"/>
  <c r="V1858"/>
  <c r="T1858" s="1"/>
  <c r="Q1960"/>
  <c r="S1960"/>
  <c r="V1960"/>
  <c r="T1960" s="1"/>
  <c r="Q2060"/>
  <c r="S2060"/>
  <c r="V2060"/>
  <c r="T2060" s="1"/>
  <c r="Q2178"/>
  <c r="S2178"/>
  <c r="V2178"/>
  <c r="T2178" s="1"/>
  <c r="Q1102"/>
  <c r="S1102"/>
  <c r="V1102"/>
  <c r="T1102" s="1"/>
  <c r="Q1107"/>
  <c r="S1107"/>
  <c r="V1107"/>
  <c r="T1107" s="1"/>
  <c r="Q1118"/>
  <c r="S1118"/>
  <c r="V1118"/>
  <c r="T1118" s="1"/>
  <c r="Q1134"/>
  <c r="S1134"/>
  <c r="V1134"/>
  <c r="T1134" s="1"/>
  <c r="Q1149"/>
  <c r="S1149"/>
  <c r="V1149"/>
  <c r="T1149" s="1"/>
  <c r="Q1176"/>
  <c r="S1176"/>
  <c r="V1176"/>
  <c r="T1176" s="1"/>
  <c r="Q1210"/>
  <c r="S1210"/>
  <c r="V1210"/>
  <c r="T1210" s="1"/>
  <c r="Q1239"/>
  <c r="S1239"/>
  <c r="V1239"/>
  <c r="T1239" s="1"/>
  <c r="Q1288"/>
  <c r="S1288"/>
  <c r="V1288"/>
  <c r="T1288" s="1"/>
  <c r="Q1337"/>
  <c r="S1337"/>
  <c r="V1337"/>
  <c r="T1337" s="1"/>
  <c r="Q1381"/>
  <c r="S1381"/>
  <c r="V1381"/>
  <c r="T1381" s="1"/>
  <c r="Q1437"/>
  <c r="S1437"/>
  <c r="V1437"/>
  <c r="T1437" s="1"/>
  <c r="Q1493"/>
  <c r="S1493"/>
  <c r="V1493"/>
  <c r="T1493" s="1"/>
  <c r="Q1565"/>
  <c r="S1565"/>
  <c r="V1565"/>
  <c r="T1565" s="1"/>
  <c r="Q1651"/>
  <c r="S1651"/>
  <c r="V1651"/>
  <c r="T1651" s="1"/>
  <c r="Q1728"/>
  <c r="S1728"/>
  <c r="V1728"/>
  <c r="T1728" s="1"/>
  <c r="Q1815"/>
  <c r="S1815"/>
  <c r="V1815"/>
  <c r="T1815" s="1"/>
  <c r="Q1910"/>
  <c r="S1910"/>
  <c r="V1910"/>
  <c r="T1910" s="1"/>
  <c r="Q2008"/>
  <c r="S2008"/>
  <c r="V2008"/>
  <c r="T2008" s="1"/>
  <c r="Q2127"/>
  <c r="S2127"/>
  <c r="V2127"/>
  <c r="T2127" s="1"/>
  <c r="Q1165"/>
  <c r="S1165"/>
  <c r="V1165"/>
  <c r="T1165" s="1"/>
  <c r="Q1174"/>
  <c r="S1174"/>
  <c r="V1174"/>
  <c r="T1174" s="1"/>
  <c r="Q1188"/>
  <c r="S1188"/>
  <c r="V1188"/>
  <c r="T1188" s="1"/>
  <c r="Q1207"/>
  <c r="S1207"/>
  <c r="V1207"/>
  <c r="T1207" s="1"/>
  <c r="Q1226"/>
  <c r="S1226"/>
  <c r="V1226"/>
  <c r="T1226" s="1"/>
  <c r="Q1252"/>
  <c r="S1252"/>
  <c r="V1252"/>
  <c r="T1252" s="1"/>
  <c r="Q1287"/>
  <c r="S1287"/>
  <c r="V1287"/>
  <c r="T1287" s="1"/>
  <c r="Q1323"/>
  <c r="S1323"/>
  <c r="V1323"/>
  <c r="T1323" s="1"/>
  <c r="Q1363"/>
  <c r="S1363"/>
  <c r="V1363"/>
  <c r="T1363" s="1"/>
  <c r="Q1410"/>
  <c r="S1410"/>
  <c r="V1410"/>
  <c r="T1410" s="1"/>
  <c r="Q1454"/>
  <c r="S1454"/>
  <c r="V1454"/>
  <c r="T1454" s="1"/>
  <c r="Q1515"/>
  <c r="S1515"/>
  <c r="V1515"/>
  <c r="T1515" s="1"/>
  <c r="Q1577"/>
  <c r="S1577"/>
  <c r="V1577"/>
  <c r="T1577" s="1"/>
  <c r="Q1656"/>
  <c r="S1656"/>
  <c r="V1656"/>
  <c r="T1656" s="1"/>
  <c r="Q1729"/>
  <c r="S1729"/>
  <c r="V1729"/>
  <c r="T1729" s="1"/>
  <c r="Q1802"/>
  <c r="S1802"/>
  <c r="V1802"/>
  <c r="T1802" s="1"/>
  <c r="Q1898"/>
  <c r="S1898"/>
  <c r="V1898"/>
  <c r="T1898" s="1"/>
  <c r="Q1998"/>
  <c r="S1998"/>
  <c r="V1998"/>
  <c r="T1998" s="1"/>
  <c r="Q2098"/>
  <c r="S2098"/>
  <c r="V2098"/>
  <c r="T2098" s="1"/>
  <c r="Q1277"/>
  <c r="S1277"/>
  <c r="V1277"/>
  <c r="T1277" s="1"/>
  <c r="Q1283"/>
  <c r="S1283"/>
  <c r="V1283"/>
  <c r="T1283" s="1"/>
  <c r="Q1297"/>
  <c r="S1297"/>
  <c r="V1297"/>
  <c r="T1297" s="1"/>
  <c r="Q1316"/>
  <c r="S1316"/>
  <c r="V1316"/>
  <c r="T1316" s="1"/>
  <c r="Q1336"/>
  <c r="S1336"/>
  <c r="V1336"/>
  <c r="T1336" s="1"/>
  <c r="Q1357"/>
  <c r="S1357"/>
  <c r="V1357"/>
  <c r="T1357" s="1"/>
  <c r="Q1387"/>
  <c r="S1387"/>
  <c r="V1387"/>
  <c r="T1387" s="1"/>
  <c r="Q1424"/>
  <c r="S1424"/>
  <c r="V1424"/>
  <c r="T1424" s="1"/>
  <c r="Q1462"/>
  <c r="S1462"/>
  <c r="V1462"/>
  <c r="T1462" s="1"/>
  <c r="Q1512"/>
  <c r="S1512"/>
  <c r="V1512"/>
  <c r="T1512" s="1"/>
  <c r="Q1564"/>
  <c r="S1564"/>
  <c r="V1564"/>
  <c r="T1564" s="1"/>
  <c r="Q1633"/>
  <c r="S1633"/>
  <c r="V1633"/>
  <c r="T1633" s="1"/>
  <c r="Q1697"/>
  <c r="S1697"/>
  <c r="V1697"/>
  <c r="T1697" s="1"/>
  <c r="Q1768"/>
  <c r="S1768"/>
  <c r="V1768"/>
  <c r="T1768" s="1"/>
  <c r="Q1848"/>
  <c r="S1848"/>
  <c r="V1848"/>
  <c r="T1848" s="1"/>
  <c r="Q1929"/>
  <c r="S1929"/>
  <c r="V1929"/>
  <c r="T1929" s="1"/>
  <c r="Q2017"/>
  <c r="S2017"/>
  <c r="V2017"/>
  <c r="T2017" s="1"/>
  <c r="Q2122"/>
  <c r="S2122"/>
  <c r="V2122"/>
  <c r="T2122" s="1"/>
  <c r="Q1412"/>
  <c r="S1412"/>
  <c r="V1412"/>
  <c r="T1412" s="1"/>
  <c r="Q1417"/>
  <c r="S1417"/>
  <c r="V1417"/>
  <c r="T1417" s="1"/>
  <c r="Q1427"/>
  <c r="S1427"/>
  <c r="V1427"/>
  <c r="T1427" s="1"/>
  <c r="Q1444"/>
  <c r="S1444"/>
  <c r="V1444"/>
  <c r="T1444" s="1"/>
  <c r="Q1463"/>
  <c r="S1463"/>
  <c r="V1463"/>
  <c r="T1463" s="1"/>
  <c r="Q1489"/>
  <c r="S1489"/>
  <c r="V1489"/>
  <c r="T1489" s="1"/>
  <c r="Q1526"/>
  <c r="S1526"/>
  <c r="V1526"/>
  <c r="T1526" s="1"/>
  <c r="Q1560"/>
  <c r="S1560"/>
  <c r="V1560"/>
  <c r="T1560" s="1"/>
  <c r="Q1611"/>
  <c r="S1611"/>
  <c r="V1611"/>
  <c r="T1611" s="1"/>
  <c r="Q1665"/>
  <c r="S1665"/>
  <c r="V1665"/>
  <c r="T1665" s="1"/>
  <c r="Q1719"/>
  <c r="S1719"/>
  <c r="V1719"/>
  <c r="T1719" s="1"/>
  <c r="Q1781"/>
  <c r="S1781"/>
  <c r="V1781"/>
  <c r="T1781" s="1"/>
  <c r="Q1849"/>
  <c r="S1849"/>
  <c r="V1849"/>
  <c r="T1849" s="1"/>
  <c r="Q1917"/>
  <c r="S1917"/>
  <c r="V1917"/>
  <c r="T1917" s="1"/>
  <c r="Q2002"/>
  <c r="S2002"/>
  <c r="V2002"/>
  <c r="T2002" s="1"/>
  <c r="Z1658"/>
  <c r="Y1658"/>
  <c r="Z1682"/>
  <c r="Y1682"/>
  <c r="Z1699"/>
  <c r="Y1699"/>
  <c r="Z1727"/>
  <c r="Y1727"/>
  <c r="Z1759"/>
  <c r="Y1759"/>
  <c r="Z1795"/>
  <c r="Y1795"/>
  <c r="Z1851"/>
  <c r="Y1851"/>
  <c r="Z1897"/>
  <c r="Y1897"/>
  <c r="Z1956"/>
  <c r="Y1956"/>
  <c r="Z2018"/>
  <c r="Y2018"/>
  <c r="Z2084"/>
  <c r="Y2084"/>
  <c r="Z2160"/>
  <c r="Y2160"/>
  <c r="Z1748"/>
  <c r="Y1748"/>
  <c r="Z1758"/>
  <c r="Y1758"/>
  <c r="Z1774"/>
  <c r="Y1774"/>
  <c r="Z1789"/>
  <c r="Y1789"/>
  <c r="Z1809"/>
  <c r="Y1809"/>
  <c r="Z1846"/>
  <c r="Y1846"/>
  <c r="Z1879"/>
  <c r="Y1879"/>
  <c r="Z1920"/>
  <c r="Y1920"/>
  <c r="Z1971"/>
  <c r="Y1971"/>
  <c r="Z2016"/>
  <c r="Y2016"/>
  <c r="Z2072"/>
  <c r="Y2072"/>
  <c r="Z2143"/>
  <c r="Y2143"/>
  <c r="Z1901"/>
  <c r="Y1901"/>
  <c r="Z1908"/>
  <c r="Y1908"/>
  <c r="Z1923"/>
  <c r="Y1923"/>
  <c r="Z1940"/>
  <c r="Y1940"/>
  <c r="Z1972"/>
  <c r="Y1972"/>
  <c r="Z1999"/>
  <c r="Y1999"/>
  <c r="Z2033"/>
  <c r="Y2033"/>
  <c r="Z2070"/>
  <c r="Y2070"/>
  <c r="Z2129"/>
  <c r="Y2129"/>
  <c r="Z2169"/>
  <c r="Y2169"/>
  <c r="Q2075"/>
  <c r="S2075"/>
  <c r="V2075"/>
  <c r="T2075" s="1"/>
  <c r="Q2170"/>
  <c r="S2170"/>
  <c r="V2170"/>
  <c r="T2170" s="1"/>
  <c r="Q1579"/>
  <c r="S1579"/>
  <c r="V1579"/>
  <c r="T1579" s="1"/>
  <c r="Q1585"/>
  <c r="S1585"/>
  <c r="V1585"/>
  <c r="T1585" s="1"/>
  <c r="Q1602"/>
  <c r="S1602"/>
  <c r="V1602"/>
  <c r="T1602" s="1"/>
  <c r="Q1622"/>
  <c r="S1622"/>
  <c r="V1622"/>
  <c r="T1622" s="1"/>
  <c r="Q1649"/>
  <c r="S1649"/>
  <c r="V1649"/>
  <c r="T1649" s="1"/>
  <c r="Q1681"/>
  <c r="S1681"/>
  <c r="V1681"/>
  <c r="T1681" s="1"/>
  <c r="Q1708"/>
  <c r="S1708"/>
  <c r="V1708"/>
  <c r="T1708" s="1"/>
  <c r="Q1747"/>
  <c r="S1747"/>
  <c r="V1747"/>
  <c r="T1747" s="1"/>
  <c r="Q1790"/>
  <c r="S1790"/>
  <c r="V1790"/>
  <c r="T1790" s="1"/>
  <c r="Q1845"/>
  <c r="S1845"/>
  <c r="V1845"/>
  <c r="T1845" s="1"/>
  <c r="Q1899"/>
  <c r="S1899"/>
  <c r="V1899"/>
  <c r="T1899" s="1"/>
  <c r="Q1966"/>
  <c r="S1966"/>
  <c r="V1966"/>
  <c r="T1966" s="1"/>
  <c r="Q2031"/>
  <c r="S2031"/>
  <c r="V2031"/>
  <c r="T2031" s="1"/>
  <c r="Q2110"/>
  <c r="S2110"/>
  <c r="V2110"/>
  <c r="T2110" s="1"/>
  <c r="Q2186"/>
  <c r="S2186"/>
  <c r="V2186"/>
  <c r="T2186" s="1"/>
  <c r="Q1791"/>
  <c r="S1791"/>
  <c r="V1791"/>
  <c r="T1791" s="1"/>
  <c r="Q1798"/>
  <c r="S1798"/>
  <c r="V1798"/>
  <c r="T1798" s="1"/>
  <c r="Q1818"/>
  <c r="S1818"/>
  <c r="V1818"/>
  <c r="T1818" s="1"/>
  <c r="Q1838"/>
  <c r="S1838"/>
  <c r="V1838"/>
  <c r="T1838" s="1"/>
  <c r="Q1860"/>
  <c r="S1860"/>
  <c r="V1860"/>
  <c r="T1860" s="1"/>
  <c r="Q1886"/>
  <c r="S1886"/>
  <c r="V1886"/>
  <c r="T1886" s="1"/>
  <c r="Q1925"/>
  <c r="S1925"/>
  <c r="V1925"/>
  <c r="T1925" s="1"/>
  <c r="Q1970"/>
  <c r="S1970"/>
  <c r="V1970"/>
  <c r="T1970" s="1"/>
  <c r="Q2011"/>
  <c r="S2011"/>
  <c r="V2011"/>
  <c r="T2011" s="1"/>
  <c r="Q2059"/>
  <c r="S2059"/>
  <c r="V2059"/>
  <c r="T2059" s="1"/>
  <c r="Q2131"/>
  <c r="S2131"/>
  <c r="V2131"/>
  <c r="T2131" s="1"/>
  <c r="Q2187"/>
  <c r="S2187"/>
  <c r="V2187"/>
  <c r="T2187" s="1"/>
  <c r="Q2056"/>
  <c r="S2056"/>
  <c r="V2056"/>
  <c r="T2056" s="1"/>
  <c r="Q2067"/>
  <c r="S2067"/>
  <c r="V2067"/>
  <c r="T2067" s="1"/>
  <c r="Q2093"/>
  <c r="S2093"/>
  <c r="V2093"/>
  <c r="Q2124"/>
  <c r="S2124"/>
  <c r="V2124"/>
  <c r="Q2151"/>
  <c r="S2151"/>
  <c r="V2151"/>
  <c r="Q2180"/>
  <c r="S2180"/>
  <c r="V2180"/>
  <c r="Q1497"/>
  <c r="S1497"/>
  <c r="V1497"/>
  <c r="Q1506"/>
  <c r="S1506"/>
  <c r="V1506"/>
  <c r="Q1525"/>
  <c r="S1525"/>
  <c r="V1525"/>
  <c r="Q1538"/>
  <c r="S1538"/>
  <c r="V1538"/>
  <c r="Q1562"/>
  <c r="S1562"/>
  <c r="V1562"/>
  <c r="Q1594"/>
  <c r="S1594"/>
  <c r="V1594"/>
  <c r="Q1634"/>
  <c r="S1634"/>
  <c r="V1634"/>
  <c r="Q1678"/>
  <c r="S1678"/>
  <c r="V1678"/>
  <c r="Q1717"/>
  <c r="S1717"/>
  <c r="V1717"/>
  <c r="Q1764"/>
  <c r="S1764"/>
  <c r="V1764"/>
  <c r="Q1822"/>
  <c r="S1822"/>
  <c r="V1822"/>
  <c r="Q1882"/>
  <c r="S1882"/>
  <c r="V1882"/>
  <c r="Q1948"/>
  <c r="S1948"/>
  <c r="V1948"/>
  <c r="Q2028"/>
  <c r="S2028"/>
  <c r="V2028"/>
  <c r="Q2109"/>
  <c r="S2109"/>
  <c r="V2109"/>
  <c r="Q2194"/>
  <c r="S2194"/>
  <c r="V2194"/>
  <c r="Q1546"/>
  <c r="S1546"/>
  <c r="V1546"/>
  <c r="Q1552"/>
  <c r="S1552"/>
  <c r="V1552"/>
  <c r="Q1571"/>
  <c r="S1571"/>
  <c r="V1571"/>
  <c r="Q1590"/>
  <c r="S1590"/>
  <c r="V1590"/>
  <c r="Q1615"/>
  <c r="S1615"/>
  <c r="V1615"/>
  <c r="Q1650"/>
  <c r="S1650"/>
  <c r="V1650"/>
  <c r="Q1687"/>
  <c r="S1687"/>
  <c r="V1687"/>
  <c r="Q1720"/>
  <c r="S1720"/>
  <c r="V1720"/>
  <c r="Q1763"/>
  <c r="S1763"/>
  <c r="V1763"/>
  <c r="Q1813"/>
  <c r="S1813"/>
  <c r="V1813"/>
  <c r="Q1872"/>
  <c r="S1872"/>
  <c r="V1872"/>
  <c r="Q1936"/>
  <c r="S1936"/>
  <c r="V1936"/>
  <c r="Q2005"/>
  <c r="S2005"/>
  <c r="V2005"/>
  <c r="Q2073"/>
  <c r="S2073"/>
  <c r="V2073"/>
  <c r="Q2158"/>
  <c r="S2158"/>
  <c r="V2158"/>
  <c r="Q1637"/>
  <c r="S1637"/>
  <c r="V1637"/>
  <c r="Q1647"/>
  <c r="S1647"/>
  <c r="V1647"/>
  <c r="Z2087"/>
  <c r="Y2087"/>
  <c r="Z2099"/>
  <c r="Y2099"/>
  <c r="Z2116"/>
  <c r="Y2116"/>
  <c r="Z2138"/>
  <c r="Y2138"/>
  <c r="Z2155"/>
  <c r="Y2155"/>
  <c r="Z2184"/>
  <c r="Y2184"/>
  <c r="Z2062"/>
  <c r="Y2062"/>
  <c r="Z2074"/>
  <c r="Y2074"/>
  <c r="Z2092"/>
  <c r="Y2092"/>
  <c r="Z2115"/>
  <c r="Y2115"/>
  <c r="Z2142"/>
  <c r="Y2142"/>
  <c r="Z2162"/>
  <c r="Y2162"/>
  <c r="Z2130"/>
  <c r="Y2130"/>
  <c r="Z2136"/>
  <c r="Y2136"/>
  <c r="Z2148"/>
  <c r="Y2148"/>
  <c r="Z2159"/>
  <c r="Y2159"/>
  <c r="Z2188"/>
  <c r="Y2188"/>
  <c r="Q1658"/>
  <c r="S1658"/>
  <c r="V1658"/>
  <c r="Q1682"/>
  <c r="S1682"/>
  <c r="V1682"/>
  <c r="Q1699"/>
  <c r="S1699"/>
  <c r="V1699"/>
  <c r="Q1727"/>
  <c r="S1727"/>
  <c r="V1727"/>
  <c r="Q1759"/>
  <c r="S1759"/>
  <c r="V1759"/>
  <c r="Q1795"/>
  <c r="S1795"/>
  <c r="V1795"/>
  <c r="Q1851"/>
  <c r="S1851"/>
  <c r="V1851"/>
  <c r="Q1897"/>
  <c r="S1897"/>
  <c r="V1897"/>
  <c r="Q1956"/>
  <c r="S1956"/>
  <c r="V1956"/>
  <c r="Q2018"/>
  <c r="S2018"/>
  <c r="V2018"/>
  <c r="Q2084"/>
  <c r="S2084"/>
  <c r="V2084"/>
  <c r="Q2160"/>
  <c r="S2160"/>
  <c r="V2160"/>
  <c r="Q1748"/>
  <c r="S1748"/>
  <c r="V1748"/>
  <c r="Q1758"/>
  <c r="S1758"/>
  <c r="V1758"/>
  <c r="Q1774"/>
  <c r="S1774"/>
  <c r="V1774"/>
  <c r="Q1789"/>
  <c r="S1789"/>
  <c r="V1789"/>
  <c r="Q1809"/>
  <c r="S1809"/>
  <c r="V1809"/>
  <c r="Q1846"/>
  <c r="S1846"/>
  <c r="V1846"/>
  <c r="Q1879"/>
  <c r="S1879"/>
  <c r="V1879"/>
  <c r="Q1920"/>
  <c r="S1920"/>
  <c r="V1920"/>
  <c r="Q1971"/>
  <c r="S1971"/>
  <c r="V1971"/>
  <c r="Q2016"/>
  <c r="S2016"/>
  <c r="V2016"/>
  <c r="Q2072"/>
  <c r="S2072"/>
  <c r="V2072"/>
  <c r="Q2143"/>
  <c r="S2143"/>
  <c r="V2143"/>
  <c r="Q1901"/>
  <c r="S1901"/>
  <c r="V1901"/>
  <c r="Q1908"/>
  <c r="S1908"/>
  <c r="V1908"/>
  <c r="Q1923"/>
  <c r="S1923"/>
  <c r="V1923"/>
  <c r="Q1940"/>
  <c r="S1940"/>
  <c r="V1940"/>
  <c r="Q1972"/>
  <c r="S1972"/>
  <c r="V1972"/>
  <c r="Q1999"/>
  <c r="S1999"/>
  <c r="V1999"/>
  <c r="Q2033"/>
  <c r="S2033"/>
  <c r="V2033"/>
  <c r="Q2070"/>
  <c r="S2070"/>
  <c r="V2070"/>
  <c r="Q2129"/>
  <c r="S2129"/>
  <c r="V2129"/>
  <c r="Q2169"/>
  <c r="S2169"/>
  <c r="V2169"/>
  <c r="Q2087"/>
  <c r="S2087"/>
  <c r="V2087"/>
  <c r="T2087" s="1"/>
  <c r="Q2099"/>
  <c r="S2099"/>
  <c r="V2099"/>
  <c r="T2099" s="1"/>
  <c r="Q2116"/>
  <c r="S2116"/>
  <c r="V2116"/>
  <c r="T2116" s="1"/>
  <c r="Q2138"/>
  <c r="S2138"/>
  <c r="V2138"/>
  <c r="T2138" s="1"/>
  <c r="Q2155"/>
  <c r="S2155"/>
  <c r="V2155"/>
  <c r="T2155" s="1"/>
  <c r="Q2184"/>
  <c r="S2184"/>
  <c r="V2184"/>
  <c r="T2184" s="1"/>
  <c r="Q2062"/>
  <c r="S2062"/>
  <c r="V2062"/>
  <c r="T2062" s="1"/>
  <c r="Q2074"/>
  <c r="S2074"/>
  <c r="V2074"/>
  <c r="T2074" s="1"/>
  <c r="Q2092"/>
  <c r="S2092"/>
  <c r="V2092"/>
  <c r="T2092" s="1"/>
  <c r="Q2115"/>
  <c r="S2115"/>
  <c r="V2115"/>
  <c r="T2115" s="1"/>
  <c r="Q2142"/>
  <c r="S2142"/>
  <c r="V2142"/>
  <c r="T2142" s="1"/>
  <c r="Q2162"/>
  <c r="S2162"/>
  <c r="V2162"/>
  <c r="T2162" s="1"/>
  <c r="Q2130"/>
  <c r="S2130"/>
  <c r="V2130"/>
  <c r="T2130" s="1"/>
  <c r="Q2136"/>
  <c r="S2136"/>
  <c r="V2136"/>
  <c r="T2136" s="1"/>
  <c r="Q2148"/>
  <c r="S2148"/>
  <c r="V2148"/>
  <c r="T2148" s="1"/>
  <c r="Q2159"/>
  <c r="S2159"/>
  <c r="V2159"/>
  <c r="T2159" s="1"/>
  <c r="Q2188"/>
  <c r="S2188"/>
  <c r="V2188"/>
  <c r="T2188" s="1"/>
  <c r="A2188"/>
  <c r="A2159"/>
  <c r="A2148"/>
  <c r="A2136"/>
  <c r="A2130"/>
  <c r="A2162"/>
  <c r="A2142"/>
  <c r="A2115"/>
  <c r="A2092"/>
  <c r="A2074"/>
  <c r="A2062"/>
  <c r="A2184"/>
  <c r="A2155"/>
  <c r="A2138"/>
  <c r="A2116"/>
  <c r="A2099"/>
  <c r="A2087"/>
  <c r="A2169"/>
  <c r="A2129"/>
  <c r="A2070"/>
  <c r="A2033"/>
  <c r="A1999"/>
  <c r="A1972"/>
  <c r="A1940"/>
  <c r="A1923"/>
  <c r="A1908"/>
  <c r="A1901"/>
  <c r="A2143"/>
  <c r="A2072"/>
  <c r="A2016"/>
  <c r="A1971"/>
  <c r="A1920"/>
  <c r="A1879"/>
  <c r="A1846"/>
  <c r="A1809"/>
  <c r="A1789"/>
  <c r="A1774"/>
  <c r="A1758"/>
  <c r="A1748"/>
  <c r="A2160"/>
  <c r="A2084"/>
  <c r="A2018"/>
  <c r="A1956"/>
  <c r="A1897"/>
  <c r="A1851"/>
  <c r="A1795"/>
  <c r="A1759"/>
  <c r="A1727"/>
  <c r="A1699"/>
  <c r="A1682"/>
  <c r="A1658"/>
  <c r="A1647"/>
  <c r="A1637"/>
  <c r="A2158"/>
  <c r="A2073"/>
  <c r="A2005"/>
  <c r="A1936"/>
  <c r="A1872"/>
  <c r="A1813"/>
  <c r="A1763"/>
  <c r="A1720"/>
  <c r="A1687"/>
  <c r="A1650"/>
  <c r="A1615"/>
  <c r="A1590"/>
  <c r="A1571"/>
  <c r="A1552"/>
  <c r="A1546"/>
  <c r="A2194"/>
  <c r="A2109"/>
  <c r="A2028"/>
  <c r="A1948"/>
  <c r="A1882"/>
  <c r="A1822"/>
  <c r="A1764"/>
  <c r="A1717"/>
  <c r="A1678"/>
  <c r="A1634"/>
  <c r="A1594"/>
  <c r="A1562"/>
  <c r="A1538"/>
  <c r="A1525"/>
  <c r="A1506"/>
  <c r="A1497"/>
  <c r="A2180"/>
  <c r="A2151"/>
  <c r="A2124"/>
  <c r="A2093"/>
  <c r="A2067"/>
  <c r="A2056"/>
  <c r="A2221"/>
  <c r="A2187"/>
  <c r="A2131"/>
  <c r="A2059"/>
  <c r="A2011"/>
  <c r="A1970"/>
  <c r="A1925"/>
  <c r="A1886"/>
  <c r="A1860"/>
  <c r="A1838"/>
  <c r="A1818"/>
  <c r="A1798"/>
  <c r="A1791"/>
  <c r="A2186"/>
  <c r="A2110"/>
  <c r="A2031"/>
  <c r="A1966"/>
  <c r="A1899"/>
  <c r="A1845"/>
  <c r="A1790"/>
  <c r="A1747"/>
  <c r="A1708"/>
  <c r="A1681"/>
  <c r="A1649"/>
  <c r="A1622"/>
  <c r="A1602"/>
  <c r="A1585"/>
  <c r="A1579"/>
  <c r="A2170"/>
  <c r="A2075"/>
  <c r="A2002"/>
  <c r="A1917"/>
  <c r="A1849"/>
  <c r="A1781"/>
  <c r="A1719"/>
  <c r="A1665"/>
  <c r="A1611"/>
  <c r="A1560"/>
  <c r="A1526"/>
  <c r="A1489"/>
  <c r="A1463"/>
  <c r="A1444"/>
  <c r="A1427"/>
  <c r="A1417"/>
  <c r="A1412"/>
  <c r="A2122"/>
  <c r="A2017"/>
  <c r="A1929"/>
  <c r="A1848"/>
  <c r="A1768"/>
  <c r="A1697"/>
  <c r="A1633"/>
  <c r="A1564"/>
  <c r="A1512"/>
  <c r="A1462"/>
  <c r="A1424"/>
  <c r="A1387"/>
  <c r="A1357"/>
  <c r="A1336"/>
  <c r="A1316"/>
  <c r="A1297"/>
  <c r="A1283"/>
  <c r="A1277"/>
  <c r="A2098"/>
  <c r="A1998"/>
  <c r="A1898"/>
  <c r="A1802"/>
  <c r="A1729"/>
  <c r="A1656"/>
  <c r="A1577"/>
  <c r="A1515"/>
  <c r="A1454"/>
  <c r="A1410"/>
  <c r="A1363"/>
  <c r="A1323"/>
  <c r="A1287"/>
  <c r="A1252"/>
  <c r="A1226"/>
  <c r="A1207"/>
  <c r="A1188"/>
  <c r="A1174"/>
  <c r="A1165"/>
  <c r="A2127"/>
  <c r="A2008"/>
  <c r="A1910"/>
  <c r="A1815"/>
  <c r="A1728"/>
  <c r="A1651"/>
  <c r="A1565"/>
  <c r="A1493"/>
  <c r="A1437"/>
  <c r="A1381"/>
  <c r="A1337"/>
  <c r="A1288"/>
  <c r="A1239"/>
  <c r="A1210"/>
  <c r="A1176"/>
  <c r="A1149"/>
  <c r="A1134"/>
  <c r="A1118"/>
  <c r="A1107"/>
  <c r="A1102"/>
  <c r="A2178"/>
  <c r="A2060"/>
  <c r="A1960"/>
  <c r="A1858"/>
  <c r="A1765"/>
  <c r="A1686"/>
  <c r="A1597"/>
  <c r="A1520"/>
  <c r="A1451"/>
  <c r="A1394"/>
  <c r="A1340"/>
  <c r="A1289"/>
  <c r="A1235"/>
  <c r="A1201"/>
  <c r="A1160"/>
  <c r="A1137"/>
  <c r="A1112"/>
  <c r="A1095"/>
  <c r="A1076"/>
  <c r="A1061"/>
  <c r="A1052"/>
  <c r="A2157"/>
  <c r="A2107"/>
  <c r="A2055"/>
  <c r="A2013"/>
  <c r="A1985"/>
  <c r="A1946"/>
  <c r="A1924"/>
  <c r="A1905"/>
  <c r="A1890"/>
  <c r="A1884"/>
  <c r="A2134"/>
  <c r="A2052"/>
  <c r="A1990"/>
  <c r="A1922"/>
  <c r="A1865"/>
  <c r="A1808"/>
  <c r="A1772"/>
  <c r="A1731"/>
  <c r="A1696"/>
  <c r="A1674"/>
  <c r="A1646"/>
  <c r="A1627"/>
  <c r="A1609"/>
  <c r="A1603"/>
  <c r="A2133"/>
  <c r="A2037"/>
  <c r="A1947"/>
  <c r="A1873"/>
  <c r="A1794"/>
  <c r="A1734"/>
  <c r="A1680"/>
  <c r="A1618"/>
  <c r="A1561"/>
  <c r="A1523"/>
  <c r="A1476"/>
  <c r="A1450"/>
  <c r="A1426"/>
  <c r="A1407"/>
  <c r="A1385"/>
  <c r="A1376"/>
  <c r="A1369"/>
  <c r="A2105"/>
  <c r="A2004"/>
  <c r="A1904"/>
  <c r="A1814"/>
  <c r="A1733"/>
  <c r="A1659"/>
  <c r="A1582"/>
  <c r="A1518"/>
  <c r="A1457"/>
  <c r="A1413"/>
  <c r="A1367"/>
  <c r="A1328"/>
  <c r="A1292"/>
  <c r="A1258"/>
  <c r="A1229"/>
  <c r="A1209"/>
  <c r="A1194"/>
  <c r="A1180"/>
  <c r="A1173"/>
  <c r="A2140"/>
  <c r="A2020"/>
  <c r="A1913"/>
  <c r="A1807"/>
  <c r="A1721"/>
  <c r="A1636"/>
  <c r="A1545"/>
  <c r="A1473"/>
  <c r="A1415"/>
  <c r="A1350"/>
  <c r="A1302"/>
  <c r="A1242"/>
  <c r="A1202"/>
  <c r="A1154"/>
  <c r="A1130"/>
  <c r="A1100"/>
  <c r="A1073"/>
  <c r="A1049"/>
  <c r="A1036"/>
  <c r="A1028"/>
  <c r="A1022"/>
  <c r="A2100"/>
  <c r="A1984"/>
  <c r="A1868"/>
  <c r="A1761"/>
  <c r="A1671"/>
  <c r="A1569"/>
  <c r="A1481"/>
  <c r="A1414"/>
  <c r="A1344"/>
  <c r="A1281"/>
  <c r="A1218"/>
  <c r="A1156"/>
  <c r="A1116"/>
  <c r="A1071"/>
  <c r="A1034"/>
  <c r="A1000"/>
  <c r="A972"/>
  <c r="A948"/>
  <c r="A933"/>
  <c r="A922"/>
  <c r="A910"/>
  <c r="A905"/>
  <c r="A2104"/>
  <c r="A1980"/>
  <c r="A1861"/>
  <c r="A1750"/>
  <c r="A1652"/>
  <c r="A1543"/>
  <c r="A1455"/>
  <c r="A1380"/>
  <c r="A1311"/>
  <c r="A1232"/>
  <c r="A1169"/>
  <c r="A1117"/>
  <c r="A1062"/>
  <c r="A1021"/>
  <c r="A976"/>
  <c r="A941"/>
  <c r="A913"/>
  <c r="A884"/>
  <c r="A859"/>
  <c r="A844"/>
  <c r="A835"/>
  <c r="A823"/>
  <c r="A813"/>
  <c r="A2150"/>
  <c r="A2014"/>
  <c r="A1891"/>
  <c r="A1780"/>
  <c r="A1676"/>
  <c r="A1558"/>
  <c r="A1468"/>
  <c r="A1382"/>
  <c r="A1310"/>
  <c r="A1230"/>
  <c r="A1157"/>
  <c r="A1103"/>
  <c r="A1045"/>
  <c r="A995"/>
  <c r="A952"/>
  <c r="A916"/>
  <c r="A876"/>
  <c r="A846"/>
  <c r="A825"/>
  <c r="A796"/>
  <c r="A779"/>
  <c r="A764"/>
  <c r="A754"/>
  <c r="A749"/>
  <c r="A2095"/>
  <c r="A1969"/>
  <c r="A1843"/>
  <c r="A1726"/>
  <c r="A1620"/>
  <c r="A1516"/>
  <c r="A1423"/>
  <c r="A1343"/>
  <c r="A1265"/>
  <c r="A1187"/>
  <c r="A1124"/>
  <c r="A1057"/>
  <c r="A1004"/>
  <c r="A956"/>
  <c r="A917"/>
  <c r="A874"/>
  <c r="A842"/>
  <c r="A808"/>
  <c r="A783"/>
  <c r="A760"/>
  <c r="A745"/>
  <c r="A729"/>
  <c r="A718"/>
  <c r="A711"/>
  <c r="A2213"/>
  <c r="A2179"/>
  <c r="A2168"/>
  <c r="A2147"/>
  <c r="A2079"/>
  <c r="A2032"/>
  <c r="A1991"/>
  <c r="A1943"/>
  <c r="A1907"/>
  <c r="A1880"/>
  <c r="A1854"/>
  <c r="A1839"/>
  <c r="A1823"/>
  <c r="A1811"/>
  <c r="A2190"/>
  <c r="A2106"/>
  <c r="A2025"/>
  <c r="A1945"/>
  <c r="A1881"/>
  <c r="A1819"/>
  <c r="A1760"/>
  <c r="A1714"/>
  <c r="A1675"/>
  <c r="A1630"/>
  <c r="A1592"/>
  <c r="A1557"/>
  <c r="A1537"/>
  <c r="A1524"/>
  <c r="A1501"/>
  <c r="A1495"/>
  <c r="A2183"/>
  <c r="A2076"/>
  <c r="A1992"/>
  <c r="A1895"/>
  <c r="A1805"/>
  <c r="A1736"/>
  <c r="A1669"/>
  <c r="A1598"/>
  <c r="A1535"/>
  <c r="A1477"/>
  <c r="A1439"/>
  <c r="A1398"/>
  <c r="A1362"/>
  <c r="A1332"/>
  <c r="A1306"/>
  <c r="A1285"/>
  <c r="A1269"/>
  <c r="A1251"/>
  <c r="A1240"/>
  <c r="A2153"/>
  <c r="A2035"/>
  <c r="A1928"/>
  <c r="A1829"/>
  <c r="A1735"/>
  <c r="A1653"/>
  <c r="A1559"/>
  <c r="A1485"/>
  <c r="A1422"/>
  <c r="A1366"/>
  <c r="A1315"/>
  <c r="A1261"/>
  <c r="A1213"/>
  <c r="A1170"/>
  <c r="A1139"/>
  <c r="A1111"/>
  <c r="A1087"/>
  <c r="A1063"/>
  <c r="A1047"/>
  <c r="A1037"/>
  <c r="A1032"/>
  <c r="A2165"/>
  <c r="A2043"/>
  <c r="A1926"/>
  <c r="A1812"/>
  <c r="A1712"/>
  <c r="A1613"/>
  <c r="A1522"/>
  <c r="A1441"/>
  <c r="A1365"/>
  <c r="A1299"/>
  <c r="A1228"/>
  <c r="A1168"/>
  <c r="A1120"/>
  <c r="A1066"/>
  <c r="A1031"/>
  <c r="A993"/>
  <c r="A958"/>
  <c r="A935"/>
  <c r="A912"/>
  <c r="A893"/>
  <c r="A877"/>
  <c r="A865"/>
  <c r="A858"/>
  <c r="A2112"/>
  <c r="A1983"/>
  <c r="A1855"/>
  <c r="A1740"/>
  <c r="A1635"/>
  <c r="A1528"/>
  <c r="A1438"/>
  <c r="A1353"/>
  <c r="A1278"/>
  <c r="A1200"/>
  <c r="A1135"/>
  <c r="A1070"/>
  <c r="A1020"/>
  <c r="A963"/>
  <c r="A925"/>
  <c r="A885"/>
  <c r="A848"/>
  <c r="A824"/>
  <c r="A790"/>
  <c r="A772"/>
  <c r="A751"/>
  <c r="A739"/>
  <c r="A730"/>
  <c r="A722"/>
  <c r="A2085"/>
  <c r="A1952"/>
  <c r="A1827"/>
  <c r="A1706"/>
  <c r="A1591"/>
  <c r="A1480"/>
  <c r="A1392"/>
  <c r="A1305"/>
  <c r="A1220"/>
  <c r="A1141"/>
  <c r="A1069"/>
  <c r="A1011"/>
  <c r="A947"/>
  <c r="A902"/>
  <c r="A850"/>
  <c r="A809"/>
  <c r="A771"/>
  <c r="A735"/>
  <c r="A705"/>
  <c r="A686"/>
  <c r="A665"/>
  <c r="A648"/>
  <c r="A638"/>
  <c r="A625"/>
  <c r="A616"/>
  <c r="A2114"/>
  <c r="A1975"/>
  <c r="A1836"/>
  <c r="A1711"/>
  <c r="A1587"/>
  <c r="A1475"/>
  <c r="A1379"/>
  <c r="A1290"/>
  <c r="A1199"/>
  <c r="A1119"/>
  <c r="A1040"/>
  <c r="A975"/>
  <c r="A920"/>
  <c r="A856"/>
  <c r="A811"/>
  <c r="A761"/>
  <c r="A720"/>
  <c r="A687"/>
  <c r="A654"/>
  <c r="A626"/>
  <c r="A605"/>
  <c r="A587"/>
  <c r="A573"/>
  <c r="A559"/>
  <c r="A554"/>
  <c r="A546"/>
  <c r="A2166"/>
  <c r="A2026"/>
  <c r="A1883"/>
  <c r="A1754"/>
  <c r="A1631"/>
  <c r="A1502"/>
  <c r="A1409"/>
  <c r="A1308"/>
  <c r="A1212"/>
  <c r="A1128"/>
  <c r="A1046"/>
  <c r="A974"/>
  <c r="A915"/>
  <c r="A851"/>
  <c r="A795"/>
  <c r="A748"/>
  <c r="A697"/>
  <c r="A667"/>
  <c r="A629"/>
  <c r="A596"/>
  <c r="A577"/>
  <c r="A557"/>
  <c r="A532"/>
  <c r="A518"/>
  <c r="A507"/>
  <c r="A497"/>
  <c r="A490"/>
  <c r="A2126"/>
  <c r="A1977"/>
  <c r="A1833"/>
  <c r="A1703"/>
  <c r="A1575"/>
  <c r="A1458"/>
  <c r="A1361"/>
  <c r="A1264"/>
  <c r="A1163"/>
  <c r="A1086"/>
  <c r="A1010"/>
  <c r="A938"/>
  <c r="A873"/>
  <c r="A817"/>
  <c r="A759"/>
  <c r="A708"/>
  <c r="A673"/>
  <c r="A630"/>
  <c r="A594"/>
  <c r="A570"/>
  <c r="A542"/>
  <c r="A521"/>
  <c r="A503"/>
  <c r="A482"/>
  <c r="A475"/>
  <c r="A462"/>
  <c r="A459"/>
  <c r="A2164"/>
  <c r="A2113"/>
  <c r="A2054"/>
  <c r="A2007"/>
  <c r="A1974"/>
  <c r="A1934"/>
  <c r="A1902"/>
  <c r="A1878"/>
  <c r="A1859"/>
  <c r="A1850"/>
  <c r="A1840"/>
  <c r="A2175"/>
  <c r="A2094"/>
  <c r="A2010"/>
  <c r="A1939"/>
  <c r="A1870"/>
  <c r="A1800"/>
  <c r="A1755"/>
  <c r="A1702"/>
  <c r="A1661"/>
  <c r="A1619"/>
  <c r="A1581"/>
  <c r="A1548"/>
  <c r="A1529"/>
  <c r="A1511"/>
  <c r="A1494"/>
  <c r="A1487"/>
  <c r="A2145"/>
  <c r="A2041"/>
  <c r="A1941"/>
  <c r="A1853"/>
  <c r="A1773"/>
  <c r="A1694"/>
  <c r="A1625"/>
  <c r="A1549"/>
  <c r="A1492"/>
  <c r="A1445"/>
  <c r="A1403"/>
  <c r="A1360"/>
  <c r="A1324"/>
  <c r="A1296"/>
  <c r="A1268"/>
  <c r="A1238"/>
  <c r="A1225"/>
  <c r="A1214"/>
  <c r="A1208"/>
  <c r="A2189"/>
  <c r="A2064"/>
  <c r="A1957"/>
  <c r="A1852"/>
  <c r="A1752"/>
  <c r="A1662"/>
  <c r="A1568"/>
  <c r="A1486"/>
  <c r="A1419"/>
  <c r="A1355"/>
  <c r="A1301"/>
  <c r="A1234"/>
  <c r="A1191"/>
  <c r="A1144"/>
  <c r="A1109"/>
  <c r="A1074"/>
  <c r="A1043"/>
  <c r="A1025"/>
  <c r="A999"/>
  <c r="A988"/>
  <c r="A973"/>
  <c r="A969"/>
  <c r="A2181"/>
  <c r="A2053"/>
  <c r="A1931"/>
  <c r="A1810"/>
  <c r="A1705"/>
  <c r="A1604"/>
  <c r="A1498"/>
  <c r="A1418"/>
  <c r="A1342"/>
  <c r="A1271"/>
  <c r="A1197"/>
  <c r="A1136"/>
  <c r="A1081"/>
  <c r="A1029"/>
  <c r="A978"/>
  <c r="A940"/>
  <c r="A909"/>
  <c r="A875"/>
  <c r="A847"/>
  <c r="A832"/>
  <c r="A807"/>
  <c r="A791"/>
  <c r="A784"/>
  <c r="A777"/>
  <c r="A2097"/>
  <c r="A1961"/>
  <c r="A1834"/>
  <c r="A1715"/>
  <c r="A1600"/>
  <c r="A1488"/>
  <c r="A1401"/>
  <c r="A1313"/>
  <c r="A1224"/>
  <c r="A1146"/>
  <c r="A1080"/>
  <c r="A1015"/>
  <c r="A955"/>
  <c r="A908"/>
  <c r="A855"/>
  <c r="A818"/>
  <c r="A774"/>
  <c r="A744"/>
  <c r="A710"/>
  <c r="A688"/>
  <c r="A674"/>
  <c r="A651"/>
  <c r="A643"/>
  <c r="A631"/>
  <c r="A624"/>
  <c r="A2196"/>
  <c r="A2047"/>
  <c r="A1906"/>
  <c r="A1777"/>
  <c r="A1655"/>
  <c r="A1531"/>
  <c r="A1425"/>
  <c r="A1330"/>
  <c r="A1231"/>
  <c r="A1143"/>
  <c r="A1064"/>
  <c r="A994"/>
  <c r="A931"/>
  <c r="A867"/>
  <c r="A820"/>
  <c r="A762"/>
  <c r="A719"/>
  <c r="A683"/>
  <c r="A646"/>
  <c r="A611"/>
  <c r="A588"/>
  <c r="A569"/>
  <c r="A549"/>
  <c r="A531"/>
  <c r="A522"/>
  <c r="A513"/>
  <c r="A509"/>
  <c r="A2193"/>
  <c r="A2039"/>
  <c r="A1892"/>
  <c r="A1757"/>
  <c r="A1628"/>
  <c r="A1496"/>
  <c r="A1396"/>
  <c r="A1295"/>
  <c r="A1193"/>
  <c r="A1104"/>
  <c r="A1024"/>
  <c r="A943"/>
  <c r="A878"/>
  <c r="A819"/>
  <c r="A755"/>
  <c r="A700"/>
  <c r="A658"/>
  <c r="A612"/>
  <c r="A580"/>
  <c r="A547"/>
  <c r="A519"/>
  <c r="A492"/>
  <c r="A468"/>
  <c r="A450"/>
  <c r="A435"/>
  <c r="A429"/>
  <c r="A423"/>
  <c r="A416"/>
  <c r="A2065"/>
  <c r="A1919"/>
  <c r="A1779"/>
  <c r="A1645"/>
  <c r="A1508"/>
  <c r="A1400"/>
  <c r="A1294"/>
  <c r="A1186"/>
  <c r="A1097"/>
  <c r="A1008"/>
  <c r="A929"/>
  <c r="A854"/>
  <c r="A787"/>
  <c r="A728"/>
  <c r="A678"/>
  <c r="A622"/>
  <c r="A582"/>
  <c r="A541"/>
  <c r="A508"/>
  <c r="A474"/>
  <c r="A443"/>
  <c r="A425"/>
  <c r="A408"/>
  <c r="A392"/>
  <c r="A375"/>
  <c r="A368"/>
  <c r="A359"/>
  <c r="A353"/>
  <c r="A2146"/>
  <c r="A1989"/>
  <c r="A1835"/>
  <c r="A1695"/>
  <c r="A1551"/>
  <c r="A1432"/>
  <c r="A1325"/>
  <c r="A1215"/>
  <c r="A1115"/>
  <c r="A1026"/>
  <c r="A939"/>
  <c r="A861"/>
  <c r="A789"/>
  <c r="A727"/>
  <c r="A675"/>
  <c r="A613"/>
  <c r="A572"/>
  <c r="A528"/>
  <c r="A484"/>
  <c r="A451"/>
  <c r="A426"/>
  <c r="A401"/>
  <c r="A379"/>
  <c r="A360"/>
  <c r="A343"/>
  <c r="A327"/>
  <c r="A320"/>
  <c r="A315"/>
  <c r="A310"/>
  <c r="A2088"/>
  <c r="A1935"/>
  <c r="A1786"/>
  <c r="A1648"/>
  <c r="A1503"/>
  <c r="A1389"/>
  <c r="A1282"/>
  <c r="A1167"/>
  <c r="A1072"/>
  <c r="A983"/>
  <c r="A906"/>
  <c r="A830"/>
  <c r="A753"/>
  <c r="A689"/>
  <c r="A639"/>
  <c r="A584"/>
  <c r="A538"/>
  <c r="A495"/>
  <c r="A455"/>
  <c r="A427"/>
  <c r="A398"/>
  <c r="A372"/>
  <c r="A348"/>
  <c r="A329"/>
  <c r="A318"/>
  <c r="A304"/>
  <c r="A295"/>
  <c r="A289"/>
  <c r="A286"/>
  <c r="A2172"/>
  <c r="A2137"/>
  <c r="A2083"/>
  <c r="A2051"/>
  <c r="A2021"/>
  <c r="A2000"/>
  <c r="A1981"/>
  <c r="A1968"/>
  <c r="A1955"/>
  <c r="A2174"/>
  <c r="A2101"/>
  <c r="A2027"/>
  <c r="A1954"/>
  <c r="A1889"/>
  <c r="A1837"/>
  <c r="A1787"/>
  <c r="A1739"/>
  <c r="A1700"/>
  <c r="A1672"/>
  <c r="A1639"/>
  <c r="A1612"/>
  <c r="A1593"/>
  <c r="A1578"/>
  <c r="A1570"/>
  <c r="A2195"/>
  <c r="A2089"/>
  <c r="A1997"/>
  <c r="A1903"/>
  <c r="A1821"/>
  <c r="A1741"/>
  <c r="A1679"/>
  <c r="A1607"/>
  <c r="A1539"/>
  <c r="A1484"/>
  <c r="A1443"/>
  <c r="A1405"/>
  <c r="A1368"/>
  <c r="A1339"/>
  <c r="A1314"/>
  <c r="A1291"/>
  <c r="A1275"/>
  <c r="A1259"/>
  <c r="A1249"/>
  <c r="A2081"/>
  <c r="A1978"/>
  <c r="A1866"/>
  <c r="A1771"/>
  <c r="A1683"/>
  <c r="A1584"/>
  <c r="A1499"/>
  <c r="A1433"/>
  <c r="A1372"/>
  <c r="A1317"/>
  <c r="A1255"/>
  <c r="A1206"/>
  <c r="A1153"/>
  <c r="A1126"/>
  <c r="A1089"/>
  <c r="A1056"/>
  <c r="A1033"/>
  <c r="A1017"/>
  <c r="A997"/>
  <c r="A990"/>
  <c r="A980"/>
  <c r="A2163"/>
  <c r="A2038"/>
  <c r="A1912"/>
  <c r="A1792"/>
  <c r="A1690"/>
  <c r="A1583"/>
  <c r="A1483"/>
  <c r="A1408"/>
  <c r="A1329"/>
  <c r="A1248"/>
  <c r="A1181"/>
  <c r="A1123"/>
  <c r="A1060"/>
  <c r="A1014"/>
  <c r="A966"/>
  <c r="A928"/>
  <c r="A895"/>
  <c r="A860"/>
  <c r="A838"/>
  <c r="A816"/>
  <c r="A792"/>
  <c r="A782"/>
  <c r="A773"/>
  <c r="A763"/>
  <c r="A2182"/>
  <c r="A2044"/>
  <c r="A1909"/>
  <c r="A1784"/>
  <c r="A1667"/>
  <c r="A1542"/>
  <c r="A1446"/>
  <c r="A1351"/>
  <c r="A1267"/>
  <c r="A1178"/>
  <c r="A1105"/>
  <c r="A1035"/>
  <c r="A971"/>
  <c r="A921"/>
  <c r="A864"/>
  <c r="A822"/>
  <c r="A775"/>
  <c r="A737"/>
  <c r="A702"/>
  <c r="A681"/>
  <c r="A653"/>
  <c r="A636"/>
  <c r="A614"/>
  <c r="A606"/>
  <c r="A595"/>
  <c r="A590"/>
  <c r="A2111"/>
  <c r="A1962"/>
  <c r="A1824"/>
  <c r="A1692"/>
  <c r="A1563"/>
  <c r="A1452"/>
  <c r="A1348"/>
  <c r="A1250"/>
  <c r="A1152"/>
  <c r="A1078"/>
  <c r="A996"/>
  <c r="A930"/>
  <c r="A863"/>
  <c r="A803"/>
  <c r="A750"/>
  <c r="A699"/>
  <c r="A660"/>
  <c r="A619"/>
  <c r="A589"/>
  <c r="A561"/>
  <c r="A535"/>
  <c r="A516"/>
  <c r="A493"/>
  <c r="A478"/>
  <c r="A463"/>
  <c r="A457"/>
  <c r="A453"/>
  <c r="A2063"/>
  <c r="A1918"/>
  <c r="A1778"/>
  <c r="A1644"/>
  <c r="A1507"/>
  <c r="A1397"/>
  <c r="A1293"/>
  <c r="A1185"/>
  <c r="A1096"/>
  <c r="A1007"/>
  <c r="A927"/>
  <c r="A853"/>
  <c r="A786"/>
  <c r="A726"/>
  <c r="A677"/>
  <c r="A621"/>
  <c r="A581"/>
  <c r="A540"/>
  <c r="A506"/>
  <c r="A473"/>
  <c r="A441"/>
  <c r="A424"/>
  <c r="A407"/>
  <c r="A391"/>
  <c r="A374"/>
  <c r="A367"/>
  <c r="A358"/>
  <c r="A352"/>
  <c r="A2066"/>
  <c r="A1914"/>
  <c r="A1769"/>
  <c r="A1629"/>
  <c r="A1490"/>
  <c r="A1375"/>
  <c r="A1266"/>
  <c r="A1150"/>
  <c r="A1055"/>
  <c r="A968"/>
  <c r="A887"/>
  <c r="A815"/>
  <c r="A746"/>
  <c r="A682"/>
  <c r="A620"/>
  <c r="A576"/>
  <c r="A527"/>
  <c r="A481"/>
  <c r="A444"/>
  <c r="A414"/>
  <c r="A390"/>
  <c r="A365"/>
  <c r="A342"/>
  <c r="A322"/>
  <c r="A308"/>
  <c r="A296"/>
  <c r="A288"/>
  <c r="A281"/>
  <c r="A276"/>
  <c r="A2118"/>
  <c r="A1950"/>
  <c r="A1793"/>
  <c r="A1657"/>
  <c r="A1510"/>
  <c r="A1386"/>
  <c r="A1274"/>
  <c r="A1151"/>
  <c r="A1053"/>
  <c r="A961"/>
  <c r="A879"/>
  <c r="A797"/>
  <c r="A723"/>
  <c r="A659"/>
  <c r="A599"/>
  <c r="A551"/>
  <c r="A498"/>
  <c r="A452"/>
  <c r="A415"/>
  <c r="A384"/>
  <c r="A351"/>
  <c r="A323"/>
  <c r="A301"/>
  <c r="A282"/>
  <c r="A266"/>
  <c r="A251"/>
  <c r="A244"/>
  <c r="A234"/>
  <c r="A229"/>
  <c r="A223"/>
  <c r="A2198"/>
  <c r="A2030"/>
  <c r="A1867"/>
  <c r="A1718"/>
  <c r="A1566"/>
  <c r="A1434"/>
  <c r="A1318"/>
  <c r="A1196"/>
  <c r="A1090"/>
  <c r="A991"/>
  <c r="A904"/>
  <c r="A821"/>
  <c r="A736"/>
  <c r="A672"/>
  <c r="A603"/>
  <c r="A550"/>
  <c r="A494"/>
  <c r="A445"/>
  <c r="A409"/>
  <c r="A371"/>
  <c r="A335"/>
  <c r="A309"/>
  <c r="A283"/>
  <c r="A262"/>
  <c r="A247"/>
  <c r="A231"/>
  <c r="A218"/>
  <c r="A208"/>
  <c r="A202"/>
  <c r="A195"/>
  <c r="A188"/>
  <c r="A2149"/>
  <c r="A1979"/>
  <c r="A1817"/>
  <c r="A1673"/>
  <c r="A1521"/>
  <c r="A1391"/>
  <c r="A1273"/>
  <c r="A1148"/>
  <c r="A1044"/>
  <c r="A945"/>
  <c r="A857"/>
  <c r="A776"/>
  <c r="A696"/>
  <c r="A635"/>
  <c r="A575"/>
  <c r="A517"/>
  <c r="A460"/>
  <c r="A419"/>
  <c r="A382"/>
  <c r="A344"/>
  <c r="A313"/>
  <c r="A284"/>
  <c r="A259"/>
  <c r="A240"/>
  <c r="A222"/>
  <c r="A210"/>
  <c r="A198"/>
  <c r="A183"/>
  <c r="A180"/>
  <c r="A173"/>
  <c r="A170"/>
  <c r="A2176"/>
  <c r="A2167"/>
  <c r="A2220"/>
  <c r="A2069"/>
  <c r="A2012"/>
  <c r="A1964"/>
  <c r="A1915"/>
  <c r="A1876"/>
  <c r="A1842"/>
  <c r="A1801"/>
  <c r="A1788"/>
  <c r="A1770"/>
  <c r="A1756"/>
  <c r="A1746"/>
  <c r="A2144"/>
  <c r="A2049"/>
  <c r="A1967"/>
  <c r="A1885"/>
  <c r="A1804"/>
  <c r="A1745"/>
  <c r="A1689"/>
  <c r="A1632"/>
  <c r="A1576"/>
  <c r="A1533"/>
  <c r="A1491"/>
  <c r="A1459"/>
  <c r="A1436"/>
  <c r="A1416"/>
  <c r="A1402"/>
  <c r="A1383"/>
  <c r="A1378"/>
  <c r="A2199"/>
  <c r="A2080"/>
  <c r="A1982"/>
  <c r="A1877"/>
  <c r="A1785"/>
  <c r="A1698"/>
  <c r="A1614"/>
  <c r="A1534"/>
  <c r="A1465"/>
  <c r="A1411"/>
  <c r="A1352"/>
  <c r="A1304"/>
  <c r="A1256"/>
  <c r="A1217"/>
  <c r="A1179"/>
  <c r="A1147"/>
  <c r="A1127"/>
  <c r="A1106"/>
  <c r="A1093"/>
  <c r="A1082"/>
  <c r="A1067"/>
  <c r="A2119"/>
  <c r="A1994"/>
  <c r="A1875"/>
  <c r="A1762"/>
  <c r="A1663"/>
  <c r="A1555"/>
  <c r="A1469"/>
  <c r="A1395"/>
  <c r="A1321"/>
  <c r="A1244"/>
  <c r="A1182"/>
  <c r="A1131"/>
  <c r="A1077"/>
  <c r="A1030"/>
  <c r="A989"/>
  <c r="A950"/>
  <c r="A923"/>
  <c r="A897"/>
  <c r="A869"/>
  <c r="A852"/>
  <c r="A841"/>
  <c r="A833"/>
  <c r="A827"/>
  <c r="A2082"/>
  <c r="A1951"/>
  <c r="A1825"/>
  <c r="A1704"/>
  <c r="A1588"/>
  <c r="A1479"/>
  <c r="A1390"/>
  <c r="A1303"/>
  <c r="A1219"/>
  <c r="A1140"/>
  <c r="A1065"/>
  <c r="A1009"/>
  <c r="A944"/>
  <c r="A900"/>
  <c r="A849"/>
  <c r="A806"/>
  <c r="A768"/>
  <c r="A734"/>
  <c r="A704"/>
  <c r="A685"/>
  <c r="A662"/>
  <c r="A647"/>
  <c r="A634"/>
  <c r="A623"/>
  <c r="A615"/>
  <c r="A2123"/>
  <c r="A1976"/>
  <c r="A1831"/>
  <c r="A1701"/>
  <c r="A1574"/>
  <c r="A1456"/>
  <c r="A1359"/>
  <c r="A1263"/>
  <c r="A1162"/>
  <c r="A1085"/>
  <c r="A1005"/>
  <c r="A937"/>
  <c r="A872"/>
  <c r="A814"/>
  <c r="A757"/>
  <c r="A707"/>
  <c r="A671"/>
  <c r="A628"/>
  <c r="A593"/>
  <c r="A567"/>
  <c r="A539"/>
  <c r="A520"/>
  <c r="A500"/>
  <c r="A480"/>
  <c r="A472"/>
  <c r="A461"/>
  <c r="A458"/>
  <c r="A2201"/>
  <c r="A2045"/>
  <c r="A1893"/>
  <c r="A1751"/>
  <c r="A1617"/>
  <c r="A1482"/>
  <c r="A1373"/>
  <c r="A1272"/>
  <c r="A1159"/>
  <c r="A1068"/>
  <c r="A987"/>
  <c r="A911"/>
  <c r="A840"/>
  <c r="A770"/>
  <c r="A706"/>
  <c r="A657"/>
  <c r="A608"/>
  <c r="A565"/>
  <c r="A525"/>
  <c r="A485"/>
  <c r="A456"/>
  <c r="A430"/>
  <c r="A410"/>
  <c r="A395"/>
  <c r="A373"/>
  <c r="A363"/>
  <c r="A350"/>
  <c r="A345"/>
  <c r="A338"/>
  <c r="A2171"/>
  <c r="A2009"/>
  <c r="A1856"/>
  <c r="A1710"/>
  <c r="A1567"/>
  <c r="A1442"/>
  <c r="A1326"/>
  <c r="A1211"/>
  <c r="A1108"/>
  <c r="A1013"/>
  <c r="A926"/>
  <c r="A845"/>
  <c r="A767"/>
  <c r="A695"/>
  <c r="A644"/>
  <c r="A586"/>
  <c r="A536"/>
  <c r="A488"/>
  <c r="A447"/>
  <c r="A413"/>
  <c r="A385"/>
  <c r="A357"/>
  <c r="A328"/>
  <c r="A311"/>
  <c r="A292"/>
  <c r="A279"/>
  <c r="A269"/>
  <c r="A258"/>
  <c r="A252"/>
  <c r="A250"/>
  <c r="A2191"/>
  <c r="A2019"/>
  <c r="A1857"/>
  <c r="A1707"/>
  <c r="A1554"/>
  <c r="A1428"/>
  <c r="A1309"/>
  <c r="A1189"/>
  <c r="A1083"/>
  <c r="A981"/>
  <c r="A896"/>
  <c r="A810"/>
  <c r="A732"/>
  <c r="A661"/>
  <c r="A597"/>
  <c r="A543"/>
  <c r="A487"/>
  <c r="A438"/>
  <c r="A403"/>
  <c r="A369"/>
  <c r="A331"/>
  <c r="A303"/>
  <c r="A278"/>
  <c r="A256"/>
  <c r="A242"/>
  <c r="A224"/>
  <c r="A213"/>
  <c r="A205"/>
  <c r="A197"/>
  <c r="A189"/>
  <c r="A185"/>
  <c r="A2061"/>
  <c r="A1900"/>
  <c r="A1742"/>
  <c r="A1589"/>
  <c r="A1449"/>
  <c r="A1327"/>
  <c r="A1203"/>
  <c r="A1092"/>
  <c r="A986"/>
  <c r="A892"/>
  <c r="A802"/>
  <c r="A721"/>
  <c r="A650"/>
  <c r="A585"/>
  <c r="A524"/>
  <c r="A466"/>
  <c r="A422"/>
  <c r="A380"/>
  <c r="A336"/>
  <c r="A305"/>
  <c r="A274"/>
  <c r="A249"/>
  <c r="A228"/>
  <c r="A211"/>
  <c r="A191"/>
  <c r="A179"/>
  <c r="A167"/>
  <c r="A161"/>
  <c r="A153"/>
  <c r="A148"/>
  <c r="A145"/>
  <c r="A2156"/>
  <c r="A1986"/>
  <c r="A1816"/>
  <c r="A1664"/>
  <c r="A1504"/>
  <c r="A1377"/>
  <c r="A1245"/>
  <c r="A1133"/>
  <c r="A1023"/>
  <c r="A924"/>
  <c r="A834"/>
  <c r="A743"/>
  <c r="A669"/>
  <c r="A592"/>
  <c r="A530"/>
  <c r="A470"/>
  <c r="A421"/>
  <c r="A377"/>
  <c r="A332"/>
  <c r="A298"/>
  <c r="A264"/>
  <c r="A238"/>
  <c r="A214"/>
  <c r="A193"/>
  <c r="A175"/>
  <c r="A162"/>
  <c r="A150"/>
  <c r="A140"/>
  <c r="A133"/>
  <c r="A128"/>
  <c r="A123"/>
  <c r="A121"/>
  <c r="A2108"/>
  <c r="A1932"/>
  <c r="A1767"/>
  <c r="A1610"/>
  <c r="A1460"/>
  <c r="A1335"/>
  <c r="A1205"/>
  <c r="A1088"/>
  <c r="A977"/>
  <c r="A881"/>
  <c r="A788"/>
  <c r="A703"/>
  <c r="A632"/>
  <c r="A562"/>
  <c r="A499"/>
  <c r="A437"/>
  <c r="A396"/>
  <c r="A346"/>
  <c r="A307"/>
  <c r="A272"/>
  <c r="A245"/>
  <c r="A217"/>
  <c r="A194"/>
  <c r="A172"/>
  <c r="A158"/>
  <c r="A144"/>
  <c r="A134"/>
  <c r="A124"/>
  <c r="A119"/>
  <c r="A112"/>
  <c r="A108"/>
  <c r="A106"/>
  <c r="A2154"/>
  <c r="A2120"/>
  <c r="A2078"/>
  <c r="A2058"/>
  <c r="A2042"/>
  <c r="A2029"/>
  <c r="A2015"/>
  <c r="A2132"/>
  <c r="A2050"/>
  <c r="A1987"/>
  <c r="A1921"/>
  <c r="A1864"/>
  <c r="A1803"/>
  <c r="A1766"/>
  <c r="A1725"/>
  <c r="A1691"/>
  <c r="A1666"/>
  <c r="A1642"/>
  <c r="A1624"/>
  <c r="A1608"/>
  <c r="A1601"/>
  <c r="A2185"/>
  <c r="A2077"/>
  <c r="A1993"/>
  <c r="A1896"/>
  <c r="A1806"/>
  <c r="A1737"/>
  <c r="A1670"/>
  <c r="A1599"/>
  <c r="A1536"/>
  <c r="A1478"/>
  <c r="A1440"/>
  <c r="A1399"/>
  <c r="A1364"/>
  <c r="A1333"/>
  <c r="A1307"/>
  <c r="A1286"/>
  <c r="A1270"/>
  <c r="A1253"/>
  <c r="A1241"/>
  <c r="A2161"/>
  <c r="A2046"/>
  <c r="A1933"/>
  <c r="A1828"/>
  <c r="A1730"/>
  <c r="A1638"/>
  <c r="A1541"/>
  <c r="A1467"/>
  <c r="A1404"/>
  <c r="A1338"/>
  <c r="A1280"/>
  <c r="A1221"/>
  <c r="A1166"/>
  <c r="A1129"/>
  <c r="A1091"/>
  <c r="A1051"/>
  <c r="A1027"/>
  <c r="A1001"/>
  <c r="A982"/>
  <c r="A967"/>
  <c r="A957"/>
  <c r="A949"/>
  <c r="A2091"/>
  <c r="A1963"/>
  <c r="A1841"/>
  <c r="A1723"/>
  <c r="A1616"/>
  <c r="A1513"/>
  <c r="A1421"/>
  <c r="A1341"/>
  <c r="A1262"/>
  <c r="A1183"/>
  <c r="A1121"/>
  <c r="A1054"/>
  <c r="A1002"/>
  <c r="A953"/>
  <c r="A914"/>
  <c r="A871"/>
  <c r="A839"/>
  <c r="A804"/>
  <c r="A781"/>
  <c r="A756"/>
  <c r="A742"/>
  <c r="A725"/>
  <c r="A715"/>
  <c r="A709"/>
  <c r="A2071"/>
  <c r="A1937"/>
  <c r="A1796"/>
  <c r="A1684"/>
  <c r="A1550"/>
  <c r="A1447"/>
  <c r="A1349"/>
  <c r="A1257"/>
  <c r="A1164"/>
  <c r="A1094"/>
  <c r="A1019"/>
  <c r="A946"/>
  <c r="A890"/>
  <c r="A837"/>
  <c r="A785"/>
  <c r="A738"/>
  <c r="A693"/>
  <c r="A664"/>
  <c r="A633"/>
  <c r="A607"/>
  <c r="A583"/>
  <c r="A566"/>
  <c r="A553"/>
  <c r="A537"/>
  <c r="A529"/>
  <c r="A523"/>
  <c r="A2121"/>
  <c r="A1965"/>
  <c r="A1820"/>
  <c r="A1688"/>
  <c r="A1547"/>
  <c r="A1435"/>
  <c r="A1331"/>
  <c r="A1223"/>
  <c r="A1132"/>
  <c r="A1039"/>
  <c r="A960"/>
  <c r="A889"/>
  <c r="A828"/>
  <c r="A758"/>
  <c r="A698"/>
  <c r="A652"/>
  <c r="A610"/>
  <c r="A571"/>
  <c r="A533"/>
  <c r="A502"/>
  <c r="A469"/>
  <c r="A446"/>
  <c r="A428"/>
  <c r="A412"/>
  <c r="A400"/>
  <c r="A393"/>
  <c r="A383"/>
  <c r="A378"/>
  <c r="A2048"/>
  <c r="A1888"/>
  <c r="A1744"/>
  <c r="A1606"/>
  <c r="A1470"/>
  <c r="A1354"/>
  <c r="A1236"/>
  <c r="A1138"/>
  <c r="A1038"/>
  <c r="A951"/>
  <c r="A870"/>
  <c r="A793"/>
  <c r="A724"/>
  <c r="A668"/>
  <c r="A609"/>
  <c r="A560"/>
  <c r="A515"/>
  <c r="A467"/>
  <c r="A432"/>
  <c r="A404"/>
  <c r="A376"/>
  <c r="A349"/>
  <c r="A326"/>
  <c r="A312"/>
  <c r="A297"/>
  <c r="A287"/>
  <c r="A275"/>
  <c r="A270"/>
  <c r="A267"/>
  <c r="A2192"/>
  <c r="A2022"/>
  <c r="A1862"/>
  <c r="A1709"/>
  <c r="A1556"/>
  <c r="A1429"/>
  <c r="A1312"/>
  <c r="A1190"/>
  <c r="A1084"/>
  <c r="A984"/>
  <c r="A898"/>
  <c r="A812"/>
  <c r="A733"/>
  <c r="A663"/>
  <c r="A598"/>
  <c r="A545"/>
  <c r="A489"/>
  <c r="A439"/>
  <c r="A406"/>
  <c r="A370"/>
  <c r="A333"/>
  <c r="A306"/>
  <c r="A280"/>
  <c r="A257"/>
  <c r="A243"/>
  <c r="A226"/>
  <c r="A216"/>
  <c r="A207"/>
  <c r="A199"/>
  <c r="A190"/>
  <c r="A186"/>
  <c r="A2209"/>
  <c r="A2036"/>
  <c r="A1869"/>
  <c r="A1713"/>
  <c r="A1553"/>
  <c r="A1420"/>
  <c r="A1300"/>
  <c r="A1171"/>
  <c r="A1059"/>
  <c r="A959"/>
  <c r="A866"/>
  <c r="A780"/>
  <c r="A694"/>
  <c r="A627"/>
  <c r="A564"/>
  <c r="A505"/>
  <c r="A449"/>
  <c r="A405"/>
  <c r="A362"/>
  <c r="A321"/>
  <c r="A291"/>
  <c r="A260"/>
  <c r="A235"/>
  <c r="A215"/>
  <c r="A196"/>
  <c r="A181"/>
  <c r="A166"/>
  <c r="A156"/>
  <c r="A149"/>
  <c r="A143"/>
  <c r="A137"/>
  <c r="A135"/>
  <c r="A2086"/>
  <c r="A1916"/>
  <c r="A1753"/>
  <c r="A1595"/>
  <c r="A1448"/>
  <c r="A1320"/>
  <c r="A1192"/>
  <c r="A1075"/>
  <c r="A965"/>
  <c r="A868"/>
  <c r="A778"/>
  <c r="A691"/>
  <c r="A617"/>
  <c r="A558"/>
  <c r="A486"/>
  <c r="A431"/>
  <c r="A388"/>
  <c r="A340"/>
  <c r="A300"/>
  <c r="A265"/>
  <c r="A237"/>
  <c r="A212"/>
  <c r="A184"/>
  <c r="A168"/>
  <c r="A152"/>
  <c r="A139"/>
  <c r="A131"/>
  <c r="A120"/>
  <c r="A114"/>
  <c r="A107"/>
  <c r="A104"/>
  <c r="A102"/>
  <c r="A2219"/>
  <c r="A2006"/>
  <c r="A1832"/>
  <c r="A1677"/>
  <c r="A1514"/>
  <c r="A1374"/>
  <c r="A1237"/>
  <c r="A1122"/>
  <c r="A1006"/>
  <c r="A907"/>
  <c r="A805"/>
  <c r="A716"/>
  <c r="A641"/>
  <c r="A568"/>
  <c r="A501"/>
  <c r="A436"/>
  <c r="A389"/>
  <c r="A339"/>
  <c r="A299"/>
  <c r="A261"/>
  <c r="A230"/>
  <c r="A204"/>
  <c r="A176"/>
  <c r="A157"/>
  <c r="A141"/>
  <c r="A127"/>
  <c r="A117"/>
  <c r="A105"/>
  <c r="A98"/>
  <c r="A95"/>
  <c r="A91"/>
  <c r="A88"/>
  <c r="A85"/>
  <c r="A2139"/>
  <c r="A1949"/>
  <c r="A1783"/>
  <c r="A1621"/>
  <c r="A1464"/>
  <c r="A1334"/>
  <c r="A1198"/>
  <c r="A1079"/>
  <c r="A962"/>
  <c r="A862"/>
  <c r="A766"/>
  <c r="A684"/>
  <c r="A604"/>
  <c r="A534"/>
  <c r="A465"/>
  <c r="A411"/>
  <c r="A361"/>
  <c r="A316"/>
  <c r="A273"/>
  <c r="A239"/>
  <c r="A209"/>
  <c r="A182"/>
  <c r="A160"/>
  <c r="A142"/>
  <c r="A126"/>
  <c r="A110"/>
  <c r="A100"/>
  <c r="A96"/>
  <c r="A89"/>
  <c r="A83"/>
  <c r="A80"/>
  <c r="A79"/>
  <c r="A76"/>
  <c r="A2152"/>
  <c r="A2103"/>
  <c r="A2057"/>
  <c r="A2023"/>
  <c r="A1996"/>
  <c r="A1973"/>
  <c r="A1944"/>
  <c r="A1938"/>
  <c r="A1927"/>
  <c r="A2200"/>
  <c r="A2117"/>
  <c r="A2034"/>
  <c r="A1959"/>
  <c r="A1887"/>
  <c r="A1830"/>
  <c r="A1776"/>
  <c r="A1722"/>
  <c r="A1685"/>
  <c r="A1641"/>
  <c r="A1605"/>
  <c r="A1572"/>
  <c r="A1544"/>
  <c r="A1532"/>
  <c r="A1519"/>
  <c r="A1509"/>
  <c r="A2096"/>
  <c r="A1995"/>
  <c r="A1894"/>
  <c r="A1799"/>
  <c r="A1724"/>
  <c r="A1654"/>
  <c r="A1573"/>
  <c r="A1505"/>
  <c r="A1453"/>
  <c r="A1406"/>
  <c r="A1358"/>
  <c r="A1319"/>
  <c r="A1284"/>
  <c r="A1246"/>
  <c r="A1222"/>
  <c r="A1204"/>
  <c r="A1184"/>
  <c r="A1172"/>
  <c r="A1161"/>
  <c r="A2197"/>
  <c r="A2068"/>
  <c r="A1953"/>
  <c r="A1844"/>
  <c r="A1738"/>
  <c r="A1643"/>
  <c r="A1540"/>
  <c r="A1461"/>
  <c r="A1388"/>
  <c r="A1322"/>
  <c r="A1254"/>
  <c r="A1195"/>
  <c r="A1142"/>
  <c r="A1099"/>
  <c r="A1048"/>
  <c r="A1016"/>
  <c r="A979"/>
  <c r="A954"/>
  <c r="A932"/>
  <c r="A918"/>
  <c r="A903"/>
  <c r="A888"/>
  <c r="A882"/>
  <c r="A2141"/>
  <c r="A2003"/>
  <c r="A1871"/>
  <c r="A1749"/>
  <c r="A1640"/>
  <c r="A1527"/>
  <c r="A1430"/>
  <c r="A1346"/>
  <c r="A1260"/>
  <c r="A1177"/>
  <c r="A1110"/>
  <c r="A1041"/>
  <c r="A985"/>
  <c r="A934"/>
  <c r="A886"/>
  <c r="A843"/>
  <c r="A801"/>
  <c r="A769"/>
  <c r="A740"/>
  <c r="A714"/>
  <c r="A690"/>
  <c r="A680"/>
  <c r="A670"/>
  <c r="A655"/>
  <c r="A649"/>
  <c r="A2135"/>
  <c r="A1988"/>
  <c r="A1847"/>
  <c r="A1716"/>
  <c r="A1586"/>
  <c r="A1471"/>
  <c r="A1370"/>
  <c r="A1276"/>
  <c r="A1175"/>
  <c r="A1098"/>
  <c r="A1018"/>
  <c r="A942"/>
  <c r="A880"/>
  <c r="A829"/>
  <c r="A765"/>
  <c r="A717"/>
  <c r="A679"/>
  <c r="A640"/>
  <c r="A601"/>
  <c r="A578"/>
  <c r="A552"/>
  <c r="A526"/>
  <c r="A511"/>
  <c r="A491"/>
  <c r="A479"/>
  <c r="A471"/>
  <c r="A464"/>
  <c r="A2177"/>
  <c r="A2024"/>
  <c r="A1874"/>
  <c r="A1732"/>
  <c r="A1596"/>
  <c r="A1466"/>
  <c r="A1356"/>
  <c r="A1243"/>
  <c r="A1145"/>
  <c r="A1050"/>
  <c r="A970"/>
  <c r="A894"/>
  <c r="A826"/>
  <c r="A752"/>
  <c r="A692"/>
  <c r="A645"/>
  <c r="A591"/>
  <c r="A556"/>
  <c r="A514"/>
  <c r="A476"/>
  <c r="A442"/>
  <c r="A420"/>
  <c r="A399"/>
  <c r="A381"/>
  <c r="A366"/>
  <c r="A347"/>
  <c r="A341"/>
  <c r="A330"/>
  <c r="A325"/>
  <c r="A2128"/>
  <c r="A1958"/>
  <c r="A1797"/>
  <c r="A1660"/>
  <c r="A1517"/>
  <c r="A1393"/>
  <c r="A1279"/>
  <c r="A1155"/>
  <c r="A1058"/>
  <c r="A964"/>
  <c r="A883"/>
  <c r="A800"/>
  <c r="A731"/>
  <c r="A666"/>
  <c r="A602"/>
  <c r="A555"/>
  <c r="A504"/>
  <c r="A454"/>
  <c r="A418"/>
  <c r="A387"/>
  <c r="A354"/>
  <c r="A324"/>
  <c r="A302"/>
  <c r="A285"/>
  <c r="A268"/>
  <c r="A253"/>
  <c r="A246"/>
  <c r="A236"/>
  <c r="A232"/>
  <c r="A227"/>
  <c r="A2102"/>
  <c r="A1930"/>
  <c r="A1775"/>
  <c r="A1623"/>
  <c r="A1474"/>
  <c r="A1347"/>
  <c r="A1227"/>
  <c r="A1113"/>
  <c r="A1012"/>
  <c r="A919"/>
  <c r="A831"/>
  <c r="A747"/>
  <c r="A676"/>
  <c r="A600"/>
  <c r="A544"/>
  <c r="A483"/>
  <c r="A434"/>
  <c r="A397"/>
  <c r="A356"/>
  <c r="A319"/>
  <c r="A290"/>
  <c r="A263"/>
  <c r="A241"/>
  <c r="A219"/>
  <c r="A206"/>
  <c r="A187"/>
  <c r="A178"/>
  <c r="A169"/>
  <c r="A164"/>
  <c r="A159"/>
  <c r="A155"/>
  <c r="A2125"/>
  <c r="A1942"/>
  <c r="A1782"/>
  <c r="A1626"/>
  <c r="A1472"/>
  <c r="A1345"/>
  <c r="A1216"/>
  <c r="A1101"/>
  <c r="A992"/>
  <c r="A891"/>
  <c r="A798"/>
  <c r="A713"/>
  <c r="A642"/>
  <c r="A574"/>
  <c r="A510"/>
  <c r="A448"/>
  <c r="A402"/>
  <c r="A355"/>
  <c r="A317"/>
  <c r="A277"/>
  <c r="A248"/>
  <c r="A220"/>
  <c r="A200"/>
  <c r="A177"/>
  <c r="A163"/>
  <c r="A147"/>
  <c r="A136"/>
  <c r="A129"/>
  <c r="A122"/>
  <c r="A118"/>
  <c r="A111"/>
  <c r="A109"/>
  <c r="A2173"/>
  <c r="A2001"/>
  <c r="A1826"/>
  <c r="A1668"/>
  <c r="A1500"/>
  <c r="A1371"/>
  <c r="A1233"/>
  <c r="A1114"/>
  <c r="A998"/>
  <c r="A901"/>
  <c r="A799"/>
  <c r="A712"/>
  <c r="A637"/>
  <c r="A563"/>
  <c r="A496"/>
  <c r="A433"/>
  <c r="A386"/>
  <c r="A334"/>
  <c r="A294"/>
  <c r="A255"/>
  <c r="A225"/>
  <c r="A201"/>
  <c r="A174"/>
  <c r="A154"/>
  <c r="A138"/>
  <c r="A125"/>
  <c r="A113"/>
  <c r="A103"/>
  <c r="A97"/>
  <c r="A93"/>
  <c r="A90"/>
  <c r="A86"/>
  <c r="A84"/>
  <c r="A2090"/>
  <c r="A1911"/>
  <c r="A1743"/>
  <c r="A1580"/>
  <c r="A1431"/>
  <c r="A1298"/>
  <c r="A1158"/>
  <c r="A1042"/>
  <c r="A936"/>
  <c r="A836"/>
  <c r="A741"/>
  <c r="A656"/>
  <c r="A579"/>
  <c r="A512"/>
  <c r="A440"/>
  <c r="A394"/>
  <c r="A337"/>
  <c r="A293"/>
  <c r="A254"/>
  <c r="A221"/>
  <c r="A192"/>
  <c r="A165"/>
  <c r="A146"/>
  <c r="A130"/>
  <c r="A115"/>
  <c r="A101"/>
  <c r="A94"/>
  <c r="A87"/>
  <c r="A81"/>
  <c r="A77"/>
  <c r="A75"/>
  <c r="A73"/>
  <c r="A72"/>
  <c r="A2040"/>
  <c r="A1863"/>
  <c r="A1693"/>
  <c r="A1530"/>
  <c r="A1384"/>
  <c r="A1247"/>
  <c r="A1125"/>
  <c r="A1003"/>
  <c r="A899"/>
  <c r="A794"/>
  <c r="A701"/>
  <c r="A618"/>
  <c r="A548"/>
  <c r="A477"/>
  <c r="A417"/>
  <c r="A364"/>
  <c r="A314"/>
  <c r="A271"/>
  <c r="A233"/>
  <c r="A203"/>
  <c r="A171"/>
  <c r="A151"/>
  <c r="A132"/>
  <c r="A116"/>
  <c r="A99"/>
  <c r="A92"/>
  <c r="A82"/>
  <c r="A78"/>
  <c r="A74"/>
  <c r="A71"/>
  <c r="A70"/>
  <c r="A69"/>
  <c r="A2207"/>
  <c r="A2208"/>
  <c r="A2210"/>
  <c r="A2211"/>
  <c r="A2212"/>
  <c r="S24" l="1"/>
  <c r="S23"/>
  <c r="S22"/>
  <c r="S21"/>
  <c r="S20"/>
  <c r="Q24"/>
  <c r="Q23"/>
  <c r="Q22"/>
  <c r="Q21"/>
  <c r="Q20"/>
  <c r="U24"/>
  <c r="U23"/>
  <c r="U22"/>
  <c r="U21"/>
  <c r="U20"/>
  <c r="U25" s="1"/>
  <c r="R24"/>
  <c r="R23"/>
  <c r="R22"/>
  <c r="R21"/>
  <c r="R20"/>
  <c r="R25" s="1"/>
  <c r="T68"/>
  <c r="V10"/>
  <c r="V9"/>
  <c r="V8"/>
  <c r="V7"/>
  <c r="V6"/>
  <c r="S10"/>
  <c r="S9"/>
  <c r="S8"/>
  <c r="S7"/>
  <c r="S6"/>
  <c r="Y11" s="1"/>
  <c r="Q10"/>
  <c r="Q9"/>
  <c r="Q8"/>
  <c r="Q7"/>
  <c r="Q6"/>
  <c r="W10"/>
  <c r="W9"/>
  <c r="W8"/>
  <c r="W7"/>
  <c r="W6"/>
  <c r="U26"/>
  <c r="U10"/>
  <c r="U9"/>
  <c r="U8"/>
  <c r="U7"/>
  <c r="U6"/>
  <c r="U11" s="1"/>
  <c r="R26"/>
  <c r="R10"/>
  <c r="R9"/>
  <c r="R8"/>
  <c r="R7"/>
  <c r="R6"/>
  <c r="R11" s="1"/>
  <c r="AD2188"/>
  <c r="AE2188" s="1"/>
  <c r="AC2188"/>
  <c r="AB2188"/>
  <c r="AD2159"/>
  <c r="AE2159" s="1"/>
  <c r="AC2159"/>
  <c r="AB2159"/>
  <c r="AD2148"/>
  <c r="AE2148" s="1"/>
  <c r="AC2148"/>
  <c r="AB2148"/>
  <c r="AD2136"/>
  <c r="AE2136" s="1"/>
  <c r="AC2136"/>
  <c r="AB2136"/>
  <c r="AD2130"/>
  <c r="AE2130" s="1"/>
  <c r="AC2130"/>
  <c r="AB2130"/>
  <c r="AD2162"/>
  <c r="AE2162" s="1"/>
  <c r="AC2162"/>
  <c r="AB2162"/>
  <c r="AD2142"/>
  <c r="AE2142" s="1"/>
  <c r="AC2142"/>
  <c r="AB2142"/>
  <c r="AD2115"/>
  <c r="AE2115" s="1"/>
  <c r="AC2115"/>
  <c r="AB2115"/>
  <c r="AD2092"/>
  <c r="AE2092" s="1"/>
  <c r="AC2092"/>
  <c r="AB2092"/>
  <c r="AD2074"/>
  <c r="AE2074" s="1"/>
  <c r="AC2074"/>
  <c r="AB2074"/>
  <c r="AD2062"/>
  <c r="AE2062" s="1"/>
  <c r="AC2062"/>
  <c r="AB2062"/>
  <c r="AD2184"/>
  <c r="AE2184" s="1"/>
  <c r="AC2184"/>
  <c r="AB2184"/>
  <c r="AD2155"/>
  <c r="AE2155" s="1"/>
  <c r="AC2155"/>
  <c r="AB2155"/>
  <c r="AD2138"/>
  <c r="AE2138" s="1"/>
  <c r="AC2138"/>
  <c r="AB2138"/>
  <c r="AD2116"/>
  <c r="AE2116" s="1"/>
  <c r="AC2116"/>
  <c r="AB2116"/>
  <c r="AD2099"/>
  <c r="AE2099" s="1"/>
  <c r="AC2099"/>
  <c r="AB2099"/>
  <c r="AD2087"/>
  <c r="AE2087" s="1"/>
  <c r="AC2087"/>
  <c r="AB2087"/>
  <c r="T2169"/>
  <c r="X2169"/>
  <c r="AD2169"/>
  <c r="AE2169" s="1"/>
  <c r="AC2169"/>
  <c r="AB2169"/>
  <c r="T2129"/>
  <c r="X2129"/>
  <c r="AD2129"/>
  <c r="AE2129" s="1"/>
  <c r="AC2129"/>
  <c r="AB2129"/>
  <c r="T2070"/>
  <c r="X2070"/>
  <c r="AD2070"/>
  <c r="AE2070" s="1"/>
  <c r="AC2070"/>
  <c r="AB2070"/>
  <c r="T2033"/>
  <c r="X2033"/>
  <c r="AD2033"/>
  <c r="AE2033" s="1"/>
  <c r="AC2033"/>
  <c r="AB2033"/>
  <c r="T1999"/>
  <c r="X1999"/>
  <c r="AD1999"/>
  <c r="AE1999" s="1"/>
  <c r="AC1999"/>
  <c r="AB1999"/>
  <c r="T1972"/>
  <c r="X1972"/>
  <c r="AD1972"/>
  <c r="AE1972" s="1"/>
  <c r="AC1972"/>
  <c r="AB1972"/>
  <c r="T1940"/>
  <c r="X1940"/>
  <c r="AD1940"/>
  <c r="AE1940" s="1"/>
  <c r="AC1940"/>
  <c r="AB1940"/>
  <c r="T1923"/>
  <c r="X1923"/>
  <c r="AD1923"/>
  <c r="AE1923" s="1"/>
  <c r="AC1923"/>
  <c r="AB1923"/>
  <c r="T1908"/>
  <c r="X1908"/>
  <c r="AD1908"/>
  <c r="AE1908" s="1"/>
  <c r="AC1908"/>
  <c r="AB1908"/>
  <c r="T1901"/>
  <c r="X1901"/>
  <c r="AD1901"/>
  <c r="AE1901" s="1"/>
  <c r="AC1901"/>
  <c r="AB1901"/>
  <c r="T2143"/>
  <c r="X2143"/>
  <c r="AD2143"/>
  <c r="AE2143" s="1"/>
  <c r="AC2143"/>
  <c r="AB2143"/>
  <c r="T2072"/>
  <c r="X2072"/>
  <c r="AD2072"/>
  <c r="AE2072" s="1"/>
  <c r="AC2072"/>
  <c r="AB2072"/>
  <c r="T2016"/>
  <c r="X2016"/>
  <c r="AD2016"/>
  <c r="AE2016" s="1"/>
  <c r="AC2016"/>
  <c r="AB2016"/>
  <c r="T1971"/>
  <c r="X1971"/>
  <c r="AD1971"/>
  <c r="AE1971" s="1"/>
  <c r="AC1971"/>
  <c r="AB1971"/>
  <c r="T1920"/>
  <c r="X1920"/>
  <c r="AD1920"/>
  <c r="AE1920" s="1"/>
  <c r="AC1920"/>
  <c r="AB1920"/>
  <c r="T1879"/>
  <c r="X1879"/>
  <c r="AD1879"/>
  <c r="AE1879" s="1"/>
  <c r="AC1879"/>
  <c r="AB1879"/>
  <c r="T1846"/>
  <c r="X1846"/>
  <c r="AD1846"/>
  <c r="AE1846" s="1"/>
  <c r="AC1846"/>
  <c r="AB1846"/>
  <c r="T1809"/>
  <c r="X1809"/>
  <c r="AD1809"/>
  <c r="AE1809" s="1"/>
  <c r="AC1809"/>
  <c r="AB1809"/>
  <c r="T1789"/>
  <c r="X1789"/>
  <c r="AD1789"/>
  <c r="AE1789" s="1"/>
  <c r="AC1789"/>
  <c r="AB1789"/>
  <c r="T1774"/>
  <c r="X1774"/>
  <c r="AD1774"/>
  <c r="AE1774" s="1"/>
  <c r="AC1774"/>
  <c r="AB1774"/>
  <c r="T1758"/>
  <c r="X1758"/>
  <c r="AD1758"/>
  <c r="AE1758" s="1"/>
  <c r="AC1758"/>
  <c r="AB1758"/>
  <c r="T1748"/>
  <c r="X1748"/>
  <c r="AD1748"/>
  <c r="AE1748" s="1"/>
  <c r="AC1748"/>
  <c r="AB1748"/>
  <c r="T2160"/>
  <c r="X2160"/>
  <c r="AD2160"/>
  <c r="AE2160" s="1"/>
  <c r="AC2160"/>
  <c r="AB2160"/>
  <c r="T2084"/>
  <c r="X2084"/>
  <c r="AD2084"/>
  <c r="AE2084" s="1"/>
  <c r="AC2084"/>
  <c r="AB2084"/>
  <c r="T2018"/>
  <c r="X2018"/>
  <c r="AD2018"/>
  <c r="AE2018" s="1"/>
  <c r="AC2018"/>
  <c r="AB2018"/>
  <c r="T1956"/>
  <c r="X1956"/>
  <c r="AD1956"/>
  <c r="AE1956" s="1"/>
  <c r="AC1956"/>
  <c r="AB1956"/>
  <c r="T1897"/>
  <c r="X1897"/>
  <c r="AD1897"/>
  <c r="AE1897" s="1"/>
  <c r="AC1897"/>
  <c r="AB1897"/>
  <c r="T1851"/>
  <c r="X1851"/>
  <c r="AD1851"/>
  <c r="AE1851" s="1"/>
  <c r="AC1851"/>
  <c r="AB1851"/>
  <c r="T1795"/>
  <c r="X1795"/>
  <c r="AD1795"/>
  <c r="AE1795" s="1"/>
  <c r="AC1795"/>
  <c r="AB1795"/>
  <c r="T1759"/>
  <c r="X1759"/>
  <c r="AD1759"/>
  <c r="AE1759" s="1"/>
  <c r="AC1759"/>
  <c r="AB1759"/>
  <c r="T1727"/>
  <c r="X1727"/>
  <c r="AD1727"/>
  <c r="AE1727" s="1"/>
  <c r="AC1727"/>
  <c r="AB1727"/>
  <c r="T1699"/>
  <c r="X1699"/>
  <c r="AD1699"/>
  <c r="AE1699" s="1"/>
  <c r="AC1699"/>
  <c r="AB1699"/>
  <c r="T1682"/>
  <c r="X1682"/>
  <c r="AD1682"/>
  <c r="AE1682" s="1"/>
  <c r="AC1682"/>
  <c r="AB1682"/>
  <c r="T1658"/>
  <c r="X1658"/>
  <c r="AD1658"/>
  <c r="AE1658" s="1"/>
  <c r="AC1658"/>
  <c r="AB1658"/>
  <c r="T1647"/>
  <c r="X1647"/>
  <c r="AD1647"/>
  <c r="AE1647" s="1"/>
  <c r="AC1647"/>
  <c r="AB1647"/>
  <c r="T1637"/>
  <c r="X1637"/>
  <c r="AD1637"/>
  <c r="AE1637" s="1"/>
  <c r="AC1637"/>
  <c r="AB1637"/>
  <c r="T2158"/>
  <c r="X2158"/>
  <c r="AD2158"/>
  <c r="AE2158" s="1"/>
  <c r="AC2158"/>
  <c r="AB2158"/>
  <c r="T2073"/>
  <c r="X2073"/>
  <c r="AD2073"/>
  <c r="AE2073" s="1"/>
  <c r="AC2073"/>
  <c r="AB2073"/>
  <c r="T2005"/>
  <c r="X2005"/>
  <c r="AD2005"/>
  <c r="AE2005" s="1"/>
  <c r="AC2005"/>
  <c r="AB2005"/>
  <c r="T1936"/>
  <c r="X1936"/>
  <c r="AD1936"/>
  <c r="AE1936" s="1"/>
  <c r="AC1936"/>
  <c r="AB1936"/>
  <c r="T1872"/>
  <c r="X1872"/>
  <c r="AD1872"/>
  <c r="AE1872" s="1"/>
  <c r="AC1872"/>
  <c r="AB1872"/>
  <c r="T1813"/>
  <c r="X1813"/>
  <c r="AD1813"/>
  <c r="AE1813" s="1"/>
  <c r="AC1813"/>
  <c r="AB1813"/>
  <c r="T1763"/>
  <c r="X1763"/>
  <c r="AD1763"/>
  <c r="AE1763" s="1"/>
  <c r="AC1763"/>
  <c r="AB1763"/>
  <c r="T1720"/>
  <c r="X1720"/>
  <c r="AD1720"/>
  <c r="AE1720" s="1"/>
  <c r="AC1720"/>
  <c r="AB1720"/>
  <c r="T1687"/>
  <c r="X1687"/>
  <c r="AD1687"/>
  <c r="AE1687" s="1"/>
  <c r="AC1687"/>
  <c r="AB1687"/>
  <c r="T1650"/>
  <c r="X1650"/>
  <c r="AD1650"/>
  <c r="AE1650" s="1"/>
  <c r="AC1650"/>
  <c r="AB1650"/>
  <c r="T1615"/>
  <c r="X1615"/>
  <c r="AD1615"/>
  <c r="AE1615" s="1"/>
  <c r="AC1615"/>
  <c r="AB1615"/>
  <c r="T1590"/>
  <c r="X1590"/>
  <c r="AD1590"/>
  <c r="AE1590" s="1"/>
  <c r="AC1590"/>
  <c r="AB1590"/>
  <c r="T1571"/>
  <c r="X1571"/>
  <c r="AD1571"/>
  <c r="AE1571" s="1"/>
  <c r="AC1571"/>
  <c r="AB1571"/>
  <c r="T1552"/>
  <c r="X1552"/>
  <c r="AD1552"/>
  <c r="AE1552" s="1"/>
  <c r="AC1552"/>
  <c r="AB1552"/>
  <c r="T1546"/>
  <c r="X1546"/>
  <c r="AD1546"/>
  <c r="AE1546" s="1"/>
  <c r="AC1546"/>
  <c r="AB1546"/>
  <c r="T2194"/>
  <c r="X2194"/>
  <c r="AD2194"/>
  <c r="AE2194" s="1"/>
  <c r="AC2194"/>
  <c r="AB2194"/>
  <c r="T2109"/>
  <c r="X2109"/>
  <c r="AD2109"/>
  <c r="AE2109" s="1"/>
  <c r="AC2109"/>
  <c r="AB2109"/>
  <c r="T2028"/>
  <c r="X2028"/>
  <c r="AD2028"/>
  <c r="AE2028" s="1"/>
  <c r="AC2028"/>
  <c r="AB2028"/>
  <c r="T1948"/>
  <c r="X1948"/>
  <c r="AD1948"/>
  <c r="AE1948" s="1"/>
  <c r="AC1948"/>
  <c r="AB1948"/>
  <c r="T1882"/>
  <c r="X1882"/>
  <c r="AD1882"/>
  <c r="AE1882" s="1"/>
  <c r="AC1882"/>
  <c r="AB1882"/>
  <c r="T1822"/>
  <c r="X1822"/>
  <c r="AD1822"/>
  <c r="AE1822" s="1"/>
  <c r="AC1822"/>
  <c r="AB1822"/>
  <c r="T1764"/>
  <c r="X1764"/>
  <c r="AD1764"/>
  <c r="AE1764" s="1"/>
  <c r="AC1764"/>
  <c r="AB1764"/>
  <c r="T1717"/>
  <c r="X1717"/>
  <c r="AD1717"/>
  <c r="AE1717" s="1"/>
  <c r="AC1717"/>
  <c r="AB1717"/>
  <c r="T1678"/>
  <c r="X1678"/>
  <c r="AD1678"/>
  <c r="AE1678" s="1"/>
  <c r="AC1678"/>
  <c r="AB1678"/>
  <c r="T1634"/>
  <c r="X1634"/>
  <c r="AD1634"/>
  <c r="AE1634" s="1"/>
  <c r="AC1634"/>
  <c r="AB1634"/>
  <c r="T1594"/>
  <c r="X1594"/>
  <c r="AD1594"/>
  <c r="AE1594" s="1"/>
  <c r="AC1594"/>
  <c r="AB1594"/>
  <c r="T1562"/>
  <c r="X1562"/>
  <c r="AD1562"/>
  <c r="AE1562" s="1"/>
  <c r="AC1562"/>
  <c r="AB1562"/>
  <c r="T1538"/>
  <c r="X1538"/>
  <c r="AD1538"/>
  <c r="AE1538" s="1"/>
  <c r="AC1538"/>
  <c r="AB1538"/>
  <c r="T1525"/>
  <c r="X1525"/>
  <c r="AD1525"/>
  <c r="AE1525" s="1"/>
  <c r="AC1525"/>
  <c r="AB1525"/>
  <c r="T1506"/>
  <c r="X1506"/>
  <c r="AD1506"/>
  <c r="AE1506" s="1"/>
  <c r="AC1506"/>
  <c r="AB1506"/>
  <c r="T1497"/>
  <c r="X1497"/>
  <c r="AD1497"/>
  <c r="AE1497" s="1"/>
  <c r="AC1497"/>
  <c r="AB1497"/>
  <c r="T2180"/>
  <c r="X2180"/>
  <c r="AD2180"/>
  <c r="AE2180" s="1"/>
  <c r="AC2180"/>
  <c r="AB2180"/>
  <c r="T2151"/>
  <c r="X2151"/>
  <c r="AD2151"/>
  <c r="AE2151" s="1"/>
  <c r="AC2151"/>
  <c r="AB2151"/>
  <c r="T2124"/>
  <c r="X2124"/>
  <c r="AD2124"/>
  <c r="AE2124" s="1"/>
  <c r="AC2124"/>
  <c r="AB2124"/>
  <c r="T2093"/>
  <c r="X2093"/>
  <c r="X2188"/>
  <c r="AA2188"/>
  <c r="X2159"/>
  <c r="AA2159"/>
  <c r="X2148"/>
  <c r="AA2148"/>
  <c r="X2136"/>
  <c r="AA2136"/>
  <c r="X2130"/>
  <c r="AA2130"/>
  <c r="X2162"/>
  <c r="AA2162"/>
  <c r="X2142"/>
  <c r="AA2142"/>
  <c r="X2115"/>
  <c r="AA2115"/>
  <c r="X2092"/>
  <c r="AA2092"/>
  <c r="X2074"/>
  <c r="AA2074"/>
  <c r="X2062"/>
  <c r="AA2062"/>
  <c r="X2184"/>
  <c r="AA2184"/>
  <c r="X2155"/>
  <c r="AA2155"/>
  <c r="X2138"/>
  <c r="AA2138"/>
  <c r="X2116"/>
  <c r="AA2116"/>
  <c r="X2099"/>
  <c r="AA2099"/>
  <c r="X2087"/>
  <c r="AA2087"/>
  <c r="AD2093"/>
  <c r="AE2093" s="1"/>
  <c r="AC2093"/>
  <c r="AB2093"/>
  <c r="AD2067"/>
  <c r="AE2067" s="1"/>
  <c r="AC2067"/>
  <c r="AB2067"/>
  <c r="AD2056"/>
  <c r="AE2056" s="1"/>
  <c r="AC2056"/>
  <c r="AB2056"/>
  <c r="AD2187"/>
  <c r="AE2187" s="1"/>
  <c r="AC2187"/>
  <c r="AB2187"/>
  <c r="AD2131"/>
  <c r="AE2131" s="1"/>
  <c r="AC2131"/>
  <c r="AB2131"/>
  <c r="AD2059"/>
  <c r="AE2059" s="1"/>
  <c r="AC2059"/>
  <c r="AB2059"/>
  <c r="AD2011"/>
  <c r="AE2011" s="1"/>
  <c r="AC2011"/>
  <c r="AB2011"/>
  <c r="AD1970"/>
  <c r="AE1970" s="1"/>
  <c r="AC1970"/>
  <c r="AB1970"/>
  <c r="AD1925"/>
  <c r="AE1925" s="1"/>
  <c r="AC1925"/>
  <c r="AB1925"/>
  <c r="AD1886"/>
  <c r="AE1886" s="1"/>
  <c r="AC1886"/>
  <c r="AB1886"/>
  <c r="AD1860"/>
  <c r="AE1860" s="1"/>
  <c r="AC1860"/>
  <c r="AB1860"/>
  <c r="AD1838"/>
  <c r="AE1838" s="1"/>
  <c r="AC1838"/>
  <c r="AB1838"/>
  <c r="AD1818"/>
  <c r="AE1818" s="1"/>
  <c r="AC1818"/>
  <c r="AB1818"/>
  <c r="AD1798"/>
  <c r="AE1798" s="1"/>
  <c r="AC1798"/>
  <c r="AB1798"/>
  <c r="AD1791"/>
  <c r="AE1791" s="1"/>
  <c r="AC1791"/>
  <c r="AB1791"/>
  <c r="AD2186"/>
  <c r="AE2186" s="1"/>
  <c r="AC2186"/>
  <c r="AB2186"/>
  <c r="AD2110"/>
  <c r="AE2110" s="1"/>
  <c r="AC2110"/>
  <c r="AB2110"/>
  <c r="AD2031"/>
  <c r="AE2031" s="1"/>
  <c r="AC2031"/>
  <c r="AB2031"/>
  <c r="AD1966"/>
  <c r="AE1966" s="1"/>
  <c r="AC1966"/>
  <c r="AB1966"/>
  <c r="AD1899"/>
  <c r="AE1899" s="1"/>
  <c r="AC1899"/>
  <c r="AB1899"/>
  <c r="AD1845"/>
  <c r="AE1845" s="1"/>
  <c r="AC1845"/>
  <c r="AB1845"/>
  <c r="AD1790"/>
  <c r="AE1790" s="1"/>
  <c r="AC1790"/>
  <c r="AB1790"/>
  <c r="AD1747"/>
  <c r="AE1747" s="1"/>
  <c r="AC1747"/>
  <c r="AB1747"/>
  <c r="AD1708"/>
  <c r="AE1708" s="1"/>
  <c r="AC1708"/>
  <c r="AB1708"/>
  <c r="AD1681"/>
  <c r="AE1681" s="1"/>
  <c r="AC1681"/>
  <c r="AB1681"/>
  <c r="AD1649"/>
  <c r="AE1649" s="1"/>
  <c r="AC1649"/>
  <c r="AB1649"/>
  <c r="AD1622"/>
  <c r="AE1622" s="1"/>
  <c r="AC1622"/>
  <c r="AB1622"/>
  <c r="AD1602"/>
  <c r="AE1602" s="1"/>
  <c r="AC1602"/>
  <c r="AB1602"/>
  <c r="AD1585"/>
  <c r="AE1585" s="1"/>
  <c r="AC1585"/>
  <c r="AB1585"/>
  <c r="AD1579"/>
  <c r="AE1579" s="1"/>
  <c r="AC1579"/>
  <c r="AB1579"/>
  <c r="AD2170"/>
  <c r="AE2170" s="1"/>
  <c r="AC2170"/>
  <c r="AB2170"/>
  <c r="AD2075"/>
  <c r="AE2075" s="1"/>
  <c r="AC2075"/>
  <c r="AB2075"/>
  <c r="AD2002"/>
  <c r="AE2002" s="1"/>
  <c r="AC2002"/>
  <c r="AB2002"/>
  <c r="AD1917"/>
  <c r="AE1917" s="1"/>
  <c r="AC1917"/>
  <c r="AB1917"/>
  <c r="AD1849"/>
  <c r="AE1849" s="1"/>
  <c r="AC1849"/>
  <c r="AB1849"/>
  <c r="AD1781"/>
  <c r="AE1781" s="1"/>
  <c r="AC1781"/>
  <c r="AB1781"/>
  <c r="AD1719"/>
  <c r="AE1719" s="1"/>
  <c r="AC1719"/>
  <c r="AB1719"/>
  <c r="AD1665"/>
  <c r="AE1665" s="1"/>
  <c r="AC1665"/>
  <c r="AB1665"/>
  <c r="AD1611"/>
  <c r="AE1611" s="1"/>
  <c r="AC1611"/>
  <c r="AB1611"/>
  <c r="AD1560"/>
  <c r="AE1560" s="1"/>
  <c r="AC1560"/>
  <c r="AB1560"/>
  <c r="AD1526"/>
  <c r="AE1526" s="1"/>
  <c r="AC1526"/>
  <c r="AB1526"/>
  <c r="AD1489"/>
  <c r="AE1489" s="1"/>
  <c r="AC1489"/>
  <c r="AB1489"/>
  <c r="AD1463"/>
  <c r="AE1463" s="1"/>
  <c r="AC1463"/>
  <c r="AB1463"/>
  <c r="AD1444"/>
  <c r="AE1444" s="1"/>
  <c r="AC1444"/>
  <c r="AB1444"/>
  <c r="AD1427"/>
  <c r="AE1427" s="1"/>
  <c r="AC1427"/>
  <c r="AB1427"/>
  <c r="AD1417"/>
  <c r="AE1417" s="1"/>
  <c r="AC1417"/>
  <c r="AB1417"/>
  <c r="AD1412"/>
  <c r="AE1412" s="1"/>
  <c r="AC1412"/>
  <c r="AB1412"/>
  <c r="AD2122"/>
  <c r="AE2122" s="1"/>
  <c r="AC2122"/>
  <c r="AB2122"/>
  <c r="AD2017"/>
  <c r="AE2017" s="1"/>
  <c r="AC2017"/>
  <c r="AB2017"/>
  <c r="AD1929"/>
  <c r="AE1929" s="1"/>
  <c r="AC1929"/>
  <c r="AB1929"/>
  <c r="AD1848"/>
  <c r="AE1848" s="1"/>
  <c r="AC1848"/>
  <c r="AB1848"/>
  <c r="AD1768"/>
  <c r="AE1768" s="1"/>
  <c r="AC1768"/>
  <c r="AB1768"/>
  <c r="AD1697"/>
  <c r="AE1697" s="1"/>
  <c r="AC1697"/>
  <c r="AB1697"/>
  <c r="AD1633"/>
  <c r="AE1633" s="1"/>
  <c r="AC1633"/>
  <c r="AB1633"/>
  <c r="AD1564"/>
  <c r="AE1564" s="1"/>
  <c r="AC1564"/>
  <c r="AB1564"/>
  <c r="AD1512"/>
  <c r="AE1512" s="1"/>
  <c r="AC1512"/>
  <c r="AB1512"/>
  <c r="AD1462"/>
  <c r="AE1462" s="1"/>
  <c r="AC1462"/>
  <c r="AB1462"/>
  <c r="AD1424"/>
  <c r="AE1424" s="1"/>
  <c r="AC1424"/>
  <c r="AB1424"/>
  <c r="AD1387"/>
  <c r="AE1387" s="1"/>
  <c r="AC1387"/>
  <c r="AB1387"/>
  <c r="AD1357"/>
  <c r="AE1357" s="1"/>
  <c r="AC1357"/>
  <c r="AB1357"/>
  <c r="AD1336"/>
  <c r="AE1336" s="1"/>
  <c r="AC1336"/>
  <c r="AB1336"/>
  <c r="AD1316"/>
  <c r="AE1316" s="1"/>
  <c r="AC1316"/>
  <c r="AB1316"/>
  <c r="AD1297"/>
  <c r="AE1297" s="1"/>
  <c r="AC1297"/>
  <c r="AB1297"/>
  <c r="AD1283"/>
  <c r="AE1283" s="1"/>
  <c r="AC1283"/>
  <c r="AB1283"/>
  <c r="AD1277"/>
  <c r="AE1277" s="1"/>
  <c r="AC1277"/>
  <c r="AB1277"/>
  <c r="AD2098"/>
  <c r="AE2098" s="1"/>
  <c r="AC2098"/>
  <c r="AB2098"/>
  <c r="AD1998"/>
  <c r="AE1998" s="1"/>
  <c r="AC1998"/>
  <c r="AB1998"/>
  <c r="AD1898"/>
  <c r="AE1898" s="1"/>
  <c r="AC1898"/>
  <c r="AB1898"/>
  <c r="AD1802"/>
  <c r="AE1802" s="1"/>
  <c r="AC1802"/>
  <c r="AB1802"/>
  <c r="AD1729"/>
  <c r="AE1729" s="1"/>
  <c r="AC1729"/>
  <c r="AB1729"/>
  <c r="AD1656"/>
  <c r="AE1656" s="1"/>
  <c r="AC1656"/>
  <c r="AB1656"/>
  <c r="AD1577"/>
  <c r="AE1577" s="1"/>
  <c r="AC1577"/>
  <c r="AB1577"/>
  <c r="AD1515"/>
  <c r="AE1515" s="1"/>
  <c r="AC1515"/>
  <c r="AB1515"/>
  <c r="AD1454"/>
  <c r="AE1454" s="1"/>
  <c r="AC1454"/>
  <c r="AB1454"/>
  <c r="AD1410"/>
  <c r="AE1410" s="1"/>
  <c r="AC1410"/>
  <c r="AB1410"/>
  <c r="AD1363"/>
  <c r="AE1363" s="1"/>
  <c r="AC1363"/>
  <c r="AB1363"/>
  <c r="AD1323"/>
  <c r="AE1323" s="1"/>
  <c r="AC1323"/>
  <c r="AB1323"/>
  <c r="AD1287"/>
  <c r="AE1287" s="1"/>
  <c r="AC1287"/>
  <c r="AB1287"/>
  <c r="AD1252"/>
  <c r="AE1252" s="1"/>
  <c r="AC1252"/>
  <c r="AB1252"/>
  <c r="AD1226"/>
  <c r="AE1226" s="1"/>
  <c r="AC1226"/>
  <c r="AB1226"/>
  <c r="AD1207"/>
  <c r="AE1207" s="1"/>
  <c r="AC1207"/>
  <c r="AB1207"/>
  <c r="AD1188"/>
  <c r="AE1188" s="1"/>
  <c r="AC1188"/>
  <c r="AB1188"/>
  <c r="AD1174"/>
  <c r="AE1174" s="1"/>
  <c r="AC1174"/>
  <c r="AB1174"/>
  <c r="AD1165"/>
  <c r="AE1165" s="1"/>
  <c r="AC1165"/>
  <c r="AB1165"/>
  <c r="AD2127"/>
  <c r="AE2127" s="1"/>
  <c r="AC2127"/>
  <c r="AB2127"/>
  <c r="AD2008"/>
  <c r="AE2008" s="1"/>
  <c r="AC2008"/>
  <c r="AB2008"/>
  <c r="AD1910"/>
  <c r="AE1910" s="1"/>
  <c r="AC1910"/>
  <c r="AB1910"/>
  <c r="AD1815"/>
  <c r="AE1815" s="1"/>
  <c r="AC1815"/>
  <c r="AB1815"/>
  <c r="AD1728"/>
  <c r="AE1728" s="1"/>
  <c r="AC1728"/>
  <c r="AB1728"/>
  <c r="AD1651"/>
  <c r="AE1651" s="1"/>
  <c r="AC1651"/>
  <c r="AB1651"/>
  <c r="AD1565"/>
  <c r="AE1565" s="1"/>
  <c r="AC1565"/>
  <c r="AB1565"/>
  <c r="AD1493"/>
  <c r="AE1493" s="1"/>
  <c r="AC1493"/>
  <c r="AB1493"/>
  <c r="AD1437"/>
  <c r="AE1437" s="1"/>
  <c r="AC1437"/>
  <c r="AB1437"/>
  <c r="AD1381"/>
  <c r="AE1381" s="1"/>
  <c r="AC1381"/>
  <c r="AB1381"/>
  <c r="AD1337"/>
  <c r="AE1337" s="1"/>
  <c r="AC1337"/>
  <c r="AB1337"/>
  <c r="AD1288"/>
  <c r="AE1288" s="1"/>
  <c r="AC1288"/>
  <c r="AB1288"/>
  <c r="AD1239"/>
  <c r="AE1239" s="1"/>
  <c r="AC1239"/>
  <c r="AB1239"/>
  <c r="AD1210"/>
  <c r="AE1210" s="1"/>
  <c r="AC1210"/>
  <c r="AB1210"/>
  <c r="AD1176"/>
  <c r="AE1176" s="1"/>
  <c r="AC1176"/>
  <c r="AB1176"/>
  <c r="AD1149"/>
  <c r="AE1149" s="1"/>
  <c r="AC1149"/>
  <c r="AB1149"/>
  <c r="AD1134"/>
  <c r="AE1134" s="1"/>
  <c r="AC1134"/>
  <c r="AB1134"/>
  <c r="AD1118"/>
  <c r="AE1118" s="1"/>
  <c r="AC1118"/>
  <c r="AB1118"/>
  <c r="AD1107"/>
  <c r="AE1107" s="1"/>
  <c r="AC1107"/>
  <c r="AB1107"/>
  <c r="AD1102"/>
  <c r="AE1102" s="1"/>
  <c r="AC1102"/>
  <c r="AB1102"/>
  <c r="AD2178"/>
  <c r="AE2178" s="1"/>
  <c r="AC2178"/>
  <c r="AB2178"/>
  <c r="AD2060"/>
  <c r="AE2060" s="1"/>
  <c r="AC2060"/>
  <c r="AB2060"/>
  <c r="AD1960"/>
  <c r="AE1960" s="1"/>
  <c r="AC1960"/>
  <c r="AB1960"/>
  <c r="AD1858"/>
  <c r="AE1858" s="1"/>
  <c r="AC1858"/>
  <c r="AB1858"/>
  <c r="AD1765"/>
  <c r="AE1765" s="1"/>
  <c r="AC1765"/>
  <c r="AB1765"/>
  <c r="AD1686"/>
  <c r="AE1686" s="1"/>
  <c r="AC1686"/>
  <c r="AB1686"/>
  <c r="AD1597"/>
  <c r="AE1597" s="1"/>
  <c r="AC1597"/>
  <c r="AB1597"/>
  <c r="AD1520"/>
  <c r="AE1520" s="1"/>
  <c r="AC1520"/>
  <c r="AB1520"/>
  <c r="AD1451"/>
  <c r="AE1451" s="1"/>
  <c r="AC1451"/>
  <c r="AB1451"/>
  <c r="AD1394"/>
  <c r="AE1394" s="1"/>
  <c r="AC1394"/>
  <c r="AB1394"/>
  <c r="AD1340"/>
  <c r="AE1340" s="1"/>
  <c r="AC1340"/>
  <c r="AB1340"/>
  <c r="AD1289"/>
  <c r="AE1289" s="1"/>
  <c r="AC1289"/>
  <c r="AB1289"/>
  <c r="AD1235"/>
  <c r="AE1235" s="1"/>
  <c r="AC1235"/>
  <c r="AB1235"/>
  <c r="AD1201"/>
  <c r="AE1201" s="1"/>
  <c r="AC1201"/>
  <c r="AB1201"/>
  <c r="AD1160"/>
  <c r="AE1160" s="1"/>
  <c r="AC1160"/>
  <c r="AB1160"/>
  <c r="AD1137"/>
  <c r="AE1137" s="1"/>
  <c r="AC1137"/>
  <c r="AB1137"/>
  <c r="AD1112"/>
  <c r="AE1112" s="1"/>
  <c r="AC1112"/>
  <c r="AB1112"/>
  <c r="AD1095"/>
  <c r="AE1095" s="1"/>
  <c r="AC1095"/>
  <c r="AB1095"/>
  <c r="AD1076"/>
  <c r="AE1076" s="1"/>
  <c r="AC1076"/>
  <c r="AB1076"/>
  <c r="AD1061"/>
  <c r="AE1061" s="1"/>
  <c r="AC1061"/>
  <c r="AB1061"/>
  <c r="AD1052"/>
  <c r="AE1052" s="1"/>
  <c r="AC1052"/>
  <c r="AB1052"/>
  <c r="AD2157"/>
  <c r="AE2157" s="1"/>
  <c r="AC2157"/>
  <c r="AB2157"/>
  <c r="AD2107"/>
  <c r="AE2107" s="1"/>
  <c r="AC2107"/>
  <c r="AB2107"/>
  <c r="AD2055"/>
  <c r="AE2055" s="1"/>
  <c r="AC2055"/>
  <c r="AB2055"/>
  <c r="AD2013"/>
  <c r="AE2013" s="1"/>
  <c r="AC2013"/>
  <c r="AB2013"/>
  <c r="AD1985"/>
  <c r="AE1985" s="1"/>
  <c r="AC1985"/>
  <c r="AB1985"/>
  <c r="AD1946"/>
  <c r="AE1946" s="1"/>
  <c r="AC1946"/>
  <c r="AB1946"/>
  <c r="AD1924"/>
  <c r="AE1924" s="1"/>
  <c r="AC1924"/>
  <c r="AB1924"/>
  <c r="AD1905"/>
  <c r="AE1905" s="1"/>
  <c r="AC1905"/>
  <c r="AB1905"/>
  <c r="AD1890"/>
  <c r="AE1890" s="1"/>
  <c r="AC1890"/>
  <c r="AB1890"/>
  <c r="AD1884"/>
  <c r="AE1884" s="1"/>
  <c r="AC1884"/>
  <c r="AB1884"/>
  <c r="AD2134"/>
  <c r="AE2134" s="1"/>
  <c r="AC2134"/>
  <c r="AB2134"/>
  <c r="AD2052"/>
  <c r="AE2052" s="1"/>
  <c r="AC2052"/>
  <c r="AB2052"/>
  <c r="AD1990"/>
  <c r="AE1990" s="1"/>
  <c r="AC1990"/>
  <c r="AB1990"/>
  <c r="AD1922"/>
  <c r="AE1922" s="1"/>
  <c r="AC1922"/>
  <c r="AB1922"/>
  <c r="AD1865"/>
  <c r="AE1865" s="1"/>
  <c r="AC1865"/>
  <c r="AB1865"/>
  <c r="AD1808"/>
  <c r="AE1808" s="1"/>
  <c r="AC1808"/>
  <c r="AB1808"/>
  <c r="AD1772"/>
  <c r="AE1772" s="1"/>
  <c r="AC1772"/>
  <c r="AB1772"/>
  <c r="AD1731"/>
  <c r="AE1731" s="1"/>
  <c r="AC1731"/>
  <c r="AB1731"/>
  <c r="AD1696"/>
  <c r="AE1696" s="1"/>
  <c r="AC1696"/>
  <c r="AB1696"/>
  <c r="AD1674"/>
  <c r="AE1674" s="1"/>
  <c r="AC1674"/>
  <c r="AB1674"/>
  <c r="AD1646"/>
  <c r="AE1646" s="1"/>
  <c r="AC1646"/>
  <c r="AB1646"/>
  <c r="AD1627"/>
  <c r="AE1627" s="1"/>
  <c r="AC1627"/>
  <c r="AB1627"/>
  <c r="AD1609"/>
  <c r="AE1609" s="1"/>
  <c r="AC1609"/>
  <c r="AB1609"/>
  <c r="AD1603"/>
  <c r="AE1603" s="1"/>
  <c r="AC1603"/>
  <c r="AB1603"/>
  <c r="AD2133"/>
  <c r="AE2133" s="1"/>
  <c r="AC2133"/>
  <c r="AB2133"/>
  <c r="AD2037"/>
  <c r="AE2037" s="1"/>
  <c r="AC2037"/>
  <c r="AB2037"/>
  <c r="AD1947"/>
  <c r="AE1947" s="1"/>
  <c r="AC1947"/>
  <c r="AB1947"/>
  <c r="AD1873"/>
  <c r="AE1873" s="1"/>
  <c r="AC1873"/>
  <c r="AB1873"/>
  <c r="AD1794"/>
  <c r="AE1794" s="1"/>
  <c r="AC1794"/>
  <c r="AB1794"/>
  <c r="AD1734"/>
  <c r="AE1734" s="1"/>
  <c r="AC1734"/>
  <c r="AB1734"/>
  <c r="AD1680"/>
  <c r="AE1680" s="1"/>
  <c r="AC1680"/>
  <c r="AB1680"/>
  <c r="AD1618"/>
  <c r="AE1618" s="1"/>
  <c r="AC1618"/>
  <c r="AB1618"/>
  <c r="AD1561"/>
  <c r="AE1561" s="1"/>
  <c r="AC1561"/>
  <c r="AB1561"/>
  <c r="AD1523"/>
  <c r="AE1523" s="1"/>
  <c r="AC1523"/>
  <c r="AB1523"/>
  <c r="AD1476"/>
  <c r="AE1476" s="1"/>
  <c r="AC1476"/>
  <c r="AB1476"/>
  <c r="AD1450"/>
  <c r="AE1450" s="1"/>
  <c r="AC1450"/>
  <c r="AB1450"/>
  <c r="AD1426"/>
  <c r="AE1426" s="1"/>
  <c r="AC1426"/>
  <c r="AB1426"/>
  <c r="AD1407"/>
  <c r="AE1407" s="1"/>
  <c r="AC1407"/>
  <c r="AB1407"/>
  <c r="AD1385"/>
  <c r="AE1385" s="1"/>
  <c r="AC1385"/>
  <c r="AB1385"/>
  <c r="AD1376"/>
  <c r="AE1376" s="1"/>
  <c r="AC1376"/>
  <c r="AB1376"/>
  <c r="AD1369"/>
  <c r="AE1369" s="1"/>
  <c r="AC1369"/>
  <c r="AB1369"/>
  <c r="AD2105"/>
  <c r="AE2105" s="1"/>
  <c r="AC2105"/>
  <c r="AB2105"/>
  <c r="AD2004"/>
  <c r="AE2004" s="1"/>
  <c r="AC2004"/>
  <c r="AB2004"/>
  <c r="AD1814"/>
  <c r="AE1814" s="1"/>
  <c r="AC1814"/>
  <c r="AB1814"/>
  <c r="AD1733"/>
  <c r="AE1733" s="1"/>
  <c r="AC1733"/>
  <c r="AB1733"/>
  <c r="AD1659"/>
  <c r="AE1659" s="1"/>
  <c r="AC1659"/>
  <c r="AB1659"/>
  <c r="AD1582"/>
  <c r="AE1582" s="1"/>
  <c r="AC1582"/>
  <c r="AB1582"/>
  <c r="AD1518"/>
  <c r="AE1518" s="1"/>
  <c r="AC1518"/>
  <c r="AB1518"/>
  <c r="AD1457"/>
  <c r="AE1457" s="1"/>
  <c r="AC1457"/>
  <c r="AB1457"/>
  <c r="AD1413"/>
  <c r="AE1413" s="1"/>
  <c r="AC1413"/>
  <c r="AB1413"/>
  <c r="AD1367"/>
  <c r="AE1367" s="1"/>
  <c r="AC1367"/>
  <c r="AB1367"/>
  <c r="AD1328"/>
  <c r="AE1328" s="1"/>
  <c r="AC1328"/>
  <c r="AB1328"/>
  <c r="AD1292"/>
  <c r="AE1292" s="1"/>
  <c r="AC1292"/>
  <c r="AB1292"/>
  <c r="AD1258"/>
  <c r="AE1258" s="1"/>
  <c r="AC1258"/>
  <c r="AB1258"/>
  <c r="AD1229"/>
  <c r="AE1229" s="1"/>
  <c r="AC1229"/>
  <c r="AB1229"/>
  <c r="AD1209"/>
  <c r="AE1209" s="1"/>
  <c r="AC1209"/>
  <c r="AB1209"/>
  <c r="AD1194"/>
  <c r="AE1194" s="1"/>
  <c r="AC1194"/>
  <c r="AB1194"/>
  <c r="AD1180"/>
  <c r="AE1180" s="1"/>
  <c r="AC1180"/>
  <c r="AB1180"/>
  <c r="AD1173"/>
  <c r="AE1173" s="1"/>
  <c r="AC1173"/>
  <c r="AB1173"/>
  <c r="AD2140"/>
  <c r="AE2140" s="1"/>
  <c r="AC2140"/>
  <c r="AB2140"/>
  <c r="AD2020"/>
  <c r="AE2020" s="1"/>
  <c r="AC2020"/>
  <c r="AB2020"/>
  <c r="AD1913"/>
  <c r="AE1913" s="1"/>
  <c r="AC1913"/>
  <c r="AB1913"/>
  <c r="AD1807"/>
  <c r="AE1807" s="1"/>
  <c r="AC1807"/>
  <c r="AB1807"/>
  <c r="AD1721"/>
  <c r="AE1721" s="1"/>
  <c r="AC1721"/>
  <c r="AB1721"/>
  <c r="AD1636"/>
  <c r="AE1636" s="1"/>
  <c r="AC1636"/>
  <c r="AB1636"/>
  <c r="AD1545"/>
  <c r="AE1545" s="1"/>
  <c r="AC1545"/>
  <c r="AB1545"/>
  <c r="AD1473"/>
  <c r="AE1473" s="1"/>
  <c r="AC1473"/>
  <c r="AB1473"/>
  <c r="AD1415"/>
  <c r="AE1415" s="1"/>
  <c r="AC1415"/>
  <c r="AB1415"/>
  <c r="AD1350"/>
  <c r="AE1350" s="1"/>
  <c r="AC1350"/>
  <c r="AB1350"/>
  <c r="AD1302"/>
  <c r="AE1302" s="1"/>
  <c r="AC1302"/>
  <c r="AB1302"/>
  <c r="AD1242"/>
  <c r="AE1242" s="1"/>
  <c r="AC1242"/>
  <c r="AB1242"/>
  <c r="AD1202"/>
  <c r="AE1202" s="1"/>
  <c r="AC1202"/>
  <c r="AB1202"/>
  <c r="AD1154"/>
  <c r="AE1154" s="1"/>
  <c r="AC1154"/>
  <c r="AB1154"/>
  <c r="AD1130"/>
  <c r="AE1130" s="1"/>
  <c r="AC1130"/>
  <c r="AB1130"/>
  <c r="AD1100"/>
  <c r="AE1100" s="1"/>
  <c r="AC1100"/>
  <c r="AB1100"/>
  <c r="AD1073"/>
  <c r="AE1073" s="1"/>
  <c r="AC1073"/>
  <c r="AB1073"/>
  <c r="AD1049"/>
  <c r="AE1049" s="1"/>
  <c r="AC1049"/>
  <c r="AB1049"/>
  <c r="AD1036"/>
  <c r="AE1036" s="1"/>
  <c r="AC1036"/>
  <c r="AB1036"/>
  <c r="AD1028"/>
  <c r="AE1028" s="1"/>
  <c r="AC1028"/>
  <c r="AB1028"/>
  <c r="AD1022"/>
  <c r="AE1022" s="1"/>
  <c r="AC1022"/>
  <c r="AB1022"/>
  <c r="AD2100"/>
  <c r="AE2100" s="1"/>
  <c r="AC2100"/>
  <c r="AB2100"/>
  <c r="AD1984"/>
  <c r="AE1984" s="1"/>
  <c r="AC1984"/>
  <c r="AB1984"/>
  <c r="AD1868"/>
  <c r="AE1868" s="1"/>
  <c r="AC1868"/>
  <c r="AB1868"/>
  <c r="AD1761"/>
  <c r="AE1761" s="1"/>
  <c r="AC1761"/>
  <c r="AB1761"/>
  <c r="AD1671"/>
  <c r="AE1671" s="1"/>
  <c r="AC1671"/>
  <c r="AB1671"/>
  <c r="AD1569"/>
  <c r="AE1569" s="1"/>
  <c r="AC1569"/>
  <c r="AB1569"/>
  <c r="AD1481"/>
  <c r="AE1481" s="1"/>
  <c r="AC1481"/>
  <c r="AB1481"/>
  <c r="AD1414"/>
  <c r="AE1414" s="1"/>
  <c r="AC1414"/>
  <c r="AB1414"/>
  <c r="AD1344"/>
  <c r="AE1344" s="1"/>
  <c r="AC1344"/>
  <c r="AB1344"/>
  <c r="AD1281"/>
  <c r="AE1281" s="1"/>
  <c r="AC1281"/>
  <c r="AB1281"/>
  <c r="AD1218"/>
  <c r="AE1218" s="1"/>
  <c r="AC1218"/>
  <c r="AB1218"/>
  <c r="AD1156"/>
  <c r="AE1156" s="1"/>
  <c r="AC1156"/>
  <c r="AB1156"/>
  <c r="AD1116"/>
  <c r="AE1116" s="1"/>
  <c r="AC1116"/>
  <c r="AB1116"/>
  <c r="AD1071"/>
  <c r="AE1071" s="1"/>
  <c r="AC1071"/>
  <c r="AB1071"/>
  <c r="AD1034"/>
  <c r="AE1034" s="1"/>
  <c r="AC1034"/>
  <c r="AB1034"/>
  <c r="AD1000"/>
  <c r="AE1000" s="1"/>
  <c r="AC1000"/>
  <c r="AB1000"/>
  <c r="AD972"/>
  <c r="AE972" s="1"/>
  <c r="AC972"/>
  <c r="AB972"/>
  <c r="AD948"/>
  <c r="AE948" s="1"/>
  <c r="AC948"/>
  <c r="AB948"/>
  <c r="AD933"/>
  <c r="AE933" s="1"/>
  <c r="AC933"/>
  <c r="AB933"/>
  <c r="AD922"/>
  <c r="AE922" s="1"/>
  <c r="AC922"/>
  <c r="AB922"/>
  <c r="AD910"/>
  <c r="AE910" s="1"/>
  <c r="AC910"/>
  <c r="AB910"/>
  <c r="AD905"/>
  <c r="AE905" s="1"/>
  <c r="AC905"/>
  <c r="AB905"/>
  <c r="AD2104"/>
  <c r="AE2104" s="1"/>
  <c r="AC2104"/>
  <c r="AB2104"/>
  <c r="AD1980"/>
  <c r="AE1980" s="1"/>
  <c r="AC1980"/>
  <c r="AB1980"/>
  <c r="AD1861"/>
  <c r="AE1861" s="1"/>
  <c r="AC1861"/>
  <c r="AB1861"/>
  <c r="AD1750"/>
  <c r="AE1750" s="1"/>
  <c r="AC1750"/>
  <c r="AB1750"/>
  <c r="AD1652"/>
  <c r="AE1652" s="1"/>
  <c r="AC1652"/>
  <c r="AB1652"/>
  <c r="AD1543"/>
  <c r="AE1543" s="1"/>
  <c r="AC1543"/>
  <c r="AB1543"/>
  <c r="AD1455"/>
  <c r="AE1455" s="1"/>
  <c r="AC1455"/>
  <c r="AB1455"/>
  <c r="AD1380"/>
  <c r="AE1380" s="1"/>
  <c r="AC1380"/>
  <c r="AB1380"/>
  <c r="AD1311"/>
  <c r="AE1311" s="1"/>
  <c r="AC1311"/>
  <c r="AB1311"/>
  <c r="AD1232"/>
  <c r="AE1232" s="1"/>
  <c r="AC1232"/>
  <c r="AB1232"/>
  <c r="AD1169"/>
  <c r="AE1169" s="1"/>
  <c r="AC1169"/>
  <c r="AB1169"/>
  <c r="AD1117"/>
  <c r="AE1117" s="1"/>
  <c r="AC1117"/>
  <c r="AB1117"/>
  <c r="AD1062"/>
  <c r="AE1062" s="1"/>
  <c r="AC1062"/>
  <c r="AB1062"/>
  <c r="AD1021"/>
  <c r="AE1021" s="1"/>
  <c r="AC1021"/>
  <c r="AB1021"/>
  <c r="AD976"/>
  <c r="AE976" s="1"/>
  <c r="AC976"/>
  <c r="AB976"/>
  <c r="AD941"/>
  <c r="AE941" s="1"/>
  <c r="AC941"/>
  <c r="AB941"/>
  <c r="AD913"/>
  <c r="AE913" s="1"/>
  <c r="AC913"/>
  <c r="AB913"/>
  <c r="AD884"/>
  <c r="AE884" s="1"/>
  <c r="AC884"/>
  <c r="AB884"/>
  <c r="AD859"/>
  <c r="AE859" s="1"/>
  <c r="AC859"/>
  <c r="AB859"/>
  <c r="AD844"/>
  <c r="AE844" s="1"/>
  <c r="AC844"/>
  <c r="AB844"/>
  <c r="AD835"/>
  <c r="AE835" s="1"/>
  <c r="AC835"/>
  <c r="AB835"/>
  <c r="AD823"/>
  <c r="AE823" s="1"/>
  <c r="AC823"/>
  <c r="AB823"/>
  <c r="AD813"/>
  <c r="AE813" s="1"/>
  <c r="AC813"/>
  <c r="AB813"/>
  <c r="AD2150"/>
  <c r="AE2150" s="1"/>
  <c r="AC2150"/>
  <c r="AB2150"/>
  <c r="AD2014"/>
  <c r="AE2014" s="1"/>
  <c r="AC2014"/>
  <c r="AB2014"/>
  <c r="AD1891"/>
  <c r="AE1891" s="1"/>
  <c r="AC1891"/>
  <c r="AB1891"/>
  <c r="AD1780"/>
  <c r="AE1780" s="1"/>
  <c r="AC1780"/>
  <c r="AB1780"/>
  <c r="AD1676"/>
  <c r="AE1676" s="1"/>
  <c r="AC1676"/>
  <c r="AB1676"/>
  <c r="AD1558"/>
  <c r="AE1558" s="1"/>
  <c r="AC1558"/>
  <c r="AB1558"/>
  <c r="AD1468"/>
  <c r="AE1468" s="1"/>
  <c r="AC1468"/>
  <c r="AB1468"/>
  <c r="AD1382"/>
  <c r="AE1382" s="1"/>
  <c r="AC1382"/>
  <c r="AB1382"/>
  <c r="AD1310"/>
  <c r="AE1310" s="1"/>
  <c r="AC1310"/>
  <c r="AB1310"/>
  <c r="AD1230"/>
  <c r="AE1230" s="1"/>
  <c r="AC1230"/>
  <c r="AB1230"/>
  <c r="AD1157"/>
  <c r="AE1157" s="1"/>
  <c r="AC1157"/>
  <c r="AB1157"/>
  <c r="AD1103"/>
  <c r="AE1103" s="1"/>
  <c r="AC1103"/>
  <c r="AB1103"/>
  <c r="AD1045"/>
  <c r="AE1045" s="1"/>
  <c r="AC1045"/>
  <c r="AB1045"/>
  <c r="AD995"/>
  <c r="AE995" s="1"/>
  <c r="AC995"/>
  <c r="AB995"/>
  <c r="AD952"/>
  <c r="AE952" s="1"/>
  <c r="AC952"/>
  <c r="AB952"/>
  <c r="AD916"/>
  <c r="AE916" s="1"/>
  <c r="AC916"/>
  <c r="AB916"/>
  <c r="AD876"/>
  <c r="AE876" s="1"/>
  <c r="AC876"/>
  <c r="AB876"/>
  <c r="AD846"/>
  <c r="AE846" s="1"/>
  <c r="AC846"/>
  <c r="AB846"/>
  <c r="AD825"/>
  <c r="AE825" s="1"/>
  <c r="AC825"/>
  <c r="AB825"/>
  <c r="AD796"/>
  <c r="AE796" s="1"/>
  <c r="AC796"/>
  <c r="AB796"/>
  <c r="AD779"/>
  <c r="AE779" s="1"/>
  <c r="AC779"/>
  <c r="AB779"/>
  <c r="AD764"/>
  <c r="AE764" s="1"/>
  <c r="AC764"/>
  <c r="AB764"/>
  <c r="AD754"/>
  <c r="AE754" s="1"/>
  <c r="AC754"/>
  <c r="AB754"/>
  <c r="AD749"/>
  <c r="AE749" s="1"/>
  <c r="AC749"/>
  <c r="AB749"/>
  <c r="AD2095"/>
  <c r="AE2095" s="1"/>
  <c r="AC2095"/>
  <c r="AB2095"/>
  <c r="AD1969"/>
  <c r="AE1969" s="1"/>
  <c r="AC1969"/>
  <c r="AB1969"/>
  <c r="AD1843"/>
  <c r="AE1843" s="1"/>
  <c r="AC1843"/>
  <c r="AB1843"/>
  <c r="AD1726"/>
  <c r="AE1726" s="1"/>
  <c r="AC1726"/>
  <c r="AB1726"/>
  <c r="AD1620"/>
  <c r="AE1620" s="1"/>
  <c r="AC1620"/>
  <c r="AB1620"/>
  <c r="AD1516"/>
  <c r="AE1516" s="1"/>
  <c r="AC1516"/>
  <c r="AB1516"/>
  <c r="AD1423"/>
  <c r="AE1423" s="1"/>
  <c r="AC1423"/>
  <c r="AB1423"/>
  <c r="AD1343"/>
  <c r="AE1343" s="1"/>
  <c r="AC1343"/>
  <c r="AB1343"/>
  <c r="AD1265"/>
  <c r="AE1265" s="1"/>
  <c r="AC1265"/>
  <c r="AB1265"/>
  <c r="AD1187"/>
  <c r="AE1187" s="1"/>
  <c r="AC1187"/>
  <c r="AB1187"/>
  <c r="AD1124"/>
  <c r="AE1124" s="1"/>
  <c r="AC1124"/>
  <c r="AB1124"/>
  <c r="AD1057"/>
  <c r="AE1057" s="1"/>
  <c r="AC1057"/>
  <c r="AB1057"/>
  <c r="AD1004"/>
  <c r="AE1004" s="1"/>
  <c r="AC1004"/>
  <c r="AB1004"/>
  <c r="AD956"/>
  <c r="AE956" s="1"/>
  <c r="AC956"/>
  <c r="AB956"/>
  <c r="AD917"/>
  <c r="AE917" s="1"/>
  <c r="AC917"/>
  <c r="AB917"/>
  <c r="AD874"/>
  <c r="AE874" s="1"/>
  <c r="AC874"/>
  <c r="AB874"/>
  <c r="AD842"/>
  <c r="AE842" s="1"/>
  <c r="AC842"/>
  <c r="AB842"/>
  <c r="AD808"/>
  <c r="AE808" s="1"/>
  <c r="AC808"/>
  <c r="AB808"/>
  <c r="AD783"/>
  <c r="AE783" s="1"/>
  <c r="AC783"/>
  <c r="AB783"/>
  <c r="AD760"/>
  <c r="AE760" s="1"/>
  <c r="AC760"/>
  <c r="AB760"/>
  <c r="AD745"/>
  <c r="AE745" s="1"/>
  <c r="AC745"/>
  <c r="AB745"/>
  <c r="AD729"/>
  <c r="AE729" s="1"/>
  <c r="AC729"/>
  <c r="AB729"/>
  <c r="AD718"/>
  <c r="AE718" s="1"/>
  <c r="AC718"/>
  <c r="AB718"/>
  <c r="AD711"/>
  <c r="AE711" s="1"/>
  <c r="AC711"/>
  <c r="AB711"/>
  <c r="AD2179"/>
  <c r="AE2179" s="1"/>
  <c r="AC2179"/>
  <c r="AB2179"/>
  <c r="AD2168"/>
  <c r="AE2168" s="1"/>
  <c r="AC2168"/>
  <c r="AB2168"/>
  <c r="AD2147"/>
  <c r="AE2147" s="1"/>
  <c r="AC2147"/>
  <c r="AB2147"/>
  <c r="AD2079"/>
  <c r="AE2079" s="1"/>
  <c r="AC2079"/>
  <c r="AB2079"/>
  <c r="AD2032"/>
  <c r="AE2032" s="1"/>
  <c r="AC2032"/>
  <c r="AB2032"/>
  <c r="AD1991"/>
  <c r="AE1991" s="1"/>
  <c r="AC1991"/>
  <c r="AB1991"/>
  <c r="AD1943"/>
  <c r="AE1943" s="1"/>
  <c r="AC1943"/>
  <c r="AB1943"/>
  <c r="AD1907"/>
  <c r="AE1907" s="1"/>
  <c r="AC1907"/>
  <c r="AB1907"/>
  <c r="AD1880"/>
  <c r="AE1880" s="1"/>
  <c r="AC1880"/>
  <c r="AB1880"/>
  <c r="AD1854"/>
  <c r="AE1854" s="1"/>
  <c r="AC1854"/>
  <c r="AB1854"/>
  <c r="AD1839"/>
  <c r="AE1839" s="1"/>
  <c r="AC1839"/>
  <c r="AB1839"/>
  <c r="AD1823"/>
  <c r="AE1823" s="1"/>
  <c r="AC1823"/>
  <c r="AB1823"/>
  <c r="AD1811"/>
  <c r="AE1811" s="1"/>
  <c r="AC1811"/>
  <c r="AB1811"/>
  <c r="AD2190"/>
  <c r="AE2190" s="1"/>
  <c r="AC2190"/>
  <c r="AB2190"/>
  <c r="AD2106"/>
  <c r="AE2106" s="1"/>
  <c r="AC2106"/>
  <c r="AB2106"/>
  <c r="AD2025"/>
  <c r="AE2025" s="1"/>
  <c r="AC2025"/>
  <c r="AB2025"/>
  <c r="AD1945"/>
  <c r="AE1945" s="1"/>
  <c r="AC1945"/>
  <c r="AB1945"/>
  <c r="AD1881"/>
  <c r="AE1881" s="1"/>
  <c r="AC1881"/>
  <c r="AB1881"/>
  <c r="AD1819"/>
  <c r="AE1819" s="1"/>
  <c r="AC1819"/>
  <c r="AB1819"/>
  <c r="AD1760"/>
  <c r="AE1760" s="1"/>
  <c r="AC1760"/>
  <c r="AB1760"/>
  <c r="AD1714"/>
  <c r="AE1714" s="1"/>
  <c r="AC1714"/>
  <c r="AB1714"/>
  <c r="AD1675"/>
  <c r="AE1675" s="1"/>
  <c r="AC1675"/>
  <c r="AB1675"/>
  <c r="AD1630"/>
  <c r="AE1630" s="1"/>
  <c r="AC1630"/>
  <c r="AB1630"/>
  <c r="AD1592"/>
  <c r="AE1592" s="1"/>
  <c r="AC1592"/>
  <c r="AB1592"/>
  <c r="AD1557"/>
  <c r="AE1557" s="1"/>
  <c r="AC1557"/>
  <c r="AB1557"/>
  <c r="AD1537"/>
  <c r="AE1537" s="1"/>
  <c r="AC1537"/>
  <c r="AB1537"/>
  <c r="AD1524"/>
  <c r="AE1524" s="1"/>
  <c r="AC1524"/>
  <c r="AB1524"/>
  <c r="AD1501"/>
  <c r="AE1501" s="1"/>
  <c r="AC1501"/>
  <c r="AB1501"/>
  <c r="AD1495"/>
  <c r="AE1495" s="1"/>
  <c r="AC1495"/>
  <c r="AB1495"/>
  <c r="AD2183"/>
  <c r="AE2183" s="1"/>
  <c r="AC2183"/>
  <c r="AB2183"/>
  <c r="AD2076"/>
  <c r="AE2076" s="1"/>
  <c r="AC2076"/>
  <c r="AB2076"/>
  <c r="AD1992"/>
  <c r="AE1992" s="1"/>
  <c r="AC1992"/>
  <c r="AB1992"/>
  <c r="AD1895"/>
  <c r="AE1895" s="1"/>
  <c r="AC1895"/>
  <c r="AB1895"/>
  <c r="AD1805"/>
  <c r="AE1805" s="1"/>
  <c r="AC1805"/>
  <c r="AB1805"/>
  <c r="AD1736"/>
  <c r="AE1736" s="1"/>
  <c r="AC1736"/>
  <c r="AB1736"/>
  <c r="AD1669"/>
  <c r="AE1669" s="1"/>
  <c r="AC1669"/>
  <c r="AB1669"/>
  <c r="AD1598"/>
  <c r="AE1598" s="1"/>
  <c r="AC1598"/>
  <c r="AB1598"/>
  <c r="AD1535"/>
  <c r="AE1535" s="1"/>
  <c r="AC1535"/>
  <c r="AB1535"/>
  <c r="AD1477"/>
  <c r="AE1477" s="1"/>
  <c r="AC1477"/>
  <c r="AB1477"/>
  <c r="AD1439"/>
  <c r="AE1439" s="1"/>
  <c r="AC1439"/>
  <c r="AB1439"/>
  <c r="AD1398"/>
  <c r="AE1398" s="1"/>
  <c r="AC1398"/>
  <c r="AB1398"/>
  <c r="AD1362"/>
  <c r="AE1362" s="1"/>
  <c r="AC1362"/>
  <c r="AB1362"/>
  <c r="AD1332"/>
  <c r="AE1332" s="1"/>
  <c r="AC1332"/>
  <c r="AB1332"/>
  <c r="AD1306"/>
  <c r="AE1306" s="1"/>
  <c r="AC1306"/>
  <c r="AB1306"/>
  <c r="AD1285"/>
  <c r="AE1285" s="1"/>
  <c r="AC1285"/>
  <c r="AB1285"/>
  <c r="AD1269"/>
  <c r="AE1269" s="1"/>
  <c r="AC1269"/>
  <c r="AB1269"/>
  <c r="AD1251"/>
  <c r="AE1251" s="1"/>
  <c r="AC1251"/>
  <c r="AB1251"/>
  <c r="AD1240"/>
  <c r="AE1240" s="1"/>
  <c r="AC1240"/>
  <c r="AB1240"/>
  <c r="AD2153"/>
  <c r="AE2153" s="1"/>
  <c r="AC2153"/>
  <c r="AB2153"/>
  <c r="AD2035"/>
  <c r="AE2035" s="1"/>
  <c r="AC2035"/>
  <c r="AB2035"/>
  <c r="AD1928"/>
  <c r="AE1928" s="1"/>
  <c r="AC1928"/>
  <c r="AB1928"/>
  <c r="AD1829"/>
  <c r="AE1829" s="1"/>
  <c r="AC1829"/>
  <c r="AB1829"/>
  <c r="AD1735"/>
  <c r="AE1735" s="1"/>
  <c r="AC1735"/>
  <c r="AB1735"/>
  <c r="AD1653"/>
  <c r="AE1653" s="1"/>
  <c r="AC1653"/>
  <c r="AB1653"/>
  <c r="AD1559"/>
  <c r="AE1559" s="1"/>
  <c r="AC1559"/>
  <c r="AB1559"/>
  <c r="AD1485"/>
  <c r="AE1485" s="1"/>
  <c r="AC1485"/>
  <c r="AB1485"/>
  <c r="AD1422"/>
  <c r="AE1422" s="1"/>
  <c r="AC1422"/>
  <c r="AB1422"/>
  <c r="AD1366"/>
  <c r="AE1366" s="1"/>
  <c r="AC1366"/>
  <c r="AB1366"/>
  <c r="AD1315"/>
  <c r="AE1315" s="1"/>
  <c r="AC1315"/>
  <c r="AB1315"/>
  <c r="AD1261"/>
  <c r="AE1261" s="1"/>
  <c r="AC1261"/>
  <c r="AB1261"/>
  <c r="AD1213"/>
  <c r="AE1213" s="1"/>
  <c r="AC1213"/>
  <c r="AB1213"/>
  <c r="AD1170"/>
  <c r="AE1170" s="1"/>
  <c r="AC1170"/>
  <c r="AB1170"/>
  <c r="AD1139"/>
  <c r="AE1139" s="1"/>
  <c r="AC1139"/>
  <c r="AB1139"/>
  <c r="AD1111"/>
  <c r="AE1111" s="1"/>
  <c r="AC1111"/>
  <c r="AB1111"/>
  <c r="AD1087"/>
  <c r="AE1087" s="1"/>
  <c r="AC1087"/>
  <c r="AB1087"/>
  <c r="AD1063"/>
  <c r="AE1063" s="1"/>
  <c r="AC1063"/>
  <c r="AB1063"/>
  <c r="AD1047"/>
  <c r="AE1047" s="1"/>
  <c r="AC1047"/>
  <c r="AB1047"/>
  <c r="AD1037"/>
  <c r="AE1037" s="1"/>
  <c r="AC1037"/>
  <c r="AB1037"/>
  <c r="AD1032"/>
  <c r="AE1032" s="1"/>
  <c r="AC1032"/>
  <c r="AB1032"/>
  <c r="AD2165"/>
  <c r="AE2165" s="1"/>
  <c r="AC2165"/>
  <c r="AB2165"/>
  <c r="AD2043"/>
  <c r="AE2043" s="1"/>
  <c r="AC2043"/>
  <c r="AB2043"/>
  <c r="AD1926"/>
  <c r="AE1926" s="1"/>
  <c r="AC1926"/>
  <c r="AB1926"/>
  <c r="AD1812"/>
  <c r="AE1812" s="1"/>
  <c r="AC1812"/>
  <c r="AB1812"/>
  <c r="AD1712"/>
  <c r="AE1712" s="1"/>
  <c r="AC1712"/>
  <c r="AB1712"/>
  <c r="AD1613"/>
  <c r="AE1613" s="1"/>
  <c r="AC1613"/>
  <c r="AB1613"/>
  <c r="AD1522"/>
  <c r="AE1522" s="1"/>
  <c r="AC1522"/>
  <c r="AB1522"/>
  <c r="AD1441"/>
  <c r="AE1441" s="1"/>
  <c r="AC1441"/>
  <c r="AB1441"/>
  <c r="AD1365"/>
  <c r="AE1365" s="1"/>
  <c r="AC1365"/>
  <c r="AB1365"/>
  <c r="AD1299"/>
  <c r="AE1299" s="1"/>
  <c r="AC1299"/>
  <c r="AB1299"/>
  <c r="AD1228"/>
  <c r="AE1228" s="1"/>
  <c r="AC1228"/>
  <c r="AB1228"/>
  <c r="AD1168"/>
  <c r="AE1168" s="1"/>
  <c r="AC1168"/>
  <c r="AB1168"/>
  <c r="AD1120"/>
  <c r="AE1120" s="1"/>
  <c r="AC1120"/>
  <c r="AB1120"/>
  <c r="AD1066"/>
  <c r="AE1066" s="1"/>
  <c r="AC1066"/>
  <c r="AB1066"/>
  <c r="AD1031"/>
  <c r="AE1031" s="1"/>
  <c r="AC1031"/>
  <c r="AB1031"/>
  <c r="AD993"/>
  <c r="AE993" s="1"/>
  <c r="AC993"/>
  <c r="AB993"/>
  <c r="AD958"/>
  <c r="AE958" s="1"/>
  <c r="AC958"/>
  <c r="AB958"/>
  <c r="AD935"/>
  <c r="AE935" s="1"/>
  <c r="AC935"/>
  <c r="AB935"/>
  <c r="AD912"/>
  <c r="AE912" s="1"/>
  <c r="AC912"/>
  <c r="AB912"/>
  <c r="AD893"/>
  <c r="AE893" s="1"/>
  <c r="AC893"/>
  <c r="AB893"/>
  <c r="AD877"/>
  <c r="AE877" s="1"/>
  <c r="AC877"/>
  <c r="AB877"/>
  <c r="AD865"/>
  <c r="AE865" s="1"/>
  <c r="AC865"/>
  <c r="AB865"/>
  <c r="AD858"/>
  <c r="AE858" s="1"/>
  <c r="AC858"/>
  <c r="AB858"/>
  <c r="AD2112"/>
  <c r="AE2112" s="1"/>
  <c r="AC2112"/>
  <c r="AB2112"/>
  <c r="AD1983"/>
  <c r="AE1983" s="1"/>
  <c r="AC1983"/>
  <c r="AB1983"/>
  <c r="AD1855"/>
  <c r="AE1855" s="1"/>
  <c r="AC1855"/>
  <c r="AB1855"/>
  <c r="AD1740"/>
  <c r="AE1740" s="1"/>
  <c r="AC1740"/>
  <c r="AB1740"/>
  <c r="AD1635"/>
  <c r="AE1635" s="1"/>
  <c r="AC1635"/>
  <c r="AB1635"/>
  <c r="AD1528"/>
  <c r="AE1528" s="1"/>
  <c r="AC1528"/>
  <c r="AB1528"/>
  <c r="AD1438"/>
  <c r="AE1438" s="1"/>
  <c r="AC1438"/>
  <c r="AB1438"/>
  <c r="AD1353"/>
  <c r="AE1353" s="1"/>
  <c r="AC1353"/>
  <c r="AB1353"/>
  <c r="AD1278"/>
  <c r="AE1278" s="1"/>
  <c r="AC1278"/>
  <c r="AB1278"/>
  <c r="AD1200"/>
  <c r="AE1200" s="1"/>
  <c r="AC1200"/>
  <c r="AB1200"/>
  <c r="AD1135"/>
  <c r="AE1135" s="1"/>
  <c r="AC1135"/>
  <c r="AB1135"/>
  <c r="AD1070"/>
  <c r="AE1070" s="1"/>
  <c r="AC1070"/>
  <c r="AB1070"/>
  <c r="AD1020"/>
  <c r="AE1020" s="1"/>
  <c r="AC1020"/>
  <c r="AB1020"/>
  <c r="AD963"/>
  <c r="AE963" s="1"/>
  <c r="AC963"/>
  <c r="AB963"/>
  <c r="AD925"/>
  <c r="AE925" s="1"/>
  <c r="AC925"/>
  <c r="AB925"/>
  <c r="AD885"/>
  <c r="AE885" s="1"/>
  <c r="AC885"/>
  <c r="AB885"/>
  <c r="AD848"/>
  <c r="AE848" s="1"/>
  <c r="AC848"/>
  <c r="AB848"/>
  <c r="AD824"/>
  <c r="AE824" s="1"/>
  <c r="AC824"/>
  <c r="AB824"/>
  <c r="AD790"/>
  <c r="AE790" s="1"/>
  <c r="AC790"/>
  <c r="AB790"/>
  <c r="AD772"/>
  <c r="AE772" s="1"/>
  <c r="AC772"/>
  <c r="AB772"/>
  <c r="AD751"/>
  <c r="AE751" s="1"/>
  <c r="AC751"/>
  <c r="AB751"/>
  <c r="AD739"/>
  <c r="AE739" s="1"/>
  <c r="AC739"/>
  <c r="AB739"/>
  <c r="AD730"/>
  <c r="AE730" s="1"/>
  <c r="AC730"/>
  <c r="AB730"/>
  <c r="AD722"/>
  <c r="AE722" s="1"/>
  <c r="AC722"/>
  <c r="AB722"/>
  <c r="AD2085"/>
  <c r="AE2085" s="1"/>
  <c r="AC2085"/>
  <c r="AB2085"/>
  <c r="AD1952"/>
  <c r="AE1952" s="1"/>
  <c r="AC1952"/>
  <c r="AB1952"/>
  <c r="AD1827"/>
  <c r="AE1827" s="1"/>
  <c r="AC1827"/>
  <c r="AB1827"/>
  <c r="AD1706"/>
  <c r="AE1706" s="1"/>
  <c r="AC1706"/>
  <c r="AB1706"/>
  <c r="AD1591"/>
  <c r="AE1591" s="1"/>
  <c r="AC1591"/>
  <c r="AB1591"/>
  <c r="AD1480"/>
  <c r="AE1480" s="1"/>
  <c r="AC1480"/>
  <c r="AB1480"/>
  <c r="AD1392"/>
  <c r="AE1392" s="1"/>
  <c r="AC1392"/>
  <c r="AB1392"/>
  <c r="AD1305"/>
  <c r="AE1305" s="1"/>
  <c r="AC1305"/>
  <c r="AB1305"/>
  <c r="AD1220"/>
  <c r="AE1220" s="1"/>
  <c r="AC1220"/>
  <c r="AB1220"/>
  <c r="AD1141"/>
  <c r="AE1141" s="1"/>
  <c r="AC1141"/>
  <c r="AB1141"/>
  <c r="AD1069"/>
  <c r="AE1069" s="1"/>
  <c r="AC1069"/>
  <c r="AB1069"/>
  <c r="AD1011"/>
  <c r="AE1011" s="1"/>
  <c r="AC1011"/>
  <c r="AB1011"/>
  <c r="AD947"/>
  <c r="AE947" s="1"/>
  <c r="AC947"/>
  <c r="AB947"/>
  <c r="AD902"/>
  <c r="AE902" s="1"/>
  <c r="AC902"/>
  <c r="AB902"/>
  <c r="AD850"/>
  <c r="AE850" s="1"/>
  <c r="AC850"/>
  <c r="AB850"/>
  <c r="AD809"/>
  <c r="AE809" s="1"/>
  <c r="AC809"/>
  <c r="AB809"/>
  <c r="AD771"/>
  <c r="AE771" s="1"/>
  <c r="AC771"/>
  <c r="AB771"/>
  <c r="AD735"/>
  <c r="AE735" s="1"/>
  <c r="AC735"/>
  <c r="AB735"/>
  <c r="AD705"/>
  <c r="AE705" s="1"/>
  <c r="AC705"/>
  <c r="AB705"/>
  <c r="AD686"/>
  <c r="AE686" s="1"/>
  <c r="AC686"/>
  <c r="AB686"/>
  <c r="AD665"/>
  <c r="AE665" s="1"/>
  <c r="AC665"/>
  <c r="AB665"/>
  <c r="AD648"/>
  <c r="AE648" s="1"/>
  <c r="AC648"/>
  <c r="AB648"/>
  <c r="AD638"/>
  <c r="AE638" s="1"/>
  <c r="AC638"/>
  <c r="AB638"/>
  <c r="AD625"/>
  <c r="AE625" s="1"/>
  <c r="AC625"/>
  <c r="AB625"/>
  <c r="AD616"/>
  <c r="AE616" s="1"/>
  <c r="AC616"/>
  <c r="AB616"/>
  <c r="AD2114"/>
  <c r="AE2114" s="1"/>
  <c r="AC2114"/>
  <c r="AB2114"/>
  <c r="AD1975"/>
  <c r="AE1975" s="1"/>
  <c r="AC1975"/>
  <c r="AB1975"/>
  <c r="AD1904"/>
  <c r="AE1904" s="1"/>
  <c r="AC1904"/>
  <c r="AB1904"/>
  <c r="Z1904"/>
  <c r="AA1904" s="1"/>
  <c r="Y1904"/>
  <c r="F15" s="1"/>
  <c r="X1904"/>
  <c r="AD1836"/>
  <c r="AE1836" s="1"/>
  <c r="AC1836"/>
  <c r="AB1836"/>
  <c r="AD1711"/>
  <c r="AE1711" s="1"/>
  <c r="AC1711"/>
  <c r="AB1711"/>
  <c r="AD1587"/>
  <c r="AE1587" s="1"/>
  <c r="AC1587"/>
  <c r="AB1587"/>
  <c r="AD1475"/>
  <c r="AE1475" s="1"/>
  <c r="AC1475"/>
  <c r="AB1475"/>
  <c r="AD1379"/>
  <c r="AE1379" s="1"/>
  <c r="AC1379"/>
  <c r="AB1379"/>
  <c r="AD1290"/>
  <c r="AE1290" s="1"/>
  <c r="AC1290"/>
  <c r="AB1290"/>
  <c r="AD1199"/>
  <c r="AE1199" s="1"/>
  <c r="AC1199"/>
  <c r="AB1199"/>
  <c r="AD1119"/>
  <c r="AE1119" s="1"/>
  <c r="AC1119"/>
  <c r="AB1119"/>
  <c r="AD1040"/>
  <c r="AE1040" s="1"/>
  <c r="AC1040"/>
  <c r="AB1040"/>
  <c r="AD975"/>
  <c r="AE975" s="1"/>
  <c r="AC975"/>
  <c r="AB975"/>
  <c r="AD920"/>
  <c r="AE920" s="1"/>
  <c r="AC920"/>
  <c r="AB920"/>
  <c r="AD856"/>
  <c r="AE856" s="1"/>
  <c r="AC856"/>
  <c r="AB856"/>
  <c r="AD811"/>
  <c r="AE811" s="1"/>
  <c r="AC811"/>
  <c r="AB811"/>
  <c r="AD761"/>
  <c r="AE761" s="1"/>
  <c r="AC761"/>
  <c r="AB761"/>
  <c r="AD720"/>
  <c r="AE720" s="1"/>
  <c r="AC720"/>
  <c r="AB720"/>
  <c r="AD687"/>
  <c r="AE687" s="1"/>
  <c r="AC687"/>
  <c r="AB687"/>
  <c r="AD654"/>
  <c r="AE654" s="1"/>
  <c r="AC654"/>
  <c r="AB654"/>
  <c r="AD626"/>
  <c r="AE626" s="1"/>
  <c r="AC626"/>
  <c r="AB626"/>
  <c r="AD605"/>
  <c r="AE605" s="1"/>
  <c r="AC605"/>
  <c r="AB605"/>
  <c r="AD587"/>
  <c r="AE587" s="1"/>
  <c r="AC587"/>
  <c r="AB587"/>
  <c r="AD573"/>
  <c r="AE573" s="1"/>
  <c r="AC573"/>
  <c r="AB573"/>
  <c r="AD559"/>
  <c r="AE559" s="1"/>
  <c r="AC559"/>
  <c r="AB559"/>
  <c r="AD554"/>
  <c r="AE554" s="1"/>
  <c r="AC554"/>
  <c r="AB554"/>
  <c r="AD546"/>
  <c r="AE546" s="1"/>
  <c r="AC546"/>
  <c r="AB546"/>
  <c r="AD2166"/>
  <c r="AE2166" s="1"/>
  <c r="AC2166"/>
  <c r="AB2166"/>
  <c r="AD2026"/>
  <c r="AE2026" s="1"/>
  <c r="AC2026"/>
  <c r="AB2026"/>
  <c r="AD1883"/>
  <c r="AE1883" s="1"/>
  <c r="AC1883"/>
  <c r="AB1883"/>
  <c r="AD1754"/>
  <c r="AE1754" s="1"/>
  <c r="AC1754"/>
  <c r="AB1754"/>
  <c r="AD1631"/>
  <c r="AE1631" s="1"/>
  <c r="AC1631"/>
  <c r="AB1631"/>
  <c r="AD1502"/>
  <c r="AE1502" s="1"/>
  <c r="AC1502"/>
  <c r="AB1502"/>
  <c r="AD1409"/>
  <c r="AE1409" s="1"/>
  <c r="AC1409"/>
  <c r="AB1409"/>
  <c r="AD1308"/>
  <c r="AE1308" s="1"/>
  <c r="AC1308"/>
  <c r="AB1308"/>
  <c r="AD1212"/>
  <c r="AE1212" s="1"/>
  <c r="AC1212"/>
  <c r="AB1212"/>
  <c r="AD1128"/>
  <c r="AE1128" s="1"/>
  <c r="AC1128"/>
  <c r="AB1128"/>
  <c r="AD1046"/>
  <c r="AE1046" s="1"/>
  <c r="AC1046"/>
  <c r="AB1046"/>
  <c r="AD974"/>
  <c r="AE974" s="1"/>
  <c r="AC974"/>
  <c r="AB974"/>
  <c r="AD915"/>
  <c r="AE915" s="1"/>
  <c r="AC915"/>
  <c r="AB915"/>
  <c r="AD851"/>
  <c r="AE851" s="1"/>
  <c r="AC851"/>
  <c r="AB851"/>
  <c r="AD795"/>
  <c r="AE795" s="1"/>
  <c r="AC795"/>
  <c r="AB795"/>
  <c r="AD748"/>
  <c r="AE748" s="1"/>
  <c r="AC748"/>
  <c r="AB748"/>
  <c r="AD697"/>
  <c r="AE697" s="1"/>
  <c r="AC697"/>
  <c r="AB697"/>
  <c r="AD667"/>
  <c r="AE667" s="1"/>
  <c r="AC667"/>
  <c r="AB667"/>
  <c r="AD629"/>
  <c r="AE629" s="1"/>
  <c r="AC629"/>
  <c r="AB629"/>
  <c r="AD596"/>
  <c r="AE596" s="1"/>
  <c r="AC596"/>
  <c r="AB596"/>
  <c r="AD577"/>
  <c r="AE577" s="1"/>
  <c r="AC577"/>
  <c r="AB577"/>
  <c r="AD557"/>
  <c r="AE557" s="1"/>
  <c r="AC557"/>
  <c r="AB557"/>
  <c r="AD532"/>
  <c r="AE532" s="1"/>
  <c r="AC532"/>
  <c r="AB532"/>
  <c r="AD518"/>
  <c r="AE518" s="1"/>
  <c r="AC518"/>
  <c r="AB518"/>
  <c r="AD507"/>
  <c r="AE507" s="1"/>
  <c r="AC507"/>
  <c r="AB507"/>
  <c r="AD497"/>
  <c r="AE497" s="1"/>
  <c r="AC497"/>
  <c r="AB497"/>
  <c r="AD490"/>
  <c r="AE490" s="1"/>
  <c r="AC490"/>
  <c r="AB490"/>
  <c r="AD2126"/>
  <c r="AE2126" s="1"/>
  <c r="AC2126"/>
  <c r="AB2126"/>
  <c r="AD1977"/>
  <c r="AE1977" s="1"/>
  <c r="AC1977"/>
  <c r="AB1977"/>
  <c r="AD1833"/>
  <c r="AE1833" s="1"/>
  <c r="AC1833"/>
  <c r="AB1833"/>
  <c r="AD1703"/>
  <c r="AE1703" s="1"/>
  <c r="AC1703"/>
  <c r="AB1703"/>
  <c r="AD1575"/>
  <c r="AE1575" s="1"/>
  <c r="AC1575"/>
  <c r="AB1575"/>
  <c r="AD1458"/>
  <c r="AE1458" s="1"/>
  <c r="AC1458"/>
  <c r="AB1458"/>
  <c r="AD1361"/>
  <c r="AE1361" s="1"/>
  <c r="AC1361"/>
  <c r="AB1361"/>
  <c r="AD1264"/>
  <c r="AE1264" s="1"/>
  <c r="AC1264"/>
  <c r="AB1264"/>
  <c r="AD1163"/>
  <c r="AE1163" s="1"/>
  <c r="AC1163"/>
  <c r="AB1163"/>
  <c r="AD1086"/>
  <c r="AE1086" s="1"/>
  <c r="AC1086"/>
  <c r="AB1086"/>
  <c r="AD1010"/>
  <c r="AE1010" s="1"/>
  <c r="AC1010"/>
  <c r="AB1010"/>
  <c r="AD938"/>
  <c r="AE938" s="1"/>
  <c r="AC938"/>
  <c r="AB938"/>
  <c r="AD873"/>
  <c r="AE873" s="1"/>
  <c r="AC873"/>
  <c r="AB873"/>
  <c r="AD817"/>
  <c r="AE817" s="1"/>
  <c r="AC817"/>
  <c r="AB817"/>
  <c r="AD759"/>
  <c r="AE759" s="1"/>
  <c r="AC759"/>
  <c r="AB759"/>
  <c r="AD708"/>
  <c r="AE708" s="1"/>
  <c r="AC708"/>
  <c r="AB708"/>
  <c r="AD673"/>
  <c r="AE673" s="1"/>
  <c r="AC673"/>
  <c r="AB673"/>
  <c r="AD630"/>
  <c r="AE630" s="1"/>
  <c r="AC630"/>
  <c r="AB630"/>
  <c r="AD594"/>
  <c r="AE594" s="1"/>
  <c r="AC594"/>
  <c r="AB594"/>
  <c r="AD570"/>
  <c r="AE570" s="1"/>
  <c r="AC570"/>
  <c r="AB570"/>
  <c r="AD542"/>
  <c r="AE542" s="1"/>
  <c r="AC542"/>
  <c r="AB542"/>
  <c r="AD521"/>
  <c r="AE521" s="1"/>
  <c r="AC521"/>
  <c r="AB521"/>
  <c r="AD503"/>
  <c r="AE503" s="1"/>
  <c r="AC503"/>
  <c r="AB503"/>
  <c r="AD482"/>
  <c r="AE482" s="1"/>
  <c r="AC482"/>
  <c r="AB482"/>
  <c r="AD475"/>
  <c r="AE475" s="1"/>
  <c r="AC475"/>
  <c r="AB475"/>
  <c r="AD462"/>
  <c r="AE462" s="1"/>
  <c r="AC462"/>
  <c r="AB462"/>
  <c r="AD459"/>
  <c r="AE459" s="1"/>
  <c r="AC459"/>
  <c r="AB459"/>
  <c r="AD2164"/>
  <c r="AE2164" s="1"/>
  <c r="AC2164"/>
  <c r="AB2164"/>
  <c r="AD2113"/>
  <c r="AE2113" s="1"/>
  <c r="AC2113"/>
  <c r="AB2113"/>
  <c r="AD2054"/>
  <c r="AE2054" s="1"/>
  <c r="AC2054"/>
  <c r="AB2054"/>
  <c r="AD2007"/>
  <c r="AE2007" s="1"/>
  <c r="AC2007"/>
  <c r="AB2007"/>
  <c r="AD1974"/>
  <c r="AE1974" s="1"/>
  <c r="AC1974"/>
  <c r="AB1974"/>
  <c r="AD1934"/>
  <c r="AE1934" s="1"/>
  <c r="AC1934"/>
  <c r="AB1934"/>
  <c r="AD1902"/>
  <c r="AE1902" s="1"/>
  <c r="AC1902"/>
  <c r="AB1902"/>
  <c r="AD1878"/>
  <c r="AE1878" s="1"/>
  <c r="AC1878"/>
  <c r="AB1878"/>
  <c r="AD1859"/>
  <c r="AE1859" s="1"/>
  <c r="AC1859"/>
  <c r="AB1859"/>
  <c r="AD1850"/>
  <c r="AE1850" s="1"/>
  <c r="AC1850"/>
  <c r="AB1850"/>
  <c r="AD1840"/>
  <c r="AE1840" s="1"/>
  <c r="AC1840"/>
  <c r="AB1840"/>
  <c r="AD2175"/>
  <c r="AE2175" s="1"/>
  <c r="AC2175"/>
  <c r="AB2175"/>
  <c r="AD2094"/>
  <c r="AE2094" s="1"/>
  <c r="AC2094"/>
  <c r="AB2094"/>
  <c r="AD2010"/>
  <c r="AE2010" s="1"/>
  <c r="AC2010"/>
  <c r="AB2010"/>
  <c r="AD1939"/>
  <c r="AE1939" s="1"/>
  <c r="AC1939"/>
  <c r="AB1939"/>
  <c r="AD1870"/>
  <c r="AE1870" s="1"/>
  <c r="AC1870"/>
  <c r="AB1870"/>
  <c r="AD1800"/>
  <c r="AE1800" s="1"/>
  <c r="AC1800"/>
  <c r="AB1800"/>
  <c r="AD1755"/>
  <c r="AE1755" s="1"/>
  <c r="AC1755"/>
  <c r="AB1755"/>
  <c r="AD1702"/>
  <c r="AE1702" s="1"/>
  <c r="AC1702"/>
  <c r="AB1702"/>
  <c r="AD1661"/>
  <c r="AE1661" s="1"/>
  <c r="AC1661"/>
  <c r="AB1661"/>
  <c r="AD1619"/>
  <c r="AE1619" s="1"/>
  <c r="AC1619"/>
  <c r="AB1619"/>
  <c r="AD1581"/>
  <c r="AE1581" s="1"/>
  <c r="AC1581"/>
  <c r="AB1581"/>
  <c r="AD1548"/>
  <c r="AE1548" s="1"/>
  <c r="AC1548"/>
  <c r="AB1548"/>
  <c r="AD1529"/>
  <c r="AE1529" s="1"/>
  <c r="AC1529"/>
  <c r="AB1529"/>
  <c r="AD1511"/>
  <c r="AE1511" s="1"/>
  <c r="AC1511"/>
  <c r="AB1511"/>
  <c r="AD1494"/>
  <c r="AE1494" s="1"/>
  <c r="AC1494"/>
  <c r="AB1494"/>
  <c r="AD1487"/>
  <c r="AE1487" s="1"/>
  <c r="AC1487"/>
  <c r="AB1487"/>
  <c r="AD2145"/>
  <c r="AE2145" s="1"/>
  <c r="AC2145"/>
  <c r="AB2145"/>
  <c r="AD2041"/>
  <c r="AE2041" s="1"/>
  <c r="AC2041"/>
  <c r="AB2041"/>
  <c r="AD1941"/>
  <c r="AE1941" s="1"/>
  <c r="AC1941"/>
  <c r="AB1941"/>
  <c r="AD1853"/>
  <c r="AE1853" s="1"/>
  <c r="AC1853"/>
  <c r="AB1853"/>
  <c r="AD1773"/>
  <c r="AE1773" s="1"/>
  <c r="AC1773"/>
  <c r="AB1773"/>
  <c r="AD1694"/>
  <c r="AE1694" s="1"/>
  <c r="AC1694"/>
  <c r="AB1694"/>
  <c r="AD1625"/>
  <c r="AE1625" s="1"/>
  <c r="AC1625"/>
  <c r="AB1625"/>
  <c r="AD1549"/>
  <c r="AE1549" s="1"/>
  <c r="AC1549"/>
  <c r="AB1549"/>
  <c r="AD1492"/>
  <c r="AE1492" s="1"/>
  <c r="AC1492"/>
  <c r="AB1492"/>
  <c r="AD1445"/>
  <c r="AE1445" s="1"/>
  <c r="AC1445"/>
  <c r="AB1445"/>
  <c r="AD1403"/>
  <c r="AE1403" s="1"/>
  <c r="AC1403"/>
  <c r="AB1403"/>
  <c r="AD1360"/>
  <c r="AE1360" s="1"/>
  <c r="AC1360"/>
  <c r="AB1360"/>
  <c r="AD1324"/>
  <c r="AE1324" s="1"/>
  <c r="AC1324"/>
  <c r="AB1324"/>
  <c r="AD1296"/>
  <c r="AE1296" s="1"/>
  <c r="AC1296"/>
  <c r="AB1296"/>
  <c r="AD1268"/>
  <c r="AE1268" s="1"/>
  <c r="AC1268"/>
  <c r="AB1268"/>
  <c r="AD1238"/>
  <c r="AE1238" s="1"/>
  <c r="AC1238"/>
  <c r="AB1238"/>
  <c r="AD1225"/>
  <c r="AE1225" s="1"/>
  <c r="AC1225"/>
  <c r="AB1225"/>
  <c r="AD1214"/>
  <c r="AE1214" s="1"/>
  <c r="AC1214"/>
  <c r="AB1214"/>
  <c r="AD1208"/>
  <c r="AE1208" s="1"/>
  <c r="AC1208"/>
  <c r="AB1208"/>
  <c r="AD2189"/>
  <c r="AE2189" s="1"/>
  <c r="AC2189"/>
  <c r="AB2189"/>
  <c r="AD2064"/>
  <c r="AE2064" s="1"/>
  <c r="AC2064"/>
  <c r="AB2064"/>
  <c r="AD1957"/>
  <c r="AE1957" s="1"/>
  <c r="AC1957"/>
  <c r="AB1957"/>
  <c r="AD1852"/>
  <c r="AE1852" s="1"/>
  <c r="AC1852"/>
  <c r="AB1852"/>
  <c r="AD1752"/>
  <c r="AE1752" s="1"/>
  <c r="AC1752"/>
  <c r="AB1752"/>
  <c r="AD1662"/>
  <c r="AE1662" s="1"/>
  <c r="AC1662"/>
  <c r="AB1662"/>
  <c r="AD1568"/>
  <c r="AE1568" s="1"/>
  <c r="AC1568"/>
  <c r="AB1568"/>
  <c r="AD1486"/>
  <c r="AE1486" s="1"/>
  <c r="AC1486"/>
  <c r="AB1486"/>
  <c r="AD1419"/>
  <c r="AE1419" s="1"/>
  <c r="AC1419"/>
  <c r="AB1419"/>
  <c r="AD1355"/>
  <c r="AE1355" s="1"/>
  <c r="AC1355"/>
  <c r="AB1355"/>
  <c r="AD1301"/>
  <c r="AE1301" s="1"/>
  <c r="AC1301"/>
  <c r="AB1301"/>
  <c r="AD1234"/>
  <c r="AE1234" s="1"/>
  <c r="AC1234"/>
  <c r="AB1234"/>
  <c r="AD1191"/>
  <c r="AE1191" s="1"/>
  <c r="AC1191"/>
  <c r="AB1191"/>
  <c r="AD1144"/>
  <c r="AE1144" s="1"/>
  <c r="AC1144"/>
  <c r="AB1144"/>
  <c r="AD1109"/>
  <c r="AE1109" s="1"/>
  <c r="AC1109"/>
  <c r="AB1109"/>
  <c r="AD1074"/>
  <c r="AE1074" s="1"/>
  <c r="AC1074"/>
  <c r="AB1074"/>
  <c r="AD1043"/>
  <c r="AE1043" s="1"/>
  <c r="AC1043"/>
  <c r="AB1043"/>
  <c r="AD1025"/>
  <c r="AE1025" s="1"/>
  <c r="AC1025"/>
  <c r="AB1025"/>
  <c r="AD999"/>
  <c r="AE999" s="1"/>
  <c r="AC999"/>
  <c r="AB999"/>
  <c r="AD988"/>
  <c r="AE988" s="1"/>
  <c r="AC988"/>
  <c r="AB988"/>
  <c r="AD973"/>
  <c r="AE973" s="1"/>
  <c r="AC973"/>
  <c r="AB973"/>
  <c r="AD969"/>
  <c r="AE969" s="1"/>
  <c r="AC969"/>
  <c r="AB969"/>
  <c r="AD2181"/>
  <c r="AE2181" s="1"/>
  <c r="AC2181"/>
  <c r="AB2181"/>
  <c r="AD2053"/>
  <c r="AE2053" s="1"/>
  <c r="AC2053"/>
  <c r="AB2053"/>
  <c r="AD1931"/>
  <c r="AE1931" s="1"/>
  <c r="AC1931"/>
  <c r="AB1931"/>
  <c r="AD1810"/>
  <c r="AE1810" s="1"/>
  <c r="AC1810"/>
  <c r="AB1810"/>
  <c r="AD1705"/>
  <c r="AE1705" s="1"/>
  <c r="AC1705"/>
  <c r="AB1705"/>
  <c r="AD1604"/>
  <c r="AE1604" s="1"/>
  <c r="AC1604"/>
  <c r="AB1604"/>
  <c r="AD1498"/>
  <c r="AE1498" s="1"/>
  <c r="AC1498"/>
  <c r="AB1498"/>
  <c r="AD1418"/>
  <c r="AE1418" s="1"/>
  <c r="AC1418"/>
  <c r="AB1418"/>
  <c r="AD1342"/>
  <c r="AE1342" s="1"/>
  <c r="AC1342"/>
  <c r="AB1342"/>
  <c r="AD1271"/>
  <c r="AE1271" s="1"/>
  <c r="AC1271"/>
  <c r="AB1271"/>
  <c r="AD1197"/>
  <c r="AE1197" s="1"/>
  <c r="AC1197"/>
  <c r="AB1197"/>
  <c r="AD1136"/>
  <c r="AE1136" s="1"/>
  <c r="AC1136"/>
  <c r="AB1136"/>
  <c r="AD1081"/>
  <c r="AE1081" s="1"/>
  <c r="AC1081"/>
  <c r="AB1081"/>
  <c r="AD1029"/>
  <c r="AE1029" s="1"/>
  <c r="AC1029"/>
  <c r="AB1029"/>
  <c r="AD978"/>
  <c r="AE978" s="1"/>
  <c r="AC978"/>
  <c r="AB978"/>
  <c r="AD940"/>
  <c r="AE940" s="1"/>
  <c r="AC940"/>
  <c r="AB940"/>
  <c r="AD909"/>
  <c r="AE909" s="1"/>
  <c r="AC909"/>
  <c r="AB909"/>
  <c r="AD875"/>
  <c r="AE875" s="1"/>
  <c r="AC875"/>
  <c r="AB875"/>
  <c r="AD847"/>
  <c r="AE847" s="1"/>
  <c r="AC847"/>
  <c r="AB847"/>
  <c r="AD832"/>
  <c r="AE832" s="1"/>
  <c r="AC832"/>
  <c r="AB832"/>
  <c r="AD807"/>
  <c r="AE807" s="1"/>
  <c r="AC807"/>
  <c r="AB807"/>
  <c r="AD791"/>
  <c r="AE791" s="1"/>
  <c r="AC791"/>
  <c r="AB791"/>
  <c r="AD784"/>
  <c r="AE784" s="1"/>
  <c r="AC784"/>
  <c r="AB784"/>
  <c r="AD777"/>
  <c r="AE777" s="1"/>
  <c r="AC777"/>
  <c r="AB777"/>
  <c r="AD2097"/>
  <c r="AE2097" s="1"/>
  <c r="AC2097"/>
  <c r="AB2097"/>
  <c r="AD1961"/>
  <c r="AE1961" s="1"/>
  <c r="AC1961"/>
  <c r="AB1961"/>
  <c r="AD1834"/>
  <c r="AE1834" s="1"/>
  <c r="AC1834"/>
  <c r="AB1834"/>
  <c r="AD1715"/>
  <c r="AE1715" s="1"/>
  <c r="AC1715"/>
  <c r="AB1715"/>
  <c r="AD1600"/>
  <c r="AE1600" s="1"/>
  <c r="AC1600"/>
  <c r="AB1600"/>
  <c r="AD1488"/>
  <c r="AE1488" s="1"/>
  <c r="AC1488"/>
  <c r="AB1488"/>
  <c r="AD1401"/>
  <c r="AE1401" s="1"/>
  <c r="AC1401"/>
  <c r="AB1401"/>
  <c r="AD1313"/>
  <c r="AE1313" s="1"/>
  <c r="AC1313"/>
  <c r="AB1313"/>
  <c r="AD1224"/>
  <c r="AE1224" s="1"/>
  <c r="AC1224"/>
  <c r="AB1224"/>
  <c r="AD1146"/>
  <c r="AE1146" s="1"/>
  <c r="AC1146"/>
  <c r="AB1146"/>
  <c r="AD1080"/>
  <c r="AE1080" s="1"/>
  <c r="AC1080"/>
  <c r="AB1080"/>
  <c r="AD1015"/>
  <c r="AE1015" s="1"/>
  <c r="AC1015"/>
  <c r="AB1015"/>
  <c r="AD955"/>
  <c r="AE955" s="1"/>
  <c r="AC955"/>
  <c r="AB955"/>
  <c r="AD908"/>
  <c r="AE908" s="1"/>
  <c r="AC908"/>
  <c r="AB908"/>
  <c r="AD855"/>
  <c r="AE855" s="1"/>
  <c r="AC855"/>
  <c r="AB855"/>
  <c r="AD818"/>
  <c r="AE818" s="1"/>
  <c r="AC818"/>
  <c r="AB818"/>
  <c r="AD774"/>
  <c r="AE774" s="1"/>
  <c r="AC774"/>
  <c r="AB774"/>
  <c r="AD744"/>
  <c r="AE744" s="1"/>
  <c r="AC744"/>
  <c r="AB744"/>
  <c r="AD710"/>
  <c r="AE710" s="1"/>
  <c r="AC710"/>
  <c r="AB710"/>
  <c r="AD688"/>
  <c r="AE688" s="1"/>
  <c r="AC688"/>
  <c r="AB688"/>
  <c r="AD674"/>
  <c r="AE674" s="1"/>
  <c r="AC674"/>
  <c r="AB674"/>
  <c r="AD651"/>
  <c r="AE651" s="1"/>
  <c r="AC651"/>
  <c r="AB651"/>
  <c r="AD643"/>
  <c r="AE643" s="1"/>
  <c r="AC643"/>
  <c r="AB643"/>
  <c r="AD631"/>
  <c r="AE631" s="1"/>
  <c r="AC631"/>
  <c r="AB631"/>
  <c r="AD624"/>
  <c r="AE624" s="1"/>
  <c r="AC624"/>
  <c r="AB624"/>
  <c r="AD2196"/>
  <c r="AE2196" s="1"/>
  <c r="AC2196"/>
  <c r="AB2196"/>
  <c r="AD2047"/>
  <c r="AE2047" s="1"/>
  <c r="AC2047"/>
  <c r="AB2047"/>
  <c r="AD1906"/>
  <c r="AE1906" s="1"/>
  <c r="AC1906"/>
  <c r="AB1906"/>
  <c r="AD1777"/>
  <c r="AE1777" s="1"/>
  <c r="AC1777"/>
  <c r="AB1777"/>
  <c r="AD1655"/>
  <c r="AE1655" s="1"/>
  <c r="AC1655"/>
  <c r="AB1655"/>
  <c r="AD1531"/>
  <c r="AE1531" s="1"/>
  <c r="AC1531"/>
  <c r="AB1531"/>
  <c r="AD1425"/>
  <c r="AE1425" s="1"/>
  <c r="AC1425"/>
  <c r="AB1425"/>
  <c r="AD1330"/>
  <c r="AE1330" s="1"/>
  <c r="AC1330"/>
  <c r="AB1330"/>
  <c r="AD1231"/>
  <c r="AE1231" s="1"/>
  <c r="AC1231"/>
  <c r="AB1231"/>
  <c r="AD1143"/>
  <c r="AE1143" s="1"/>
  <c r="AC1143"/>
  <c r="AB1143"/>
  <c r="AD1064"/>
  <c r="AE1064" s="1"/>
  <c r="AC1064"/>
  <c r="AB1064"/>
  <c r="AD994"/>
  <c r="AE994" s="1"/>
  <c r="AC994"/>
  <c r="AB994"/>
  <c r="AD931"/>
  <c r="AE931" s="1"/>
  <c r="AC931"/>
  <c r="AB931"/>
  <c r="AD867"/>
  <c r="AE867" s="1"/>
  <c r="AC867"/>
  <c r="AB867"/>
  <c r="AD820"/>
  <c r="AE820" s="1"/>
  <c r="AC820"/>
  <c r="AB820"/>
  <c r="AD762"/>
  <c r="AE762" s="1"/>
  <c r="AC762"/>
  <c r="AB762"/>
  <c r="AD719"/>
  <c r="AE719" s="1"/>
  <c r="AC719"/>
  <c r="AB719"/>
  <c r="AD683"/>
  <c r="AE683" s="1"/>
  <c r="AC683"/>
  <c r="AB683"/>
  <c r="AD646"/>
  <c r="AE646" s="1"/>
  <c r="AC646"/>
  <c r="AB646"/>
  <c r="AD611"/>
  <c r="AE611" s="1"/>
  <c r="AC611"/>
  <c r="AB611"/>
  <c r="AD588"/>
  <c r="AE588" s="1"/>
  <c r="AC588"/>
  <c r="AB588"/>
  <c r="AD569"/>
  <c r="AE569" s="1"/>
  <c r="AC569"/>
  <c r="AB569"/>
  <c r="AD549"/>
  <c r="AE549" s="1"/>
  <c r="AC549"/>
  <c r="AB549"/>
  <c r="AD531"/>
  <c r="AE531" s="1"/>
  <c r="AC531"/>
  <c r="AB531"/>
  <c r="AD522"/>
  <c r="AE522" s="1"/>
  <c r="AC522"/>
  <c r="AB522"/>
  <c r="AD513"/>
  <c r="AE513" s="1"/>
  <c r="AC513"/>
  <c r="AB513"/>
  <c r="AD509"/>
  <c r="AE509" s="1"/>
  <c r="AC509"/>
  <c r="AB509"/>
  <c r="AD2193"/>
  <c r="AE2193" s="1"/>
  <c r="AC2193"/>
  <c r="AB2193"/>
  <c r="AD2039"/>
  <c r="AE2039" s="1"/>
  <c r="AC2039"/>
  <c r="AB2039"/>
  <c r="AD1892"/>
  <c r="AE1892" s="1"/>
  <c r="AC1892"/>
  <c r="AB1892"/>
  <c r="AD1757"/>
  <c r="AE1757" s="1"/>
  <c r="AC1757"/>
  <c r="AB1757"/>
  <c r="AD1628"/>
  <c r="AE1628" s="1"/>
  <c r="AC1628"/>
  <c r="AB1628"/>
  <c r="AD1496"/>
  <c r="AE1496" s="1"/>
  <c r="AC1496"/>
  <c r="AB1496"/>
  <c r="AD1396"/>
  <c r="AE1396" s="1"/>
  <c r="AC1396"/>
  <c r="AB1396"/>
  <c r="AD1295"/>
  <c r="AE1295" s="1"/>
  <c r="AC1295"/>
  <c r="AB1295"/>
  <c r="AD1193"/>
  <c r="AE1193" s="1"/>
  <c r="AC1193"/>
  <c r="AB1193"/>
  <c r="AD1104"/>
  <c r="AE1104" s="1"/>
  <c r="AC1104"/>
  <c r="AB1104"/>
  <c r="AD1024"/>
  <c r="AE1024" s="1"/>
  <c r="AC1024"/>
  <c r="AB1024"/>
  <c r="AD943"/>
  <c r="AE943" s="1"/>
  <c r="AC943"/>
  <c r="AB943"/>
  <c r="AD878"/>
  <c r="AE878" s="1"/>
  <c r="AC878"/>
  <c r="AB878"/>
  <c r="AD819"/>
  <c r="AE819" s="1"/>
  <c r="AC819"/>
  <c r="AB819"/>
  <c r="AD755"/>
  <c r="AE755" s="1"/>
  <c r="AC755"/>
  <c r="AB755"/>
  <c r="AD700"/>
  <c r="AE700" s="1"/>
  <c r="AC700"/>
  <c r="AB700"/>
  <c r="AD658"/>
  <c r="AE658" s="1"/>
  <c r="AC658"/>
  <c r="AB658"/>
  <c r="AD612"/>
  <c r="AE612" s="1"/>
  <c r="AC612"/>
  <c r="AB612"/>
  <c r="AD580"/>
  <c r="AE580" s="1"/>
  <c r="AC580"/>
  <c r="AB580"/>
  <c r="AD547"/>
  <c r="AE547" s="1"/>
  <c r="AC547"/>
  <c r="AB547"/>
  <c r="AD519"/>
  <c r="AE519" s="1"/>
  <c r="AC519"/>
  <c r="AB519"/>
  <c r="AD492"/>
  <c r="AE492" s="1"/>
  <c r="AC492"/>
  <c r="AB492"/>
  <c r="AD468"/>
  <c r="AE468" s="1"/>
  <c r="AC468"/>
  <c r="AB468"/>
  <c r="AD450"/>
  <c r="AE450" s="1"/>
  <c r="AC450"/>
  <c r="AB450"/>
  <c r="AD435"/>
  <c r="AE435" s="1"/>
  <c r="AC435"/>
  <c r="AB435"/>
  <c r="AD429"/>
  <c r="AE429" s="1"/>
  <c r="AC429"/>
  <c r="AB429"/>
  <c r="AD423"/>
  <c r="AE423" s="1"/>
  <c r="AC423"/>
  <c r="AB423"/>
  <c r="AD416"/>
  <c r="AE416" s="1"/>
  <c r="AC416"/>
  <c r="AB416"/>
  <c r="AD2065"/>
  <c r="AE2065" s="1"/>
  <c r="AC2065"/>
  <c r="AB2065"/>
  <c r="AD1919"/>
  <c r="AE1919" s="1"/>
  <c r="AC1919"/>
  <c r="AB1919"/>
  <c r="AD1779"/>
  <c r="AE1779" s="1"/>
  <c r="AC1779"/>
  <c r="AB1779"/>
  <c r="AD1645"/>
  <c r="AE1645" s="1"/>
  <c r="AC1645"/>
  <c r="AB1645"/>
  <c r="AD1508"/>
  <c r="AE1508" s="1"/>
  <c r="AC1508"/>
  <c r="AB1508"/>
  <c r="AD1400"/>
  <c r="AE1400" s="1"/>
  <c r="AC1400"/>
  <c r="AB1400"/>
  <c r="AD1294"/>
  <c r="AE1294" s="1"/>
  <c r="AC1294"/>
  <c r="AB1294"/>
  <c r="AD1186"/>
  <c r="AE1186" s="1"/>
  <c r="AC1186"/>
  <c r="AB1186"/>
  <c r="AD1097"/>
  <c r="AE1097" s="1"/>
  <c r="AC1097"/>
  <c r="AB1097"/>
  <c r="AD1008"/>
  <c r="AE1008" s="1"/>
  <c r="AC1008"/>
  <c r="AB1008"/>
  <c r="AD929"/>
  <c r="AE929" s="1"/>
  <c r="AC929"/>
  <c r="AB929"/>
  <c r="AD854"/>
  <c r="AE854" s="1"/>
  <c r="AC854"/>
  <c r="AB854"/>
  <c r="AD787"/>
  <c r="AE787" s="1"/>
  <c r="AC787"/>
  <c r="AB787"/>
  <c r="AD728"/>
  <c r="AE728" s="1"/>
  <c r="AC728"/>
  <c r="AB728"/>
  <c r="AD678"/>
  <c r="AE678" s="1"/>
  <c r="AC678"/>
  <c r="AB678"/>
  <c r="AD622"/>
  <c r="AE622" s="1"/>
  <c r="AC622"/>
  <c r="AB622"/>
  <c r="AD582"/>
  <c r="AE582" s="1"/>
  <c r="AC582"/>
  <c r="AB582"/>
  <c r="AD541"/>
  <c r="AE541" s="1"/>
  <c r="AC541"/>
  <c r="AB541"/>
  <c r="AD508"/>
  <c r="AE508" s="1"/>
  <c r="AC508"/>
  <c r="AB508"/>
  <c r="AD474"/>
  <c r="AE474" s="1"/>
  <c r="AC474"/>
  <c r="AB474"/>
  <c r="AD443"/>
  <c r="AE443" s="1"/>
  <c r="AC443"/>
  <c r="AB443"/>
  <c r="AD425"/>
  <c r="AE425" s="1"/>
  <c r="AC425"/>
  <c r="AB425"/>
  <c r="AD408"/>
  <c r="AE408" s="1"/>
  <c r="AC408"/>
  <c r="AB408"/>
  <c r="AD392"/>
  <c r="AE392" s="1"/>
  <c r="AC392"/>
  <c r="AB392"/>
  <c r="AD375"/>
  <c r="AE375" s="1"/>
  <c r="AC375"/>
  <c r="AB375"/>
  <c r="AD368"/>
  <c r="AE368" s="1"/>
  <c r="AC368"/>
  <c r="AB368"/>
  <c r="AD359"/>
  <c r="AE359" s="1"/>
  <c r="AC359"/>
  <c r="AB359"/>
  <c r="AD353"/>
  <c r="AE353" s="1"/>
  <c r="AC353"/>
  <c r="AB353"/>
  <c r="AD2146"/>
  <c r="AE2146" s="1"/>
  <c r="AC2146"/>
  <c r="AB2146"/>
  <c r="AD1989"/>
  <c r="AE1989" s="1"/>
  <c r="AC1989"/>
  <c r="AB1989"/>
  <c r="AD1835"/>
  <c r="AE1835" s="1"/>
  <c r="AC1835"/>
  <c r="AB1835"/>
  <c r="AD1695"/>
  <c r="AE1695" s="1"/>
  <c r="AC1695"/>
  <c r="AB1695"/>
  <c r="AD1551"/>
  <c r="AE1551" s="1"/>
  <c r="AC1551"/>
  <c r="AB1551"/>
  <c r="AD1432"/>
  <c r="AE1432" s="1"/>
  <c r="AC1432"/>
  <c r="AB1432"/>
  <c r="AD1325"/>
  <c r="AE1325" s="1"/>
  <c r="AC1325"/>
  <c r="AB1325"/>
  <c r="AD1215"/>
  <c r="AE1215" s="1"/>
  <c r="AC1215"/>
  <c r="AB1215"/>
  <c r="AD1115"/>
  <c r="AE1115" s="1"/>
  <c r="AC1115"/>
  <c r="AB1115"/>
  <c r="AD1026"/>
  <c r="AE1026" s="1"/>
  <c r="AC1026"/>
  <c r="AB1026"/>
  <c r="AD939"/>
  <c r="AE939" s="1"/>
  <c r="AC939"/>
  <c r="AB939"/>
  <c r="AD861"/>
  <c r="AE861" s="1"/>
  <c r="AC861"/>
  <c r="AB861"/>
  <c r="AD789"/>
  <c r="AE789" s="1"/>
  <c r="AC789"/>
  <c r="AB789"/>
  <c r="AD727"/>
  <c r="AE727" s="1"/>
  <c r="AC727"/>
  <c r="AB727"/>
  <c r="AD675"/>
  <c r="AE675" s="1"/>
  <c r="AC675"/>
  <c r="AB675"/>
  <c r="AD613"/>
  <c r="AE613" s="1"/>
  <c r="AC613"/>
  <c r="AB613"/>
  <c r="AD572"/>
  <c r="AE572" s="1"/>
  <c r="AC572"/>
  <c r="AB572"/>
  <c r="AD528"/>
  <c r="AE528" s="1"/>
  <c r="AC528"/>
  <c r="AB528"/>
  <c r="AD484"/>
  <c r="AE484" s="1"/>
  <c r="AC484"/>
  <c r="AB484"/>
  <c r="AD451"/>
  <c r="AE451" s="1"/>
  <c r="AC451"/>
  <c r="AB451"/>
  <c r="AD426"/>
  <c r="AE426" s="1"/>
  <c r="AC426"/>
  <c r="AB426"/>
  <c r="AD401"/>
  <c r="AE401" s="1"/>
  <c r="AC401"/>
  <c r="AB401"/>
  <c r="AD379"/>
  <c r="AE379" s="1"/>
  <c r="AC379"/>
  <c r="AB379"/>
  <c r="AD360"/>
  <c r="AE360" s="1"/>
  <c r="AC360"/>
  <c r="AB360"/>
  <c r="AD343"/>
  <c r="AE343" s="1"/>
  <c r="AC343"/>
  <c r="AB343"/>
  <c r="AD327"/>
  <c r="AE327" s="1"/>
  <c r="AC327"/>
  <c r="AB327"/>
  <c r="AD320"/>
  <c r="AE320" s="1"/>
  <c r="AC320"/>
  <c r="AB320"/>
  <c r="AD315"/>
  <c r="AE315" s="1"/>
  <c r="AC315"/>
  <c r="AB315"/>
  <c r="AD310"/>
  <c r="AE310" s="1"/>
  <c r="AC310"/>
  <c r="AB310"/>
  <c r="AD2088"/>
  <c r="AE2088" s="1"/>
  <c r="AC2088"/>
  <c r="AB2088"/>
  <c r="AD1935"/>
  <c r="AE1935" s="1"/>
  <c r="AC1935"/>
  <c r="AB1935"/>
  <c r="AD1786"/>
  <c r="AE1786" s="1"/>
  <c r="AC1786"/>
  <c r="AB1786"/>
  <c r="AD1648"/>
  <c r="AE1648" s="1"/>
  <c r="AC1648"/>
  <c r="AB1648"/>
  <c r="AD1503"/>
  <c r="AE1503" s="1"/>
  <c r="AC1503"/>
  <c r="AB1503"/>
  <c r="AD1389"/>
  <c r="AE1389" s="1"/>
  <c r="AC1389"/>
  <c r="AB1389"/>
  <c r="AD1282"/>
  <c r="AE1282" s="1"/>
  <c r="AC1282"/>
  <c r="AB1282"/>
  <c r="AD1167"/>
  <c r="AE1167" s="1"/>
  <c r="AC1167"/>
  <c r="AB1167"/>
  <c r="AD1072"/>
  <c r="AE1072" s="1"/>
  <c r="AC1072"/>
  <c r="AB1072"/>
  <c r="AD983"/>
  <c r="AE983" s="1"/>
  <c r="AC983"/>
  <c r="AB983"/>
  <c r="AD906"/>
  <c r="AE906" s="1"/>
  <c r="AC906"/>
  <c r="AB906"/>
  <c r="AD830"/>
  <c r="AE830" s="1"/>
  <c r="AC830"/>
  <c r="AB830"/>
  <c r="AD753"/>
  <c r="AE753" s="1"/>
  <c r="AC753"/>
  <c r="AB753"/>
  <c r="AD689"/>
  <c r="AE689" s="1"/>
  <c r="AC689"/>
  <c r="AB689"/>
  <c r="AD639"/>
  <c r="AE639" s="1"/>
  <c r="AC639"/>
  <c r="AB639"/>
  <c r="AD584"/>
  <c r="AE584" s="1"/>
  <c r="AC584"/>
  <c r="AB584"/>
  <c r="AD538"/>
  <c r="AE538" s="1"/>
  <c r="AC538"/>
  <c r="AB538"/>
  <c r="AD495"/>
  <c r="AE495" s="1"/>
  <c r="AC495"/>
  <c r="AB495"/>
  <c r="AD455"/>
  <c r="AE455" s="1"/>
  <c r="AC455"/>
  <c r="AB455"/>
  <c r="AD427"/>
  <c r="AE427" s="1"/>
  <c r="AC427"/>
  <c r="AB427"/>
  <c r="AD398"/>
  <c r="AE398" s="1"/>
  <c r="AC398"/>
  <c r="AB398"/>
  <c r="AD372"/>
  <c r="AE372" s="1"/>
  <c r="AC372"/>
  <c r="AB372"/>
  <c r="AD348"/>
  <c r="AE348" s="1"/>
  <c r="AC348"/>
  <c r="AB348"/>
  <c r="AD329"/>
  <c r="AE329" s="1"/>
  <c r="AC329"/>
  <c r="AB329"/>
  <c r="AD318"/>
  <c r="AE318" s="1"/>
  <c r="AC318"/>
  <c r="AB318"/>
  <c r="AD304"/>
  <c r="AE304" s="1"/>
  <c r="AC304"/>
  <c r="AB304"/>
  <c r="AD295"/>
  <c r="AE295" s="1"/>
  <c r="AC295"/>
  <c r="AB295"/>
  <c r="AD289"/>
  <c r="AE289" s="1"/>
  <c r="AC289"/>
  <c r="AB289"/>
  <c r="AD286"/>
  <c r="AE286" s="1"/>
  <c r="AC286"/>
  <c r="AB286"/>
  <c r="AD2172"/>
  <c r="AE2172" s="1"/>
  <c r="AC2172"/>
  <c r="AB2172"/>
  <c r="AD2137"/>
  <c r="AE2137" s="1"/>
  <c r="AC2137"/>
  <c r="AB2137"/>
  <c r="AD2083"/>
  <c r="AE2083" s="1"/>
  <c r="AC2083"/>
  <c r="AB2083"/>
  <c r="AD2051"/>
  <c r="AE2051" s="1"/>
  <c r="AC2051"/>
  <c r="AB2051"/>
  <c r="AD2021"/>
  <c r="AE2021" s="1"/>
  <c r="AC2021"/>
  <c r="AB2021"/>
  <c r="AD2000"/>
  <c r="AE2000" s="1"/>
  <c r="AC2000"/>
  <c r="AB2000"/>
  <c r="AD1981"/>
  <c r="AE1981" s="1"/>
  <c r="AC1981"/>
  <c r="AB1981"/>
  <c r="AD1968"/>
  <c r="AE1968" s="1"/>
  <c r="AC1968"/>
  <c r="AB1968"/>
  <c r="AD1955"/>
  <c r="AE1955" s="1"/>
  <c r="AC1955"/>
  <c r="AB1955"/>
  <c r="AD2174"/>
  <c r="AE2174" s="1"/>
  <c r="AC2174"/>
  <c r="AB2174"/>
  <c r="AD2101"/>
  <c r="AE2101" s="1"/>
  <c r="AC2101"/>
  <c r="AB2101"/>
  <c r="AD2027"/>
  <c r="AE2027" s="1"/>
  <c r="AC2027"/>
  <c r="AB2027"/>
  <c r="AD1954"/>
  <c r="AE1954" s="1"/>
  <c r="AC1954"/>
  <c r="AB1954"/>
  <c r="AD1889"/>
  <c r="AE1889" s="1"/>
  <c r="AC1889"/>
  <c r="AB1889"/>
  <c r="AD1837"/>
  <c r="AE1837" s="1"/>
  <c r="AC1837"/>
  <c r="AB1837"/>
  <c r="AD1787"/>
  <c r="AE1787" s="1"/>
  <c r="AC1787"/>
  <c r="AB1787"/>
  <c r="AD1739"/>
  <c r="AE1739" s="1"/>
  <c r="AC1739"/>
  <c r="AB1739"/>
  <c r="AD1700"/>
  <c r="AE1700" s="1"/>
  <c r="AC1700"/>
  <c r="AB1700"/>
  <c r="AD1672"/>
  <c r="AE1672" s="1"/>
  <c r="AC1672"/>
  <c r="AB1672"/>
  <c r="AD1639"/>
  <c r="AE1639" s="1"/>
  <c r="AC1639"/>
  <c r="AB1639"/>
  <c r="AD1612"/>
  <c r="AE1612" s="1"/>
  <c r="AC1612"/>
  <c r="AB1612"/>
  <c r="AD1593"/>
  <c r="AE1593" s="1"/>
  <c r="AC1593"/>
  <c r="AB1593"/>
  <c r="AD1578"/>
  <c r="AE1578" s="1"/>
  <c r="AC1578"/>
  <c r="AB1578"/>
  <c r="AD1570"/>
  <c r="AE1570" s="1"/>
  <c r="AC1570"/>
  <c r="AB1570"/>
  <c r="AD2195"/>
  <c r="AE2195" s="1"/>
  <c r="AC2195"/>
  <c r="AB2195"/>
  <c r="AD2089"/>
  <c r="AE2089" s="1"/>
  <c r="AC2089"/>
  <c r="AB2089"/>
  <c r="AD1997"/>
  <c r="AE1997" s="1"/>
  <c r="AC1997"/>
  <c r="AB1997"/>
  <c r="AD1903"/>
  <c r="AE1903" s="1"/>
  <c r="AC1903"/>
  <c r="AB1903"/>
  <c r="AD1821"/>
  <c r="AE1821" s="1"/>
  <c r="AC1821"/>
  <c r="AB1821"/>
  <c r="AD1741"/>
  <c r="AE1741" s="1"/>
  <c r="AC1741"/>
  <c r="AB1741"/>
  <c r="AD1679"/>
  <c r="AE1679" s="1"/>
  <c r="AC1679"/>
  <c r="AB1679"/>
  <c r="AD1607"/>
  <c r="AE1607" s="1"/>
  <c r="AC1607"/>
  <c r="AB1607"/>
  <c r="AD1539"/>
  <c r="AE1539" s="1"/>
  <c r="AC1539"/>
  <c r="AB1539"/>
  <c r="AD1484"/>
  <c r="AE1484" s="1"/>
  <c r="AC1484"/>
  <c r="AB1484"/>
  <c r="AD1443"/>
  <c r="AE1443" s="1"/>
  <c r="AC1443"/>
  <c r="AB1443"/>
  <c r="AD1405"/>
  <c r="AE1405" s="1"/>
  <c r="AC1405"/>
  <c r="AB1405"/>
  <c r="AD1368"/>
  <c r="AE1368" s="1"/>
  <c r="AC1368"/>
  <c r="AB1368"/>
  <c r="AD1339"/>
  <c r="AE1339" s="1"/>
  <c r="AC1339"/>
  <c r="AB1339"/>
  <c r="AD1314"/>
  <c r="AE1314" s="1"/>
  <c r="AC1314"/>
  <c r="AB1314"/>
  <c r="AD1291"/>
  <c r="AE1291" s="1"/>
  <c r="AC1291"/>
  <c r="AB1291"/>
  <c r="AD1275"/>
  <c r="AE1275" s="1"/>
  <c r="AC1275"/>
  <c r="AB1275"/>
  <c r="AD1259"/>
  <c r="AE1259" s="1"/>
  <c r="AC1259"/>
  <c r="AB1259"/>
  <c r="AD1249"/>
  <c r="AE1249" s="1"/>
  <c r="AC1249"/>
  <c r="AB1249"/>
  <c r="AD2081"/>
  <c r="AE2081" s="1"/>
  <c r="AC2081"/>
  <c r="AB2081"/>
  <c r="AD1978"/>
  <c r="AE1978" s="1"/>
  <c r="AC1978"/>
  <c r="AB1978"/>
  <c r="AD1866"/>
  <c r="AE1866" s="1"/>
  <c r="AC1866"/>
  <c r="AB1866"/>
  <c r="AD1771"/>
  <c r="AE1771" s="1"/>
  <c r="AC1771"/>
  <c r="AB1771"/>
  <c r="AD1683"/>
  <c r="AE1683" s="1"/>
  <c r="AC1683"/>
  <c r="AB1683"/>
  <c r="AD1584"/>
  <c r="AE1584" s="1"/>
  <c r="AC1584"/>
  <c r="AB1584"/>
  <c r="AD1499"/>
  <c r="AE1499" s="1"/>
  <c r="AC1499"/>
  <c r="AB1499"/>
  <c r="AD1433"/>
  <c r="AE1433" s="1"/>
  <c r="AC1433"/>
  <c r="AB1433"/>
  <c r="AD1372"/>
  <c r="AE1372" s="1"/>
  <c r="AC1372"/>
  <c r="AB1372"/>
  <c r="AD1317"/>
  <c r="AE1317" s="1"/>
  <c r="AC1317"/>
  <c r="AB1317"/>
  <c r="AD1255"/>
  <c r="AE1255" s="1"/>
  <c r="AC1255"/>
  <c r="AB1255"/>
  <c r="AD1206"/>
  <c r="AE1206" s="1"/>
  <c r="AC1206"/>
  <c r="AB1206"/>
  <c r="AD1153"/>
  <c r="AE1153" s="1"/>
  <c r="AC1153"/>
  <c r="AB1153"/>
  <c r="AD1126"/>
  <c r="AE1126" s="1"/>
  <c r="AC1126"/>
  <c r="AB1126"/>
  <c r="AD1089"/>
  <c r="AE1089" s="1"/>
  <c r="AC1089"/>
  <c r="AB1089"/>
  <c r="AD1056"/>
  <c r="AE1056" s="1"/>
  <c r="AC1056"/>
  <c r="AB1056"/>
  <c r="AD1033"/>
  <c r="AE1033" s="1"/>
  <c r="AC1033"/>
  <c r="AB1033"/>
  <c r="AD1017"/>
  <c r="AE1017" s="1"/>
  <c r="AC1017"/>
  <c r="AB1017"/>
  <c r="AD997"/>
  <c r="AE997" s="1"/>
  <c r="AC997"/>
  <c r="AB997"/>
  <c r="AD990"/>
  <c r="AE990" s="1"/>
  <c r="AC990"/>
  <c r="AB990"/>
  <c r="AD980"/>
  <c r="AE980" s="1"/>
  <c r="AC980"/>
  <c r="AB980"/>
  <c r="AD2163"/>
  <c r="AE2163" s="1"/>
  <c r="AC2163"/>
  <c r="AB2163"/>
  <c r="AD2038"/>
  <c r="AE2038" s="1"/>
  <c r="AC2038"/>
  <c r="AB2038"/>
  <c r="AD1912"/>
  <c r="AE1912" s="1"/>
  <c r="AC1912"/>
  <c r="AB1912"/>
  <c r="AD1792"/>
  <c r="AE1792" s="1"/>
  <c r="AC1792"/>
  <c r="AB1792"/>
  <c r="AD1690"/>
  <c r="AE1690" s="1"/>
  <c r="AC1690"/>
  <c r="AB1690"/>
  <c r="AD1583"/>
  <c r="AE1583" s="1"/>
  <c r="AC1583"/>
  <c r="AB1583"/>
  <c r="AD1483"/>
  <c r="AE1483" s="1"/>
  <c r="AC1483"/>
  <c r="AB1483"/>
  <c r="AD1408"/>
  <c r="AE1408" s="1"/>
  <c r="AC1408"/>
  <c r="AB1408"/>
  <c r="AD1329"/>
  <c r="AE1329" s="1"/>
  <c r="AC1329"/>
  <c r="AB1329"/>
  <c r="AD1248"/>
  <c r="AE1248" s="1"/>
  <c r="AC1248"/>
  <c r="AB1248"/>
  <c r="AD1181"/>
  <c r="AE1181" s="1"/>
  <c r="AC1181"/>
  <c r="AB1181"/>
  <c r="AD1123"/>
  <c r="AE1123" s="1"/>
  <c r="AC1123"/>
  <c r="AB1123"/>
  <c r="AD1060"/>
  <c r="AE1060" s="1"/>
  <c r="AC1060"/>
  <c r="AB1060"/>
  <c r="AD1014"/>
  <c r="AE1014" s="1"/>
  <c r="AC1014"/>
  <c r="AB1014"/>
  <c r="AD966"/>
  <c r="AE966" s="1"/>
  <c r="AC966"/>
  <c r="AB966"/>
  <c r="AD928"/>
  <c r="AE928" s="1"/>
  <c r="AC928"/>
  <c r="AB928"/>
  <c r="AD895"/>
  <c r="AE895" s="1"/>
  <c r="AC895"/>
  <c r="AB895"/>
  <c r="AD860"/>
  <c r="AE860" s="1"/>
  <c r="AC860"/>
  <c r="AB860"/>
  <c r="AD838"/>
  <c r="AE838" s="1"/>
  <c r="AC838"/>
  <c r="AB838"/>
  <c r="AD816"/>
  <c r="AE816" s="1"/>
  <c r="AC816"/>
  <c r="AB816"/>
  <c r="AD792"/>
  <c r="AE792" s="1"/>
  <c r="AC792"/>
  <c r="AB792"/>
  <c r="AD782"/>
  <c r="AE782" s="1"/>
  <c r="AC782"/>
  <c r="AB782"/>
  <c r="AD773"/>
  <c r="AE773" s="1"/>
  <c r="AC773"/>
  <c r="AB773"/>
  <c r="AD763"/>
  <c r="AE763" s="1"/>
  <c r="AC763"/>
  <c r="AB763"/>
  <c r="AD2182"/>
  <c r="AE2182" s="1"/>
  <c r="AC2182"/>
  <c r="AB2182"/>
  <c r="AD2044"/>
  <c r="AE2044" s="1"/>
  <c r="AC2044"/>
  <c r="AB2044"/>
  <c r="AD1909"/>
  <c r="AE1909" s="1"/>
  <c r="AC1909"/>
  <c r="AB1909"/>
  <c r="AD1784"/>
  <c r="AE1784" s="1"/>
  <c r="AC1784"/>
  <c r="AB1784"/>
  <c r="AD1667"/>
  <c r="AE1667" s="1"/>
  <c r="AC1667"/>
  <c r="AB1667"/>
  <c r="AD1542"/>
  <c r="AE1542" s="1"/>
  <c r="AC1542"/>
  <c r="AB1542"/>
  <c r="AD1446"/>
  <c r="AE1446" s="1"/>
  <c r="AC1446"/>
  <c r="AB1446"/>
  <c r="AD1351"/>
  <c r="AE1351" s="1"/>
  <c r="AC1351"/>
  <c r="AB1351"/>
  <c r="AD1267"/>
  <c r="AE1267" s="1"/>
  <c r="AC1267"/>
  <c r="AB1267"/>
  <c r="AD1178"/>
  <c r="AE1178" s="1"/>
  <c r="AC1178"/>
  <c r="AB1178"/>
  <c r="AD1105"/>
  <c r="AE1105" s="1"/>
  <c r="AC1105"/>
  <c r="AB1105"/>
  <c r="AD1035"/>
  <c r="AE1035" s="1"/>
  <c r="AC1035"/>
  <c r="AB1035"/>
  <c r="AD971"/>
  <c r="AE971" s="1"/>
  <c r="AC971"/>
  <c r="AB971"/>
  <c r="AD921"/>
  <c r="AE921" s="1"/>
  <c r="AC921"/>
  <c r="AB921"/>
  <c r="AD864"/>
  <c r="AE864" s="1"/>
  <c r="AC864"/>
  <c r="AB864"/>
  <c r="AD822"/>
  <c r="AE822" s="1"/>
  <c r="AC822"/>
  <c r="AB822"/>
  <c r="AD775"/>
  <c r="AE775" s="1"/>
  <c r="AC775"/>
  <c r="AB775"/>
  <c r="AD737"/>
  <c r="AE737" s="1"/>
  <c r="AC737"/>
  <c r="AB737"/>
  <c r="AD702"/>
  <c r="AE702" s="1"/>
  <c r="AC702"/>
  <c r="AB702"/>
  <c r="AD681"/>
  <c r="AE681" s="1"/>
  <c r="AC681"/>
  <c r="AB681"/>
  <c r="AD653"/>
  <c r="AE653" s="1"/>
  <c r="AC653"/>
  <c r="AB653"/>
  <c r="AD636"/>
  <c r="AE636" s="1"/>
  <c r="AC636"/>
  <c r="AB636"/>
  <c r="AD614"/>
  <c r="AE614" s="1"/>
  <c r="AC614"/>
  <c r="AB614"/>
  <c r="AD606"/>
  <c r="AE606" s="1"/>
  <c r="AC606"/>
  <c r="AB606"/>
  <c r="AD595"/>
  <c r="AE595" s="1"/>
  <c r="AC595"/>
  <c r="AB595"/>
  <c r="AD590"/>
  <c r="AE590" s="1"/>
  <c r="AC590"/>
  <c r="AB590"/>
  <c r="AD2111"/>
  <c r="AE2111" s="1"/>
  <c r="AC2111"/>
  <c r="AB2111"/>
  <c r="AD1962"/>
  <c r="AE1962" s="1"/>
  <c r="AC1962"/>
  <c r="AB1962"/>
  <c r="AD1824"/>
  <c r="AE1824" s="1"/>
  <c r="AC1824"/>
  <c r="AB1824"/>
  <c r="AD1692"/>
  <c r="AE1692" s="1"/>
  <c r="AC1692"/>
  <c r="AB1692"/>
  <c r="AD1563"/>
  <c r="AE1563" s="1"/>
  <c r="AC1563"/>
  <c r="AB1563"/>
  <c r="AD1452"/>
  <c r="AE1452" s="1"/>
  <c r="AC1452"/>
  <c r="AB1452"/>
  <c r="AD1348"/>
  <c r="AE1348" s="1"/>
  <c r="AC1348"/>
  <c r="AB1348"/>
  <c r="AD1250"/>
  <c r="AE1250" s="1"/>
  <c r="AC1250"/>
  <c r="AB1250"/>
  <c r="AD1152"/>
  <c r="AE1152" s="1"/>
  <c r="AC1152"/>
  <c r="AB1152"/>
  <c r="AD1078"/>
  <c r="AE1078" s="1"/>
  <c r="AC1078"/>
  <c r="AB1078"/>
  <c r="AD996"/>
  <c r="AE996" s="1"/>
  <c r="AC996"/>
  <c r="AB996"/>
  <c r="AD930"/>
  <c r="AE930" s="1"/>
  <c r="AC930"/>
  <c r="AB930"/>
  <c r="AD863"/>
  <c r="AE863" s="1"/>
  <c r="AC863"/>
  <c r="AB863"/>
  <c r="AD803"/>
  <c r="AE803" s="1"/>
  <c r="AC803"/>
  <c r="AB803"/>
  <c r="AD750"/>
  <c r="AE750" s="1"/>
  <c r="AC750"/>
  <c r="AB750"/>
  <c r="AD699"/>
  <c r="AE699" s="1"/>
  <c r="AC699"/>
  <c r="AB699"/>
  <c r="AD660"/>
  <c r="AE660" s="1"/>
  <c r="AC660"/>
  <c r="AB660"/>
  <c r="AD619"/>
  <c r="AE619" s="1"/>
  <c r="AC619"/>
  <c r="AB619"/>
  <c r="AD589"/>
  <c r="AE589" s="1"/>
  <c r="AC589"/>
  <c r="AB589"/>
  <c r="AD561"/>
  <c r="AE561" s="1"/>
  <c r="AC561"/>
  <c r="AB561"/>
  <c r="AD535"/>
  <c r="AE535" s="1"/>
  <c r="AC535"/>
  <c r="AB535"/>
  <c r="AD516"/>
  <c r="AE516" s="1"/>
  <c r="AC516"/>
  <c r="AB516"/>
  <c r="AD493"/>
  <c r="AE493" s="1"/>
  <c r="AC493"/>
  <c r="AB493"/>
  <c r="AD478"/>
  <c r="AE478" s="1"/>
  <c r="AC478"/>
  <c r="AB478"/>
  <c r="AD463"/>
  <c r="AE463" s="1"/>
  <c r="AC463"/>
  <c r="AB463"/>
  <c r="AD457"/>
  <c r="AE457" s="1"/>
  <c r="AC457"/>
  <c r="AB457"/>
  <c r="AD453"/>
  <c r="AE453" s="1"/>
  <c r="AC453"/>
  <c r="AB453"/>
  <c r="AD2063"/>
  <c r="AE2063" s="1"/>
  <c r="AC2063"/>
  <c r="AB2063"/>
  <c r="AD1918"/>
  <c r="AE1918" s="1"/>
  <c r="AC1918"/>
  <c r="AB1918"/>
  <c r="AD1778"/>
  <c r="AE1778" s="1"/>
  <c r="AC1778"/>
  <c r="AB1778"/>
  <c r="AD1644"/>
  <c r="AE1644" s="1"/>
  <c r="AC1644"/>
  <c r="AB1644"/>
  <c r="AD1507"/>
  <c r="AE1507" s="1"/>
  <c r="AC1507"/>
  <c r="AB1507"/>
  <c r="AD1397"/>
  <c r="AE1397" s="1"/>
  <c r="AC1397"/>
  <c r="AB1397"/>
  <c r="AD1293"/>
  <c r="AE1293" s="1"/>
  <c r="AC1293"/>
  <c r="AB1293"/>
  <c r="AD1185"/>
  <c r="AE1185" s="1"/>
  <c r="AC1185"/>
  <c r="AB1185"/>
  <c r="AD1096"/>
  <c r="AE1096" s="1"/>
  <c r="AC1096"/>
  <c r="AB1096"/>
  <c r="AD1007"/>
  <c r="AE1007" s="1"/>
  <c r="AC1007"/>
  <c r="AB1007"/>
  <c r="AD927"/>
  <c r="AE927" s="1"/>
  <c r="AC927"/>
  <c r="AB927"/>
  <c r="AD853"/>
  <c r="AE853" s="1"/>
  <c r="AC853"/>
  <c r="AB853"/>
  <c r="AD786"/>
  <c r="AE786" s="1"/>
  <c r="AC786"/>
  <c r="AB786"/>
  <c r="AD726"/>
  <c r="AE726" s="1"/>
  <c r="AC726"/>
  <c r="AB726"/>
  <c r="AD677"/>
  <c r="AE677" s="1"/>
  <c r="AC677"/>
  <c r="AB677"/>
  <c r="AD621"/>
  <c r="AE621" s="1"/>
  <c r="AC621"/>
  <c r="AB621"/>
  <c r="AD581"/>
  <c r="AE581" s="1"/>
  <c r="AC581"/>
  <c r="AB581"/>
  <c r="AD540"/>
  <c r="AE540" s="1"/>
  <c r="AC540"/>
  <c r="AB540"/>
  <c r="AD506"/>
  <c r="AE506" s="1"/>
  <c r="AC506"/>
  <c r="AB506"/>
  <c r="AD473"/>
  <c r="AE473" s="1"/>
  <c r="AC473"/>
  <c r="AB473"/>
  <c r="AD441"/>
  <c r="AE441" s="1"/>
  <c r="AC441"/>
  <c r="AB441"/>
  <c r="AD424"/>
  <c r="AE424" s="1"/>
  <c r="AC424"/>
  <c r="AB424"/>
  <c r="AD407"/>
  <c r="AE407" s="1"/>
  <c r="AC407"/>
  <c r="AB407"/>
  <c r="AD391"/>
  <c r="AE391" s="1"/>
  <c r="AC391"/>
  <c r="AB391"/>
  <c r="AD374"/>
  <c r="AE374" s="1"/>
  <c r="AC374"/>
  <c r="AB374"/>
  <c r="AD367"/>
  <c r="AE367" s="1"/>
  <c r="AC367"/>
  <c r="AB367"/>
  <c r="AD358"/>
  <c r="AE358" s="1"/>
  <c r="AC358"/>
  <c r="AB358"/>
  <c r="AD352"/>
  <c r="AE352" s="1"/>
  <c r="AC352"/>
  <c r="AB352"/>
  <c r="AD2066"/>
  <c r="AE2066" s="1"/>
  <c r="AC2066"/>
  <c r="AB2066"/>
  <c r="AD1914"/>
  <c r="AE1914" s="1"/>
  <c r="AC1914"/>
  <c r="AB1914"/>
  <c r="AD1769"/>
  <c r="AE1769" s="1"/>
  <c r="AC1769"/>
  <c r="AB1769"/>
  <c r="AD1629"/>
  <c r="AE1629" s="1"/>
  <c r="AC1629"/>
  <c r="AB1629"/>
  <c r="AD1490"/>
  <c r="AE1490" s="1"/>
  <c r="AC1490"/>
  <c r="AB1490"/>
  <c r="AD1375"/>
  <c r="AE1375" s="1"/>
  <c r="AC1375"/>
  <c r="AB1375"/>
  <c r="AD1266"/>
  <c r="AE1266" s="1"/>
  <c r="AC1266"/>
  <c r="AB1266"/>
  <c r="AD1150"/>
  <c r="AE1150" s="1"/>
  <c r="AC1150"/>
  <c r="AB1150"/>
  <c r="AD1055"/>
  <c r="AE1055" s="1"/>
  <c r="AC1055"/>
  <c r="AB1055"/>
  <c r="AD968"/>
  <c r="AE968" s="1"/>
  <c r="AC968"/>
  <c r="AB968"/>
  <c r="AD887"/>
  <c r="AE887" s="1"/>
  <c r="AC887"/>
  <c r="AB887"/>
  <c r="AD815"/>
  <c r="AE815" s="1"/>
  <c r="AC815"/>
  <c r="AB815"/>
  <c r="AD746"/>
  <c r="AE746" s="1"/>
  <c r="AC746"/>
  <c r="AB746"/>
  <c r="AD682"/>
  <c r="AE682" s="1"/>
  <c r="AC682"/>
  <c r="AB682"/>
  <c r="AD620"/>
  <c r="AE620" s="1"/>
  <c r="AC620"/>
  <c r="AB620"/>
  <c r="AD576"/>
  <c r="AE576" s="1"/>
  <c r="AC576"/>
  <c r="AB576"/>
  <c r="AD527"/>
  <c r="AE527" s="1"/>
  <c r="AC527"/>
  <c r="AB527"/>
  <c r="AD481"/>
  <c r="AE481" s="1"/>
  <c r="AC481"/>
  <c r="AB481"/>
  <c r="AD444"/>
  <c r="AE444" s="1"/>
  <c r="AC444"/>
  <c r="AB444"/>
  <c r="AD414"/>
  <c r="AE414" s="1"/>
  <c r="AC414"/>
  <c r="AB414"/>
  <c r="AD390"/>
  <c r="AE390" s="1"/>
  <c r="AC390"/>
  <c r="AB390"/>
  <c r="AD365"/>
  <c r="AE365" s="1"/>
  <c r="AC365"/>
  <c r="AB365"/>
  <c r="AD342"/>
  <c r="AE342" s="1"/>
  <c r="AC342"/>
  <c r="AB342"/>
  <c r="AD322"/>
  <c r="AE322" s="1"/>
  <c r="AC322"/>
  <c r="AB322"/>
  <c r="AD308"/>
  <c r="AE308" s="1"/>
  <c r="AC308"/>
  <c r="AB308"/>
  <c r="AD296"/>
  <c r="AE296" s="1"/>
  <c r="AC296"/>
  <c r="AB296"/>
  <c r="AD288"/>
  <c r="AE288" s="1"/>
  <c r="AC288"/>
  <c r="AB288"/>
  <c r="AD281"/>
  <c r="AE281" s="1"/>
  <c r="AC281"/>
  <c r="AB281"/>
  <c r="AD276"/>
  <c r="AE276" s="1"/>
  <c r="AC276"/>
  <c r="AB276"/>
  <c r="AD2118"/>
  <c r="AE2118" s="1"/>
  <c r="AC2118"/>
  <c r="AB2118"/>
  <c r="AD1950"/>
  <c r="AE1950" s="1"/>
  <c r="AC1950"/>
  <c r="AB1950"/>
  <c r="AD1793"/>
  <c r="AE1793" s="1"/>
  <c r="AC1793"/>
  <c r="AB1793"/>
  <c r="AD1657"/>
  <c r="AE1657" s="1"/>
  <c r="AC1657"/>
  <c r="AB1657"/>
  <c r="AD1510"/>
  <c r="AE1510" s="1"/>
  <c r="AC1510"/>
  <c r="AB1510"/>
  <c r="AD1386"/>
  <c r="AE1386" s="1"/>
  <c r="AC1386"/>
  <c r="AB1386"/>
  <c r="AD1274"/>
  <c r="AE1274" s="1"/>
  <c r="AC1274"/>
  <c r="AB1274"/>
  <c r="AD1151"/>
  <c r="AE1151" s="1"/>
  <c r="AC1151"/>
  <c r="AB1151"/>
  <c r="AD1053"/>
  <c r="AE1053" s="1"/>
  <c r="AC1053"/>
  <c r="AB1053"/>
  <c r="AD961"/>
  <c r="AE961" s="1"/>
  <c r="AC961"/>
  <c r="AB961"/>
  <c r="AD879"/>
  <c r="AE879" s="1"/>
  <c r="AC879"/>
  <c r="AB879"/>
  <c r="AD797"/>
  <c r="AE797" s="1"/>
  <c r="AC797"/>
  <c r="AB797"/>
  <c r="AD723"/>
  <c r="AE723" s="1"/>
  <c r="AC723"/>
  <c r="AB723"/>
  <c r="AD659"/>
  <c r="AE659" s="1"/>
  <c r="AC659"/>
  <c r="AB659"/>
  <c r="AD599"/>
  <c r="AE599" s="1"/>
  <c r="AC599"/>
  <c r="AB599"/>
  <c r="AD551"/>
  <c r="AE551" s="1"/>
  <c r="AC551"/>
  <c r="AB551"/>
  <c r="AD498"/>
  <c r="AE498" s="1"/>
  <c r="AC498"/>
  <c r="AB498"/>
  <c r="AD452"/>
  <c r="AE452" s="1"/>
  <c r="AC452"/>
  <c r="AB452"/>
  <c r="AD415"/>
  <c r="AE415" s="1"/>
  <c r="AC415"/>
  <c r="AB415"/>
  <c r="AD384"/>
  <c r="AE384" s="1"/>
  <c r="AC384"/>
  <c r="AB384"/>
  <c r="AD351"/>
  <c r="AE351" s="1"/>
  <c r="AC351"/>
  <c r="AB351"/>
  <c r="AD323"/>
  <c r="AE323" s="1"/>
  <c r="AC323"/>
  <c r="AB323"/>
  <c r="AD301"/>
  <c r="AE301" s="1"/>
  <c r="AC301"/>
  <c r="AB301"/>
  <c r="AD282"/>
  <c r="AE282" s="1"/>
  <c r="AC282"/>
  <c r="AB282"/>
  <c r="AD266"/>
  <c r="AE266" s="1"/>
  <c r="AC266"/>
  <c r="AB266"/>
  <c r="AD251"/>
  <c r="AE251" s="1"/>
  <c r="AC251"/>
  <c r="AB251"/>
  <c r="AD244"/>
  <c r="AE244" s="1"/>
  <c r="AC244"/>
  <c r="AB244"/>
  <c r="AD234"/>
  <c r="AE234" s="1"/>
  <c r="AC234"/>
  <c r="AB234"/>
  <c r="AD229"/>
  <c r="AE229" s="1"/>
  <c r="AC229"/>
  <c r="AB229"/>
  <c r="AD223"/>
  <c r="AE223" s="1"/>
  <c r="AC223"/>
  <c r="AB223"/>
  <c r="AD2198"/>
  <c r="AE2198" s="1"/>
  <c r="AC2198"/>
  <c r="AB2198"/>
  <c r="AD2030"/>
  <c r="AE2030" s="1"/>
  <c r="AC2030"/>
  <c r="AB2030"/>
  <c r="AD1867"/>
  <c r="AE1867" s="1"/>
  <c r="AC1867"/>
  <c r="AB1867"/>
  <c r="AD1718"/>
  <c r="AE1718" s="1"/>
  <c r="AC1718"/>
  <c r="AB1718"/>
  <c r="AD1566"/>
  <c r="AE1566" s="1"/>
  <c r="AC1566"/>
  <c r="AB1566"/>
  <c r="AD1434"/>
  <c r="AE1434" s="1"/>
  <c r="AC1434"/>
  <c r="AB1434"/>
  <c r="AD1318"/>
  <c r="AE1318" s="1"/>
  <c r="AC1318"/>
  <c r="AB1318"/>
  <c r="AD1196"/>
  <c r="AE1196" s="1"/>
  <c r="AC1196"/>
  <c r="AB1196"/>
  <c r="AD1090"/>
  <c r="AE1090" s="1"/>
  <c r="AC1090"/>
  <c r="AB1090"/>
  <c r="AD991"/>
  <c r="AE991" s="1"/>
  <c r="AC991"/>
  <c r="AB991"/>
  <c r="AD904"/>
  <c r="AE904" s="1"/>
  <c r="AC904"/>
  <c r="AB904"/>
  <c r="AD821"/>
  <c r="AE821" s="1"/>
  <c r="AC821"/>
  <c r="AB821"/>
  <c r="AD736"/>
  <c r="AE736" s="1"/>
  <c r="AC736"/>
  <c r="AB736"/>
  <c r="AD672"/>
  <c r="AE672" s="1"/>
  <c r="AC672"/>
  <c r="AB672"/>
  <c r="AD603"/>
  <c r="AE603" s="1"/>
  <c r="AC603"/>
  <c r="AB603"/>
  <c r="AD550"/>
  <c r="AE550" s="1"/>
  <c r="AC550"/>
  <c r="AB550"/>
  <c r="AD494"/>
  <c r="AE494" s="1"/>
  <c r="AC494"/>
  <c r="AB494"/>
  <c r="AD445"/>
  <c r="AE445" s="1"/>
  <c r="AC445"/>
  <c r="AB445"/>
  <c r="AD409"/>
  <c r="AE409" s="1"/>
  <c r="AC409"/>
  <c r="AB409"/>
  <c r="AD371"/>
  <c r="AE371" s="1"/>
  <c r="AC371"/>
  <c r="AB371"/>
  <c r="AD335"/>
  <c r="AE335" s="1"/>
  <c r="AC335"/>
  <c r="AB335"/>
  <c r="AD309"/>
  <c r="AE309" s="1"/>
  <c r="AC309"/>
  <c r="AB309"/>
  <c r="AD283"/>
  <c r="AE283" s="1"/>
  <c r="AC283"/>
  <c r="AB283"/>
  <c r="AD262"/>
  <c r="AE262" s="1"/>
  <c r="AC262"/>
  <c r="AB262"/>
  <c r="AD247"/>
  <c r="AE247" s="1"/>
  <c r="AC247"/>
  <c r="AB247"/>
  <c r="AD231"/>
  <c r="AE231" s="1"/>
  <c r="AC231"/>
  <c r="AB231"/>
  <c r="AD218"/>
  <c r="AE218" s="1"/>
  <c r="AC218"/>
  <c r="AB218"/>
  <c r="AD208"/>
  <c r="AE208" s="1"/>
  <c r="AC208"/>
  <c r="AB208"/>
  <c r="AD202"/>
  <c r="AE202" s="1"/>
  <c r="AC202"/>
  <c r="AB202"/>
  <c r="AD195"/>
  <c r="AE195" s="1"/>
  <c r="AC195"/>
  <c r="AB195"/>
  <c r="AD188"/>
  <c r="AE188" s="1"/>
  <c r="AC188"/>
  <c r="AB188"/>
  <c r="AD2149"/>
  <c r="AE2149" s="1"/>
  <c r="AC2149"/>
  <c r="AB2149"/>
  <c r="AD1979"/>
  <c r="AE1979" s="1"/>
  <c r="AC1979"/>
  <c r="AB1979"/>
  <c r="AD1817"/>
  <c r="AE1817" s="1"/>
  <c r="AC1817"/>
  <c r="AB1817"/>
  <c r="AD1673"/>
  <c r="AE1673" s="1"/>
  <c r="AC1673"/>
  <c r="AB1673"/>
  <c r="AD1521"/>
  <c r="AE1521" s="1"/>
  <c r="AC1521"/>
  <c r="AB1521"/>
  <c r="AD1391"/>
  <c r="AE1391" s="1"/>
  <c r="AC1391"/>
  <c r="AB1391"/>
  <c r="AD1273"/>
  <c r="AE1273" s="1"/>
  <c r="AC1273"/>
  <c r="AB1273"/>
  <c r="AD1148"/>
  <c r="AE1148" s="1"/>
  <c r="AC1148"/>
  <c r="AB1148"/>
  <c r="AD1044"/>
  <c r="AE1044" s="1"/>
  <c r="AC1044"/>
  <c r="AB1044"/>
  <c r="AD945"/>
  <c r="AE945" s="1"/>
  <c r="AC945"/>
  <c r="AB945"/>
  <c r="AD857"/>
  <c r="AE857" s="1"/>
  <c r="AC857"/>
  <c r="AB857"/>
  <c r="AD776"/>
  <c r="AE776" s="1"/>
  <c r="AC776"/>
  <c r="AB776"/>
  <c r="AD696"/>
  <c r="AE696" s="1"/>
  <c r="AC696"/>
  <c r="AB696"/>
  <c r="AD635"/>
  <c r="AE635" s="1"/>
  <c r="AC635"/>
  <c r="AB635"/>
  <c r="AD575"/>
  <c r="AE575" s="1"/>
  <c r="AC575"/>
  <c r="AB575"/>
  <c r="AD517"/>
  <c r="AE517" s="1"/>
  <c r="AC517"/>
  <c r="AB517"/>
  <c r="AD460"/>
  <c r="AE460" s="1"/>
  <c r="AC460"/>
  <c r="AB460"/>
  <c r="AD419"/>
  <c r="AE419" s="1"/>
  <c r="AC419"/>
  <c r="AB419"/>
  <c r="AD382"/>
  <c r="AE382" s="1"/>
  <c r="AC382"/>
  <c r="AB382"/>
  <c r="AD344"/>
  <c r="AE344" s="1"/>
  <c r="AC344"/>
  <c r="AB344"/>
  <c r="AD313"/>
  <c r="AE313" s="1"/>
  <c r="AC313"/>
  <c r="AB313"/>
  <c r="AD284"/>
  <c r="AE284" s="1"/>
  <c r="AC284"/>
  <c r="AB284"/>
  <c r="AD259"/>
  <c r="AE259" s="1"/>
  <c r="AC259"/>
  <c r="AB259"/>
  <c r="AD240"/>
  <c r="AE240" s="1"/>
  <c r="AC240"/>
  <c r="AB240"/>
  <c r="AD222"/>
  <c r="AE222" s="1"/>
  <c r="AC222"/>
  <c r="AB222"/>
  <c r="AD210"/>
  <c r="AE210" s="1"/>
  <c r="AC210"/>
  <c r="AB210"/>
  <c r="AD198"/>
  <c r="AE198" s="1"/>
  <c r="AC198"/>
  <c r="AB198"/>
  <c r="AD183"/>
  <c r="AE183" s="1"/>
  <c r="AC183"/>
  <c r="AB183"/>
  <c r="AD180"/>
  <c r="AE180" s="1"/>
  <c r="AC180"/>
  <c r="AB180"/>
  <c r="AD173"/>
  <c r="AE173" s="1"/>
  <c r="AC173"/>
  <c r="AB173"/>
  <c r="AD170"/>
  <c r="AE170" s="1"/>
  <c r="AC170"/>
  <c r="AB170"/>
  <c r="AD2176"/>
  <c r="AE2176" s="1"/>
  <c r="AC2176"/>
  <c r="AB2176"/>
  <c r="AD2167"/>
  <c r="AE2167" s="1"/>
  <c r="AC2167"/>
  <c r="AB2167"/>
  <c r="AD2069"/>
  <c r="AE2069" s="1"/>
  <c r="AC2069"/>
  <c r="AB2069"/>
  <c r="AD2012"/>
  <c r="AE2012" s="1"/>
  <c r="AC2012"/>
  <c r="AB2012"/>
  <c r="AD1964"/>
  <c r="AE1964" s="1"/>
  <c r="AC1964"/>
  <c r="AB1964"/>
  <c r="AD1915"/>
  <c r="AE1915" s="1"/>
  <c r="AC1915"/>
  <c r="AB1915"/>
  <c r="AD1876"/>
  <c r="AE1876" s="1"/>
  <c r="AC1876"/>
  <c r="AB1876"/>
  <c r="AD1842"/>
  <c r="AE1842" s="1"/>
  <c r="AC1842"/>
  <c r="AB1842"/>
  <c r="AD1801"/>
  <c r="AE1801" s="1"/>
  <c r="AC1801"/>
  <c r="AB1801"/>
  <c r="AD1788"/>
  <c r="AE1788" s="1"/>
  <c r="AC1788"/>
  <c r="AB1788"/>
  <c r="AD1770"/>
  <c r="AE1770" s="1"/>
  <c r="AC1770"/>
  <c r="AB1770"/>
  <c r="AD1756"/>
  <c r="AE1756" s="1"/>
  <c r="AC1756"/>
  <c r="AB1756"/>
  <c r="AD1746"/>
  <c r="AE1746" s="1"/>
  <c r="AC1746"/>
  <c r="AB1746"/>
  <c r="AD2144"/>
  <c r="AE2144" s="1"/>
  <c r="AC2144"/>
  <c r="AB2144"/>
  <c r="AD2049"/>
  <c r="AE2049" s="1"/>
  <c r="AC2049"/>
  <c r="AB2049"/>
  <c r="AD1967"/>
  <c r="AE1967" s="1"/>
  <c r="AC1967"/>
  <c r="AB1967"/>
  <c r="AD1885"/>
  <c r="AE1885" s="1"/>
  <c r="AC1885"/>
  <c r="AB1885"/>
  <c r="AD1804"/>
  <c r="AE1804" s="1"/>
  <c r="AC1804"/>
  <c r="AB1804"/>
  <c r="AD1745"/>
  <c r="AE1745" s="1"/>
  <c r="AC1745"/>
  <c r="AB1745"/>
  <c r="AD1689"/>
  <c r="AE1689" s="1"/>
  <c r="AC1689"/>
  <c r="AB1689"/>
  <c r="AD1632"/>
  <c r="AE1632" s="1"/>
  <c r="AC1632"/>
  <c r="AB1632"/>
  <c r="AD1576"/>
  <c r="AE1576" s="1"/>
  <c r="AC1576"/>
  <c r="AB1576"/>
  <c r="AD1533"/>
  <c r="AE1533" s="1"/>
  <c r="AC1533"/>
  <c r="AB1533"/>
  <c r="AD1491"/>
  <c r="AE1491" s="1"/>
  <c r="AC1491"/>
  <c r="AB1491"/>
  <c r="AD1459"/>
  <c r="AE1459" s="1"/>
  <c r="AC1459"/>
  <c r="AB1459"/>
  <c r="AD1436"/>
  <c r="AE1436" s="1"/>
  <c r="AC1436"/>
  <c r="AB1436"/>
  <c r="AD1416"/>
  <c r="AE1416" s="1"/>
  <c r="AC1416"/>
  <c r="AB1416"/>
  <c r="AD1402"/>
  <c r="AE1402" s="1"/>
  <c r="AC1402"/>
  <c r="AB1402"/>
  <c r="AD1383"/>
  <c r="AE1383" s="1"/>
  <c r="AC1383"/>
  <c r="AB1383"/>
  <c r="AD1378"/>
  <c r="AE1378" s="1"/>
  <c r="AC1378"/>
  <c r="AB1378"/>
  <c r="AD2199"/>
  <c r="AE2199" s="1"/>
  <c r="AC2199"/>
  <c r="AB2199"/>
  <c r="AD2080"/>
  <c r="AE2080" s="1"/>
  <c r="AC2080"/>
  <c r="AB2080"/>
  <c r="AD1982"/>
  <c r="AE1982" s="1"/>
  <c r="AC1982"/>
  <c r="AB1982"/>
  <c r="AD1877"/>
  <c r="AE1877" s="1"/>
  <c r="AC1877"/>
  <c r="AB1877"/>
  <c r="AD1785"/>
  <c r="AE1785" s="1"/>
  <c r="AC1785"/>
  <c r="AB1785"/>
  <c r="AD1698"/>
  <c r="AE1698" s="1"/>
  <c r="AC1698"/>
  <c r="AB1698"/>
  <c r="AD1614"/>
  <c r="AE1614" s="1"/>
  <c r="AC1614"/>
  <c r="AB1614"/>
  <c r="AD1534"/>
  <c r="AE1534" s="1"/>
  <c r="AC1534"/>
  <c r="AB1534"/>
  <c r="AD1465"/>
  <c r="AE1465" s="1"/>
  <c r="AC1465"/>
  <c r="AB1465"/>
  <c r="AD1411"/>
  <c r="AE1411" s="1"/>
  <c r="AC1411"/>
  <c r="AB1411"/>
  <c r="AD1352"/>
  <c r="AE1352" s="1"/>
  <c r="AC1352"/>
  <c r="AB1352"/>
  <c r="AD1304"/>
  <c r="AE1304" s="1"/>
  <c r="AC1304"/>
  <c r="AB1304"/>
  <c r="AD1256"/>
  <c r="AE1256" s="1"/>
  <c r="AC1256"/>
  <c r="AB1256"/>
  <c r="AD1217"/>
  <c r="AE1217" s="1"/>
  <c r="AC1217"/>
  <c r="AB1217"/>
  <c r="AD1179"/>
  <c r="AE1179" s="1"/>
  <c r="AC1179"/>
  <c r="AB1179"/>
  <c r="AD1147"/>
  <c r="AE1147" s="1"/>
  <c r="AC1147"/>
  <c r="AB1147"/>
  <c r="AD1127"/>
  <c r="AE1127" s="1"/>
  <c r="AC1127"/>
  <c r="AB1127"/>
  <c r="AD1106"/>
  <c r="AE1106" s="1"/>
  <c r="AC1106"/>
  <c r="AB1106"/>
  <c r="AD1093"/>
  <c r="AE1093" s="1"/>
  <c r="AC1093"/>
  <c r="AB1093"/>
  <c r="AD1082"/>
  <c r="AE1082" s="1"/>
  <c r="AC1082"/>
  <c r="AB1082"/>
  <c r="AD1067"/>
  <c r="AE1067" s="1"/>
  <c r="AC1067"/>
  <c r="AB1067"/>
  <c r="AD2119"/>
  <c r="AE2119" s="1"/>
  <c r="AC2119"/>
  <c r="AB2119"/>
  <c r="AD1994"/>
  <c r="AE1994" s="1"/>
  <c r="AC1994"/>
  <c r="AB1994"/>
  <c r="AD1875"/>
  <c r="AE1875" s="1"/>
  <c r="AC1875"/>
  <c r="AB1875"/>
  <c r="AD1762"/>
  <c r="AE1762" s="1"/>
  <c r="AC1762"/>
  <c r="AB1762"/>
  <c r="AD1663"/>
  <c r="AE1663" s="1"/>
  <c r="AC1663"/>
  <c r="AB1663"/>
  <c r="AD1555"/>
  <c r="AE1555" s="1"/>
  <c r="AC1555"/>
  <c r="AB1555"/>
  <c r="AD1469"/>
  <c r="AE1469" s="1"/>
  <c r="AC1469"/>
  <c r="AB1469"/>
  <c r="AD1395"/>
  <c r="AE1395" s="1"/>
  <c r="AC1395"/>
  <c r="AB1395"/>
  <c r="AD1321"/>
  <c r="AE1321" s="1"/>
  <c r="AC1321"/>
  <c r="AB1321"/>
  <c r="AD1244"/>
  <c r="AE1244" s="1"/>
  <c r="AC1244"/>
  <c r="AB1244"/>
  <c r="AD1182"/>
  <c r="AE1182" s="1"/>
  <c r="AC1182"/>
  <c r="AB1182"/>
  <c r="AD1131"/>
  <c r="AE1131" s="1"/>
  <c r="AC1131"/>
  <c r="AB1131"/>
  <c r="AD1077"/>
  <c r="AE1077" s="1"/>
  <c r="AC1077"/>
  <c r="AB1077"/>
  <c r="AD1030"/>
  <c r="AE1030" s="1"/>
  <c r="AC1030"/>
  <c r="AB1030"/>
  <c r="AD989"/>
  <c r="AE989" s="1"/>
  <c r="AC989"/>
  <c r="AB989"/>
  <c r="AD950"/>
  <c r="AE950" s="1"/>
  <c r="AC950"/>
  <c r="AB950"/>
  <c r="AD923"/>
  <c r="AE923" s="1"/>
  <c r="AC923"/>
  <c r="AB923"/>
  <c r="AD897"/>
  <c r="AE897" s="1"/>
  <c r="AC897"/>
  <c r="AB897"/>
  <c r="AD869"/>
  <c r="AE869" s="1"/>
  <c r="AC869"/>
  <c r="AB869"/>
  <c r="AD852"/>
  <c r="AE852" s="1"/>
  <c r="AC852"/>
  <c r="AB852"/>
  <c r="AD841"/>
  <c r="AE841" s="1"/>
  <c r="AC841"/>
  <c r="AB841"/>
  <c r="AD833"/>
  <c r="AE833" s="1"/>
  <c r="AC833"/>
  <c r="AB833"/>
  <c r="AD827"/>
  <c r="AE827" s="1"/>
  <c r="AC827"/>
  <c r="AB827"/>
  <c r="AD2082"/>
  <c r="AE2082" s="1"/>
  <c r="AC2082"/>
  <c r="AB2082"/>
  <c r="AD1951"/>
  <c r="AE1951" s="1"/>
  <c r="AC1951"/>
  <c r="AB1951"/>
  <c r="AD1825"/>
  <c r="AE1825" s="1"/>
  <c r="AC1825"/>
  <c r="AB1825"/>
  <c r="AD1704"/>
  <c r="AE1704" s="1"/>
  <c r="AC1704"/>
  <c r="AB1704"/>
  <c r="AD1588"/>
  <c r="AE1588" s="1"/>
  <c r="AC1588"/>
  <c r="AB1588"/>
  <c r="AD1479"/>
  <c r="AE1479" s="1"/>
  <c r="AC1479"/>
  <c r="AB1479"/>
  <c r="AD1390"/>
  <c r="AE1390" s="1"/>
  <c r="AC1390"/>
  <c r="AB1390"/>
  <c r="AD1303"/>
  <c r="AE1303" s="1"/>
  <c r="AC1303"/>
  <c r="AB1303"/>
  <c r="AD1219"/>
  <c r="AE1219" s="1"/>
  <c r="AC1219"/>
  <c r="AB1219"/>
  <c r="AD1140"/>
  <c r="AE1140" s="1"/>
  <c r="AC1140"/>
  <c r="AB1140"/>
  <c r="AD1065"/>
  <c r="AE1065" s="1"/>
  <c r="AC1065"/>
  <c r="AB1065"/>
  <c r="AD1009"/>
  <c r="AE1009" s="1"/>
  <c r="AC1009"/>
  <c r="AB1009"/>
  <c r="AD944"/>
  <c r="AE944" s="1"/>
  <c r="AC944"/>
  <c r="AB944"/>
  <c r="AD900"/>
  <c r="AE900" s="1"/>
  <c r="AC900"/>
  <c r="AB900"/>
  <c r="AD849"/>
  <c r="AE849" s="1"/>
  <c r="AC849"/>
  <c r="AB849"/>
  <c r="AD806"/>
  <c r="AE806" s="1"/>
  <c r="AC806"/>
  <c r="AB806"/>
  <c r="AD768"/>
  <c r="AE768" s="1"/>
  <c r="AC768"/>
  <c r="AB768"/>
  <c r="AD734"/>
  <c r="AE734" s="1"/>
  <c r="AC734"/>
  <c r="AB734"/>
  <c r="AD704"/>
  <c r="AE704" s="1"/>
  <c r="AC704"/>
  <c r="AB704"/>
  <c r="AD685"/>
  <c r="AE685" s="1"/>
  <c r="AC685"/>
  <c r="AB685"/>
  <c r="AD662"/>
  <c r="AE662" s="1"/>
  <c r="AC662"/>
  <c r="AB662"/>
  <c r="AD647"/>
  <c r="AE647" s="1"/>
  <c r="AC647"/>
  <c r="AB647"/>
  <c r="AD634"/>
  <c r="AE634" s="1"/>
  <c r="AC634"/>
  <c r="AB634"/>
  <c r="AD623"/>
  <c r="AE623" s="1"/>
  <c r="AC623"/>
  <c r="AB623"/>
  <c r="AD615"/>
  <c r="AE615" s="1"/>
  <c r="AC615"/>
  <c r="AB615"/>
  <c r="AD2123"/>
  <c r="AE2123" s="1"/>
  <c r="AC2123"/>
  <c r="AB2123"/>
  <c r="AD1976"/>
  <c r="AE1976" s="1"/>
  <c r="AC1976"/>
  <c r="AB1976"/>
  <c r="AD1831"/>
  <c r="AE1831" s="1"/>
  <c r="AC1831"/>
  <c r="AB1831"/>
  <c r="AD1701"/>
  <c r="AE1701" s="1"/>
  <c r="AC1701"/>
  <c r="AB1701"/>
  <c r="AD1574"/>
  <c r="AE1574" s="1"/>
  <c r="AC1574"/>
  <c r="AB1574"/>
  <c r="AD1456"/>
  <c r="AE1456" s="1"/>
  <c r="AC1456"/>
  <c r="AB1456"/>
  <c r="AD1359"/>
  <c r="AE1359" s="1"/>
  <c r="AC1359"/>
  <c r="AB1359"/>
  <c r="AD1263"/>
  <c r="AE1263" s="1"/>
  <c r="AC1263"/>
  <c r="AB1263"/>
  <c r="AD1162"/>
  <c r="AE1162" s="1"/>
  <c r="AC1162"/>
  <c r="AB1162"/>
  <c r="AD1085"/>
  <c r="AE1085" s="1"/>
  <c r="AC1085"/>
  <c r="AB1085"/>
  <c r="AD1005"/>
  <c r="AE1005" s="1"/>
  <c r="AC1005"/>
  <c r="AB1005"/>
  <c r="AD937"/>
  <c r="AE937" s="1"/>
  <c r="AC937"/>
  <c r="AB937"/>
  <c r="AD872"/>
  <c r="AE872" s="1"/>
  <c r="AC872"/>
  <c r="AB872"/>
  <c r="AD814"/>
  <c r="AE814" s="1"/>
  <c r="AC814"/>
  <c r="AB814"/>
  <c r="AD757"/>
  <c r="AE757" s="1"/>
  <c r="AC757"/>
  <c r="AB757"/>
  <c r="AD707"/>
  <c r="AE707" s="1"/>
  <c r="AC707"/>
  <c r="AB707"/>
  <c r="AD671"/>
  <c r="AE671" s="1"/>
  <c r="AC671"/>
  <c r="AB671"/>
  <c r="AD628"/>
  <c r="AE628" s="1"/>
  <c r="AC628"/>
  <c r="AB628"/>
  <c r="AD593"/>
  <c r="AE593" s="1"/>
  <c r="AC593"/>
  <c r="AB593"/>
  <c r="AD567"/>
  <c r="AE567" s="1"/>
  <c r="AC567"/>
  <c r="AB567"/>
  <c r="AD539"/>
  <c r="AE539" s="1"/>
  <c r="AC539"/>
  <c r="AB539"/>
  <c r="AD520"/>
  <c r="AE520" s="1"/>
  <c r="AC520"/>
  <c r="AB520"/>
  <c r="AD500"/>
  <c r="AE500" s="1"/>
  <c r="AC500"/>
  <c r="AB500"/>
  <c r="AD480"/>
  <c r="AE480" s="1"/>
  <c r="AC480"/>
  <c r="AB480"/>
  <c r="AD472"/>
  <c r="AE472" s="1"/>
  <c r="AC472"/>
  <c r="AB472"/>
  <c r="AD461"/>
  <c r="AE461" s="1"/>
  <c r="AC461"/>
  <c r="AB461"/>
  <c r="AD458"/>
  <c r="AE458" s="1"/>
  <c r="AC458"/>
  <c r="AB458"/>
  <c r="AD2201"/>
  <c r="AE2201" s="1"/>
  <c r="AC2201"/>
  <c r="AB2201"/>
  <c r="AD2045"/>
  <c r="AE2045" s="1"/>
  <c r="AC2045"/>
  <c r="AB2045"/>
  <c r="AD1893"/>
  <c r="AE1893" s="1"/>
  <c r="AC1893"/>
  <c r="AB1893"/>
  <c r="AD1751"/>
  <c r="AE1751" s="1"/>
  <c r="AC1751"/>
  <c r="AB1751"/>
  <c r="AD1617"/>
  <c r="AE1617" s="1"/>
  <c r="AC1617"/>
  <c r="AB1617"/>
  <c r="AD1482"/>
  <c r="AE1482" s="1"/>
  <c r="AC1482"/>
  <c r="AB1482"/>
  <c r="AD1373"/>
  <c r="AE1373" s="1"/>
  <c r="AC1373"/>
  <c r="AB1373"/>
  <c r="AD1272"/>
  <c r="AE1272" s="1"/>
  <c r="AC1272"/>
  <c r="AB1272"/>
  <c r="AD1159"/>
  <c r="AE1159" s="1"/>
  <c r="AC1159"/>
  <c r="AB1159"/>
  <c r="AD1068"/>
  <c r="AE1068" s="1"/>
  <c r="AC1068"/>
  <c r="AB1068"/>
  <c r="AD987"/>
  <c r="AE987" s="1"/>
  <c r="AC987"/>
  <c r="AB987"/>
  <c r="AD911"/>
  <c r="AE911" s="1"/>
  <c r="AC911"/>
  <c r="AB911"/>
  <c r="AD840"/>
  <c r="AE840" s="1"/>
  <c r="AC840"/>
  <c r="AB840"/>
  <c r="AD770"/>
  <c r="AE770" s="1"/>
  <c r="AC770"/>
  <c r="AB770"/>
  <c r="AD706"/>
  <c r="AE706" s="1"/>
  <c r="AC706"/>
  <c r="AB706"/>
  <c r="AD657"/>
  <c r="AE657" s="1"/>
  <c r="AC657"/>
  <c r="AB657"/>
  <c r="AD608"/>
  <c r="AE608" s="1"/>
  <c r="AC608"/>
  <c r="AB608"/>
  <c r="AD565"/>
  <c r="AE565" s="1"/>
  <c r="AC565"/>
  <c r="AB565"/>
  <c r="AD525"/>
  <c r="AE525" s="1"/>
  <c r="AC525"/>
  <c r="AB525"/>
  <c r="AD485"/>
  <c r="AE485" s="1"/>
  <c r="AC485"/>
  <c r="AB485"/>
  <c r="AD456"/>
  <c r="AE456" s="1"/>
  <c r="AC456"/>
  <c r="AB456"/>
  <c r="AD430"/>
  <c r="AE430" s="1"/>
  <c r="AC430"/>
  <c r="AB430"/>
  <c r="AD410"/>
  <c r="AE410" s="1"/>
  <c r="AC410"/>
  <c r="AB410"/>
  <c r="AD395"/>
  <c r="AE395" s="1"/>
  <c r="AC395"/>
  <c r="AB395"/>
  <c r="AD373"/>
  <c r="AE373" s="1"/>
  <c r="AC373"/>
  <c r="AB373"/>
  <c r="AD363"/>
  <c r="AE363" s="1"/>
  <c r="AC363"/>
  <c r="AB363"/>
  <c r="AD350"/>
  <c r="AE350" s="1"/>
  <c r="AC350"/>
  <c r="AB350"/>
  <c r="AD345"/>
  <c r="AE345" s="1"/>
  <c r="AC345"/>
  <c r="AB345"/>
  <c r="AD338"/>
  <c r="AE338" s="1"/>
  <c r="AC338"/>
  <c r="AB338"/>
  <c r="AD2171"/>
  <c r="AE2171" s="1"/>
  <c r="AC2171"/>
  <c r="AB2171"/>
  <c r="AD2009"/>
  <c r="AE2009" s="1"/>
  <c r="AC2009"/>
  <c r="AB2009"/>
  <c r="AD1856"/>
  <c r="AE1856" s="1"/>
  <c r="AC1856"/>
  <c r="AB1856"/>
  <c r="AD1710"/>
  <c r="AE1710" s="1"/>
  <c r="AC1710"/>
  <c r="AB1710"/>
  <c r="AD1567"/>
  <c r="AE1567" s="1"/>
  <c r="AC1567"/>
  <c r="AB1567"/>
  <c r="AD1442"/>
  <c r="AE1442" s="1"/>
  <c r="AC1442"/>
  <c r="AB1442"/>
  <c r="AD1326"/>
  <c r="AE1326" s="1"/>
  <c r="AC1326"/>
  <c r="AB1326"/>
  <c r="AD1211"/>
  <c r="AE1211" s="1"/>
  <c r="AC1211"/>
  <c r="AB1211"/>
  <c r="AD1108"/>
  <c r="AE1108" s="1"/>
  <c r="AC1108"/>
  <c r="AB1108"/>
  <c r="AD1013"/>
  <c r="AE1013" s="1"/>
  <c r="AC1013"/>
  <c r="AB1013"/>
  <c r="AD926"/>
  <c r="AE926" s="1"/>
  <c r="AC926"/>
  <c r="AB926"/>
  <c r="AD845"/>
  <c r="AE845" s="1"/>
  <c r="AC845"/>
  <c r="AB845"/>
  <c r="AD767"/>
  <c r="AE767" s="1"/>
  <c r="AC767"/>
  <c r="AB767"/>
  <c r="AD695"/>
  <c r="AE695" s="1"/>
  <c r="AC695"/>
  <c r="AB695"/>
  <c r="AD644"/>
  <c r="AE644" s="1"/>
  <c r="AC644"/>
  <c r="AB644"/>
  <c r="AD586"/>
  <c r="AE586" s="1"/>
  <c r="AC586"/>
  <c r="AB586"/>
  <c r="AD536"/>
  <c r="AE536" s="1"/>
  <c r="AC536"/>
  <c r="AB536"/>
  <c r="AD488"/>
  <c r="AE488" s="1"/>
  <c r="AC488"/>
  <c r="AB488"/>
  <c r="AD447"/>
  <c r="AE447" s="1"/>
  <c r="AC447"/>
  <c r="AB447"/>
  <c r="AD413"/>
  <c r="AE413" s="1"/>
  <c r="AC413"/>
  <c r="AB413"/>
  <c r="AD385"/>
  <c r="AE385" s="1"/>
  <c r="AC385"/>
  <c r="AB385"/>
  <c r="AD357"/>
  <c r="AE357" s="1"/>
  <c r="AC357"/>
  <c r="AB357"/>
  <c r="AD328"/>
  <c r="AE328" s="1"/>
  <c r="AC328"/>
  <c r="AB328"/>
  <c r="AD311"/>
  <c r="AE311" s="1"/>
  <c r="AC311"/>
  <c r="AB311"/>
  <c r="AD292"/>
  <c r="AE292" s="1"/>
  <c r="AC292"/>
  <c r="AB292"/>
  <c r="AD279"/>
  <c r="AE279" s="1"/>
  <c r="AC279"/>
  <c r="AB279"/>
  <c r="AD269"/>
  <c r="AE269" s="1"/>
  <c r="AC269"/>
  <c r="AB269"/>
  <c r="AD258"/>
  <c r="AE258" s="1"/>
  <c r="AC258"/>
  <c r="AB258"/>
  <c r="AD252"/>
  <c r="AE252" s="1"/>
  <c r="AC252"/>
  <c r="AB252"/>
  <c r="AD250"/>
  <c r="AE250" s="1"/>
  <c r="AC250"/>
  <c r="AB250"/>
  <c r="AD2191"/>
  <c r="AE2191" s="1"/>
  <c r="AC2191"/>
  <c r="AB2191"/>
  <c r="AD2019"/>
  <c r="AE2019" s="1"/>
  <c r="AC2019"/>
  <c r="AB2019"/>
  <c r="AD1857"/>
  <c r="AE1857" s="1"/>
  <c r="AC1857"/>
  <c r="AB1857"/>
  <c r="AD1707"/>
  <c r="AE1707" s="1"/>
  <c r="AC1707"/>
  <c r="AB1707"/>
  <c r="AD1554"/>
  <c r="AE1554" s="1"/>
  <c r="AC1554"/>
  <c r="AB1554"/>
  <c r="AD1428"/>
  <c r="AE1428" s="1"/>
  <c r="AC1428"/>
  <c r="AB1428"/>
  <c r="AD1309"/>
  <c r="AE1309" s="1"/>
  <c r="AC1309"/>
  <c r="AB1309"/>
  <c r="AD1189"/>
  <c r="AE1189" s="1"/>
  <c r="AC1189"/>
  <c r="AB1189"/>
  <c r="AD1083"/>
  <c r="AE1083" s="1"/>
  <c r="AC1083"/>
  <c r="AB1083"/>
  <c r="AD981"/>
  <c r="AE981" s="1"/>
  <c r="AC981"/>
  <c r="AB981"/>
  <c r="AD896"/>
  <c r="AE896" s="1"/>
  <c r="AC896"/>
  <c r="AB896"/>
  <c r="AD810"/>
  <c r="AE810" s="1"/>
  <c r="AC810"/>
  <c r="AB810"/>
  <c r="AD732"/>
  <c r="AE732" s="1"/>
  <c r="AC732"/>
  <c r="AB732"/>
  <c r="AD661"/>
  <c r="AE661" s="1"/>
  <c r="AC661"/>
  <c r="AB661"/>
  <c r="AD597"/>
  <c r="AE597" s="1"/>
  <c r="AC597"/>
  <c r="AB597"/>
  <c r="AD543"/>
  <c r="AE543" s="1"/>
  <c r="AC543"/>
  <c r="AB543"/>
  <c r="AD487"/>
  <c r="AE487" s="1"/>
  <c r="AC487"/>
  <c r="AB487"/>
  <c r="AD438"/>
  <c r="AE438" s="1"/>
  <c r="AC438"/>
  <c r="AB438"/>
  <c r="AD403"/>
  <c r="AE403" s="1"/>
  <c r="AC403"/>
  <c r="AB403"/>
  <c r="AD369"/>
  <c r="AE369" s="1"/>
  <c r="AC369"/>
  <c r="AB369"/>
  <c r="AD331"/>
  <c r="AE331" s="1"/>
  <c r="AC331"/>
  <c r="AB331"/>
  <c r="AD303"/>
  <c r="AE303" s="1"/>
  <c r="AC303"/>
  <c r="AB303"/>
  <c r="AD278"/>
  <c r="AE278" s="1"/>
  <c r="AC278"/>
  <c r="AB278"/>
  <c r="AD256"/>
  <c r="AE256" s="1"/>
  <c r="AC256"/>
  <c r="AB256"/>
  <c r="AD242"/>
  <c r="AE242" s="1"/>
  <c r="AC242"/>
  <c r="AB242"/>
  <c r="AD224"/>
  <c r="AE224" s="1"/>
  <c r="AC224"/>
  <c r="AB224"/>
  <c r="AD213"/>
  <c r="AE213" s="1"/>
  <c r="AC213"/>
  <c r="AB213"/>
  <c r="AD205"/>
  <c r="AE205" s="1"/>
  <c r="AC205"/>
  <c r="AB205"/>
  <c r="AD197"/>
  <c r="AE197" s="1"/>
  <c r="AC197"/>
  <c r="AB197"/>
  <c r="AD189"/>
  <c r="AE189" s="1"/>
  <c r="AC189"/>
  <c r="AB189"/>
  <c r="AD185"/>
  <c r="AE185" s="1"/>
  <c r="AC185"/>
  <c r="AB185"/>
  <c r="AD2061"/>
  <c r="AE2061" s="1"/>
  <c r="AC2061"/>
  <c r="AB2061"/>
  <c r="AD1900"/>
  <c r="AE1900" s="1"/>
  <c r="AC1900"/>
  <c r="AB1900"/>
  <c r="AD1742"/>
  <c r="AE1742" s="1"/>
  <c r="AC1742"/>
  <c r="AB1742"/>
  <c r="AD1589"/>
  <c r="AE1589" s="1"/>
  <c r="AC1589"/>
  <c r="AB1589"/>
  <c r="AD1449"/>
  <c r="AE1449" s="1"/>
  <c r="AC1449"/>
  <c r="AB1449"/>
  <c r="AD1327"/>
  <c r="AE1327" s="1"/>
  <c r="AC1327"/>
  <c r="AB1327"/>
  <c r="AD1203"/>
  <c r="AE1203" s="1"/>
  <c r="AC1203"/>
  <c r="AB1203"/>
  <c r="AD1092"/>
  <c r="AE1092" s="1"/>
  <c r="AC1092"/>
  <c r="AB1092"/>
  <c r="AD986"/>
  <c r="AE986" s="1"/>
  <c r="AC986"/>
  <c r="AB986"/>
  <c r="AD892"/>
  <c r="AE892" s="1"/>
  <c r="AC892"/>
  <c r="AB892"/>
  <c r="AD802"/>
  <c r="AE802" s="1"/>
  <c r="AC802"/>
  <c r="AB802"/>
  <c r="AD721"/>
  <c r="AE721" s="1"/>
  <c r="AC721"/>
  <c r="AB721"/>
  <c r="AD650"/>
  <c r="AE650" s="1"/>
  <c r="AC650"/>
  <c r="AB650"/>
  <c r="AD585"/>
  <c r="AE585" s="1"/>
  <c r="AC585"/>
  <c r="AB585"/>
  <c r="AD524"/>
  <c r="AE524" s="1"/>
  <c r="AC524"/>
  <c r="AB524"/>
  <c r="AD466"/>
  <c r="AE466" s="1"/>
  <c r="AC466"/>
  <c r="AB466"/>
  <c r="AD422"/>
  <c r="AE422" s="1"/>
  <c r="AC422"/>
  <c r="AB422"/>
  <c r="AD380"/>
  <c r="AE380" s="1"/>
  <c r="AC380"/>
  <c r="AB380"/>
  <c r="AD336"/>
  <c r="AE336" s="1"/>
  <c r="AC336"/>
  <c r="AB336"/>
  <c r="AD305"/>
  <c r="AE305" s="1"/>
  <c r="AC305"/>
  <c r="AB305"/>
  <c r="AD274"/>
  <c r="AE274" s="1"/>
  <c r="AC274"/>
  <c r="AB274"/>
  <c r="AD249"/>
  <c r="AE249" s="1"/>
  <c r="AC249"/>
  <c r="AB249"/>
  <c r="AD228"/>
  <c r="AE228" s="1"/>
  <c r="AC228"/>
  <c r="AB228"/>
  <c r="AD211"/>
  <c r="AE211" s="1"/>
  <c r="AC211"/>
  <c r="AB211"/>
  <c r="AD191"/>
  <c r="AE191" s="1"/>
  <c r="AC191"/>
  <c r="AB191"/>
  <c r="AD179"/>
  <c r="AE179" s="1"/>
  <c r="AC179"/>
  <c r="AB179"/>
  <c r="AD167"/>
  <c r="AE167" s="1"/>
  <c r="AC167"/>
  <c r="AB167"/>
  <c r="AD161"/>
  <c r="AE161" s="1"/>
  <c r="AC161"/>
  <c r="AB161"/>
  <c r="AD153"/>
  <c r="AE153" s="1"/>
  <c r="AC153"/>
  <c r="AB153"/>
  <c r="AD148"/>
  <c r="AE148" s="1"/>
  <c r="AC148"/>
  <c r="AB148"/>
  <c r="AD145"/>
  <c r="AE145" s="1"/>
  <c r="AC145"/>
  <c r="AB145"/>
  <c r="AD2156"/>
  <c r="AE2156" s="1"/>
  <c r="AC2156"/>
  <c r="AB2156"/>
  <c r="AD1986"/>
  <c r="AE1986" s="1"/>
  <c r="AC1986"/>
  <c r="AB1986"/>
  <c r="AD1816"/>
  <c r="AE1816" s="1"/>
  <c r="AC1816"/>
  <c r="AB1816"/>
  <c r="AD1664"/>
  <c r="AE1664" s="1"/>
  <c r="AC1664"/>
  <c r="AB1664"/>
  <c r="AD1504"/>
  <c r="AE1504" s="1"/>
  <c r="AC1504"/>
  <c r="AB1504"/>
  <c r="AD1377"/>
  <c r="AE1377" s="1"/>
  <c r="AC1377"/>
  <c r="AB1377"/>
  <c r="AD1245"/>
  <c r="AE1245" s="1"/>
  <c r="AC1245"/>
  <c r="AB1245"/>
  <c r="AD1133"/>
  <c r="AE1133" s="1"/>
  <c r="AC1133"/>
  <c r="AB1133"/>
  <c r="AD1023"/>
  <c r="AE1023" s="1"/>
  <c r="AC1023"/>
  <c r="AB1023"/>
  <c r="AD924"/>
  <c r="AE924" s="1"/>
  <c r="AC924"/>
  <c r="AB924"/>
  <c r="AD834"/>
  <c r="AE834" s="1"/>
  <c r="AC834"/>
  <c r="AB834"/>
  <c r="AD743"/>
  <c r="AE743" s="1"/>
  <c r="AC743"/>
  <c r="AB743"/>
  <c r="AD669"/>
  <c r="AE669" s="1"/>
  <c r="AC669"/>
  <c r="AB669"/>
  <c r="AD592"/>
  <c r="AE592" s="1"/>
  <c r="AC592"/>
  <c r="AB592"/>
  <c r="AD530"/>
  <c r="AE530" s="1"/>
  <c r="AC530"/>
  <c r="AB530"/>
  <c r="AD470"/>
  <c r="AE470" s="1"/>
  <c r="AC470"/>
  <c r="AB470"/>
  <c r="AD421"/>
  <c r="AE421" s="1"/>
  <c r="AC421"/>
  <c r="AB421"/>
  <c r="AD377"/>
  <c r="AE377" s="1"/>
  <c r="AC377"/>
  <c r="AB377"/>
  <c r="AD332"/>
  <c r="AE332" s="1"/>
  <c r="AC332"/>
  <c r="AB332"/>
  <c r="AD298"/>
  <c r="AE298" s="1"/>
  <c r="AC298"/>
  <c r="AB298"/>
  <c r="AD264"/>
  <c r="AE264" s="1"/>
  <c r="AC264"/>
  <c r="AB264"/>
  <c r="AD238"/>
  <c r="AE238" s="1"/>
  <c r="AC238"/>
  <c r="AB238"/>
  <c r="AD214"/>
  <c r="AE214" s="1"/>
  <c r="AC214"/>
  <c r="AB214"/>
  <c r="AD193"/>
  <c r="AE193" s="1"/>
  <c r="AC193"/>
  <c r="AB193"/>
  <c r="AD175"/>
  <c r="AE175" s="1"/>
  <c r="AC175"/>
  <c r="AB175"/>
  <c r="AD162"/>
  <c r="AE162" s="1"/>
  <c r="AC162"/>
  <c r="AB162"/>
  <c r="AD150"/>
  <c r="AE150" s="1"/>
  <c r="AC150"/>
  <c r="AB150"/>
  <c r="AD140"/>
  <c r="AE140" s="1"/>
  <c r="AC140"/>
  <c r="AB140"/>
  <c r="AD133"/>
  <c r="AE133" s="1"/>
  <c r="AC133"/>
  <c r="AB133"/>
  <c r="AD128"/>
  <c r="AE128" s="1"/>
  <c r="AC128"/>
  <c r="AB128"/>
  <c r="AD123"/>
  <c r="AE123" s="1"/>
  <c r="AC123"/>
  <c r="AB123"/>
  <c r="AD121"/>
  <c r="AE121" s="1"/>
  <c r="AC121"/>
  <c r="AB121"/>
  <c r="AD2108"/>
  <c r="AE2108" s="1"/>
  <c r="AC2108"/>
  <c r="AB2108"/>
  <c r="AD1932"/>
  <c r="AE1932" s="1"/>
  <c r="AC1932"/>
  <c r="AB1932"/>
  <c r="AD1767"/>
  <c r="AE1767" s="1"/>
  <c r="AC1767"/>
  <c r="AB1767"/>
  <c r="AD1610"/>
  <c r="AE1610" s="1"/>
  <c r="AC1610"/>
  <c r="AB1610"/>
  <c r="AD1460"/>
  <c r="AE1460" s="1"/>
  <c r="AC1460"/>
  <c r="AB1460"/>
  <c r="AD1335"/>
  <c r="AE1335" s="1"/>
  <c r="AC1335"/>
  <c r="AB1335"/>
  <c r="AD1205"/>
  <c r="AE1205" s="1"/>
  <c r="AC1205"/>
  <c r="AB1205"/>
  <c r="AD1088"/>
  <c r="AE1088" s="1"/>
  <c r="AC1088"/>
  <c r="AB1088"/>
  <c r="AD977"/>
  <c r="AE977" s="1"/>
  <c r="AC977"/>
  <c r="AB977"/>
  <c r="AD881"/>
  <c r="AE881" s="1"/>
  <c r="AC881"/>
  <c r="AB881"/>
  <c r="AD788"/>
  <c r="AE788" s="1"/>
  <c r="AC788"/>
  <c r="AB788"/>
  <c r="AD703"/>
  <c r="AE703" s="1"/>
  <c r="AC703"/>
  <c r="AB703"/>
  <c r="AD632"/>
  <c r="AE632" s="1"/>
  <c r="AC632"/>
  <c r="AB632"/>
  <c r="AD562"/>
  <c r="AE562" s="1"/>
  <c r="AC562"/>
  <c r="AB562"/>
  <c r="AD499"/>
  <c r="AE499" s="1"/>
  <c r="AC499"/>
  <c r="AB499"/>
  <c r="AD437"/>
  <c r="AE437" s="1"/>
  <c r="AC437"/>
  <c r="AB437"/>
  <c r="AD396"/>
  <c r="AE396" s="1"/>
  <c r="AC396"/>
  <c r="AB396"/>
  <c r="AD346"/>
  <c r="AE346" s="1"/>
  <c r="AC346"/>
  <c r="AB346"/>
  <c r="AD307"/>
  <c r="AE307" s="1"/>
  <c r="AC307"/>
  <c r="AB307"/>
  <c r="AD272"/>
  <c r="AE272" s="1"/>
  <c r="AC272"/>
  <c r="AB272"/>
  <c r="AD245"/>
  <c r="AE245" s="1"/>
  <c r="AC245"/>
  <c r="AB245"/>
  <c r="AD217"/>
  <c r="AE217" s="1"/>
  <c r="AC217"/>
  <c r="AB217"/>
  <c r="AD194"/>
  <c r="AE194" s="1"/>
  <c r="AC194"/>
  <c r="AB194"/>
  <c r="AD172"/>
  <c r="AE172" s="1"/>
  <c r="AC172"/>
  <c r="AB172"/>
  <c r="AD158"/>
  <c r="AE158" s="1"/>
  <c r="AC158"/>
  <c r="AB158"/>
  <c r="AD144"/>
  <c r="AE144" s="1"/>
  <c r="AC144"/>
  <c r="AB144"/>
  <c r="AD134"/>
  <c r="AE134" s="1"/>
  <c r="AC134"/>
  <c r="AB134"/>
  <c r="AD124"/>
  <c r="AE124" s="1"/>
  <c r="AC124"/>
  <c r="AB124"/>
  <c r="AD119"/>
  <c r="AE119" s="1"/>
  <c r="AC119"/>
  <c r="AB119"/>
  <c r="AD112"/>
  <c r="AE112" s="1"/>
  <c r="AC112"/>
  <c r="AB112"/>
  <c r="AD108"/>
  <c r="AE108" s="1"/>
  <c r="AC108"/>
  <c r="AB108"/>
  <c r="AD106"/>
  <c r="AE106" s="1"/>
  <c r="AC106"/>
  <c r="AB106"/>
  <c r="AD2154"/>
  <c r="AE2154" s="1"/>
  <c r="AC2154"/>
  <c r="AB2154"/>
  <c r="AD2120"/>
  <c r="AE2120" s="1"/>
  <c r="AC2120"/>
  <c r="AB2120"/>
  <c r="AD2078"/>
  <c r="AE2078" s="1"/>
  <c r="AC2078"/>
  <c r="AB2078"/>
  <c r="AD2058"/>
  <c r="AE2058" s="1"/>
  <c r="AC2058"/>
  <c r="AB2058"/>
  <c r="AD2042"/>
  <c r="AE2042" s="1"/>
  <c r="AC2042"/>
  <c r="AB2042"/>
  <c r="AD2029"/>
  <c r="AE2029" s="1"/>
  <c r="AC2029"/>
  <c r="AB2029"/>
  <c r="AD2015"/>
  <c r="AE2015" s="1"/>
  <c r="AC2015"/>
  <c r="AB2015"/>
  <c r="AD2132"/>
  <c r="AE2132" s="1"/>
  <c r="AC2132"/>
  <c r="AB2132"/>
  <c r="AD2050"/>
  <c r="AE2050" s="1"/>
  <c r="AC2050"/>
  <c r="AB2050"/>
  <c r="AD1987"/>
  <c r="AE1987" s="1"/>
  <c r="AC1987"/>
  <c r="AB1987"/>
  <c r="AD1921"/>
  <c r="AE1921" s="1"/>
  <c r="AC1921"/>
  <c r="AB1921"/>
  <c r="AD1864"/>
  <c r="AE1864" s="1"/>
  <c r="AC1864"/>
  <c r="AB1864"/>
  <c r="AD1803"/>
  <c r="AE1803" s="1"/>
  <c r="AC1803"/>
  <c r="AB1803"/>
  <c r="AD1766"/>
  <c r="AE1766" s="1"/>
  <c r="AC1766"/>
  <c r="AB1766"/>
  <c r="AD1725"/>
  <c r="AE1725" s="1"/>
  <c r="AC1725"/>
  <c r="AB1725"/>
  <c r="AD1691"/>
  <c r="AE1691" s="1"/>
  <c r="AC1691"/>
  <c r="AB1691"/>
  <c r="AD1666"/>
  <c r="AE1666" s="1"/>
  <c r="AC1666"/>
  <c r="AB1666"/>
  <c r="AD1642"/>
  <c r="AE1642" s="1"/>
  <c r="AC1642"/>
  <c r="AB1642"/>
  <c r="AD1624"/>
  <c r="AE1624" s="1"/>
  <c r="AC1624"/>
  <c r="AB1624"/>
  <c r="AD1608"/>
  <c r="AE1608" s="1"/>
  <c r="AC1608"/>
  <c r="AB1608"/>
  <c r="AD1601"/>
  <c r="AE1601" s="1"/>
  <c r="AC1601"/>
  <c r="AB1601"/>
  <c r="AD2185"/>
  <c r="AE2185" s="1"/>
  <c r="AC2185"/>
  <c r="AB2185"/>
  <c r="AD2077"/>
  <c r="AE2077" s="1"/>
  <c r="AC2077"/>
  <c r="AB2077"/>
  <c r="AD1993"/>
  <c r="AE1993" s="1"/>
  <c r="AC1993"/>
  <c r="AB1993"/>
  <c r="AD1896"/>
  <c r="AE1896" s="1"/>
  <c r="AC1896"/>
  <c r="AB1896"/>
  <c r="AD1806"/>
  <c r="AE1806" s="1"/>
  <c r="AC1806"/>
  <c r="AB1806"/>
  <c r="AD1737"/>
  <c r="AE1737" s="1"/>
  <c r="AC1737"/>
  <c r="AB1737"/>
  <c r="AD1670"/>
  <c r="AE1670" s="1"/>
  <c r="AC1670"/>
  <c r="AB1670"/>
  <c r="AD1599"/>
  <c r="AE1599" s="1"/>
  <c r="AC1599"/>
  <c r="AB1599"/>
  <c r="AD1536"/>
  <c r="AE1536" s="1"/>
  <c r="AC1536"/>
  <c r="AB1536"/>
  <c r="AD1478"/>
  <c r="AE1478" s="1"/>
  <c r="AC1478"/>
  <c r="AB1478"/>
  <c r="AD1440"/>
  <c r="AE1440" s="1"/>
  <c r="AC1440"/>
  <c r="AB1440"/>
  <c r="AD1399"/>
  <c r="AE1399" s="1"/>
  <c r="AC1399"/>
  <c r="AB1399"/>
  <c r="AD1364"/>
  <c r="AE1364" s="1"/>
  <c r="AC1364"/>
  <c r="AB1364"/>
  <c r="AD1333"/>
  <c r="AE1333" s="1"/>
  <c r="AC1333"/>
  <c r="AB1333"/>
  <c r="AD1307"/>
  <c r="AE1307" s="1"/>
  <c r="AC1307"/>
  <c r="AB1307"/>
  <c r="AD1286"/>
  <c r="AE1286" s="1"/>
  <c r="AC1286"/>
  <c r="AB1286"/>
  <c r="AD1270"/>
  <c r="AE1270" s="1"/>
  <c r="AC1270"/>
  <c r="AB1270"/>
  <c r="AD1253"/>
  <c r="AE1253" s="1"/>
  <c r="AC1253"/>
  <c r="AB1253"/>
  <c r="AD1241"/>
  <c r="AE1241" s="1"/>
  <c r="AC1241"/>
  <c r="AB1241"/>
  <c r="AD2161"/>
  <c r="AE2161" s="1"/>
  <c r="AC2161"/>
  <c r="AB2161"/>
  <c r="AD2046"/>
  <c r="AE2046" s="1"/>
  <c r="AC2046"/>
  <c r="AB2046"/>
  <c r="AD1933"/>
  <c r="AE1933" s="1"/>
  <c r="AC1933"/>
  <c r="AB1933"/>
  <c r="AD1828"/>
  <c r="AE1828" s="1"/>
  <c r="AC1828"/>
  <c r="AB1828"/>
  <c r="AD1730"/>
  <c r="AE1730" s="1"/>
  <c r="AC1730"/>
  <c r="AB1730"/>
  <c r="AD1638"/>
  <c r="AE1638" s="1"/>
  <c r="AC1638"/>
  <c r="AB1638"/>
  <c r="AD1541"/>
  <c r="AE1541" s="1"/>
  <c r="AC1541"/>
  <c r="AB1541"/>
  <c r="AD1467"/>
  <c r="AE1467" s="1"/>
  <c r="AC1467"/>
  <c r="AB1467"/>
  <c r="AD1404"/>
  <c r="AE1404" s="1"/>
  <c r="AC1404"/>
  <c r="AB1404"/>
  <c r="AD1338"/>
  <c r="AE1338" s="1"/>
  <c r="AC1338"/>
  <c r="AB1338"/>
  <c r="AD1280"/>
  <c r="AE1280" s="1"/>
  <c r="AC1280"/>
  <c r="AB1280"/>
  <c r="AD1221"/>
  <c r="AE1221" s="1"/>
  <c r="AC1221"/>
  <c r="AB1221"/>
  <c r="AD1166"/>
  <c r="AE1166" s="1"/>
  <c r="AC1166"/>
  <c r="AB1166"/>
  <c r="AD1129"/>
  <c r="AE1129" s="1"/>
  <c r="AC1129"/>
  <c r="AB1129"/>
  <c r="AD1091"/>
  <c r="AE1091" s="1"/>
  <c r="AC1091"/>
  <c r="AB1091"/>
  <c r="AD1051"/>
  <c r="AE1051" s="1"/>
  <c r="AC1051"/>
  <c r="AB1051"/>
  <c r="AD1027"/>
  <c r="AE1027" s="1"/>
  <c r="AC1027"/>
  <c r="AB1027"/>
  <c r="AD1001"/>
  <c r="AE1001" s="1"/>
  <c r="AC1001"/>
  <c r="AB1001"/>
  <c r="AD982"/>
  <c r="AE982" s="1"/>
  <c r="AC982"/>
  <c r="AB982"/>
  <c r="AD967"/>
  <c r="AE967" s="1"/>
  <c r="AC967"/>
  <c r="AB967"/>
  <c r="AD957"/>
  <c r="AE957" s="1"/>
  <c r="AC957"/>
  <c r="AB957"/>
  <c r="AD949"/>
  <c r="AE949" s="1"/>
  <c r="AC949"/>
  <c r="AB949"/>
  <c r="AD2091"/>
  <c r="AE2091" s="1"/>
  <c r="AC2091"/>
  <c r="AB2091"/>
  <c r="AD1963"/>
  <c r="AE1963" s="1"/>
  <c r="AC1963"/>
  <c r="AB1963"/>
  <c r="AD1841"/>
  <c r="AE1841" s="1"/>
  <c r="AC1841"/>
  <c r="AB1841"/>
  <c r="AD1723"/>
  <c r="AE1723" s="1"/>
  <c r="AC1723"/>
  <c r="AB1723"/>
  <c r="AD1616"/>
  <c r="AE1616" s="1"/>
  <c r="AC1616"/>
  <c r="AB1616"/>
  <c r="AD1513"/>
  <c r="AE1513" s="1"/>
  <c r="AC1513"/>
  <c r="AB1513"/>
  <c r="AD1421"/>
  <c r="AE1421" s="1"/>
  <c r="AC1421"/>
  <c r="AB1421"/>
  <c r="AD1341"/>
  <c r="AE1341" s="1"/>
  <c r="AC1341"/>
  <c r="AB1341"/>
  <c r="AD1262"/>
  <c r="AE1262" s="1"/>
  <c r="AC1262"/>
  <c r="AB1262"/>
  <c r="AD1183"/>
  <c r="AE1183" s="1"/>
  <c r="AC1183"/>
  <c r="AB1183"/>
  <c r="AD1121"/>
  <c r="AE1121" s="1"/>
  <c r="AC1121"/>
  <c r="AB1121"/>
  <c r="AD1054"/>
  <c r="AE1054" s="1"/>
  <c r="AC1054"/>
  <c r="AB1054"/>
  <c r="AD1002"/>
  <c r="AE1002" s="1"/>
  <c r="AC1002"/>
  <c r="AB1002"/>
  <c r="AD953"/>
  <c r="AE953" s="1"/>
  <c r="AC953"/>
  <c r="AB953"/>
  <c r="AD914"/>
  <c r="AE914" s="1"/>
  <c r="AC914"/>
  <c r="AB914"/>
  <c r="AD871"/>
  <c r="AE871" s="1"/>
  <c r="AC871"/>
  <c r="AB871"/>
  <c r="AD839"/>
  <c r="AE839" s="1"/>
  <c r="AC839"/>
  <c r="AB839"/>
  <c r="AD804"/>
  <c r="AE804" s="1"/>
  <c r="AC804"/>
  <c r="AB804"/>
  <c r="AD781"/>
  <c r="AE781" s="1"/>
  <c r="AC781"/>
  <c r="AB781"/>
  <c r="AD756"/>
  <c r="AE756" s="1"/>
  <c r="AC756"/>
  <c r="AB756"/>
  <c r="AD742"/>
  <c r="AE742" s="1"/>
  <c r="AC742"/>
  <c r="AB742"/>
  <c r="AD725"/>
  <c r="AE725" s="1"/>
  <c r="AC725"/>
  <c r="AB725"/>
  <c r="AD715"/>
  <c r="AE715" s="1"/>
  <c r="AC715"/>
  <c r="AB715"/>
  <c r="AD709"/>
  <c r="AE709" s="1"/>
  <c r="AC709"/>
  <c r="AB709"/>
  <c r="AD2071"/>
  <c r="AE2071" s="1"/>
  <c r="AC2071"/>
  <c r="AB2071"/>
  <c r="AD1937"/>
  <c r="AE1937" s="1"/>
  <c r="AC1937"/>
  <c r="AB1937"/>
  <c r="AD1796"/>
  <c r="AE1796" s="1"/>
  <c r="AC1796"/>
  <c r="AB1796"/>
  <c r="AD1684"/>
  <c r="AE1684" s="1"/>
  <c r="AC1684"/>
  <c r="AB1684"/>
  <c r="AD1550"/>
  <c r="AE1550" s="1"/>
  <c r="AC1550"/>
  <c r="AB1550"/>
  <c r="AD1447"/>
  <c r="AE1447" s="1"/>
  <c r="AC1447"/>
  <c r="AB1447"/>
  <c r="AD1349"/>
  <c r="AE1349" s="1"/>
  <c r="AC1349"/>
  <c r="AB1349"/>
  <c r="AD1257"/>
  <c r="AE1257" s="1"/>
  <c r="AC1257"/>
  <c r="AB1257"/>
  <c r="AD1164"/>
  <c r="AE1164" s="1"/>
  <c r="AC1164"/>
  <c r="AB1164"/>
  <c r="AD1094"/>
  <c r="AE1094" s="1"/>
  <c r="AC1094"/>
  <c r="AB1094"/>
  <c r="AD1019"/>
  <c r="AE1019" s="1"/>
  <c r="AC1019"/>
  <c r="AB1019"/>
  <c r="AD946"/>
  <c r="AE946" s="1"/>
  <c r="AC946"/>
  <c r="AB946"/>
  <c r="AD890"/>
  <c r="AE890" s="1"/>
  <c r="AC890"/>
  <c r="AB890"/>
  <c r="AD837"/>
  <c r="AE837" s="1"/>
  <c r="AC837"/>
  <c r="AB837"/>
  <c r="AD785"/>
  <c r="AE785" s="1"/>
  <c r="AC785"/>
  <c r="AB785"/>
  <c r="AD738"/>
  <c r="AE738" s="1"/>
  <c r="AC738"/>
  <c r="AB738"/>
  <c r="AD693"/>
  <c r="AE693" s="1"/>
  <c r="AC693"/>
  <c r="AB693"/>
  <c r="AD664"/>
  <c r="AE664" s="1"/>
  <c r="AC664"/>
  <c r="AB664"/>
  <c r="AD633"/>
  <c r="AE633" s="1"/>
  <c r="AC633"/>
  <c r="AB633"/>
  <c r="AD607"/>
  <c r="AE607" s="1"/>
  <c r="AC607"/>
  <c r="AB607"/>
  <c r="AD583"/>
  <c r="AE583" s="1"/>
  <c r="AC583"/>
  <c r="AB583"/>
  <c r="AD566"/>
  <c r="AE566" s="1"/>
  <c r="AC566"/>
  <c r="AB566"/>
  <c r="AD553"/>
  <c r="AE553" s="1"/>
  <c r="AC553"/>
  <c r="AB553"/>
  <c r="AD537"/>
  <c r="AE537" s="1"/>
  <c r="AC537"/>
  <c r="AB537"/>
  <c r="AD529"/>
  <c r="AE529" s="1"/>
  <c r="AC529"/>
  <c r="AB529"/>
  <c r="AD523"/>
  <c r="AE523" s="1"/>
  <c r="AC523"/>
  <c r="AB523"/>
  <c r="AD2121"/>
  <c r="AE2121" s="1"/>
  <c r="AC2121"/>
  <c r="AB2121"/>
  <c r="AD1965"/>
  <c r="AE1965" s="1"/>
  <c r="AC1965"/>
  <c r="AB1965"/>
  <c r="AD1820"/>
  <c r="AE1820" s="1"/>
  <c r="AC1820"/>
  <c r="AB1820"/>
  <c r="AD1688"/>
  <c r="AE1688" s="1"/>
  <c r="AC1688"/>
  <c r="AB1688"/>
  <c r="AD1547"/>
  <c r="AE1547" s="1"/>
  <c r="AC1547"/>
  <c r="AB1547"/>
  <c r="AD1435"/>
  <c r="AE1435" s="1"/>
  <c r="AC1435"/>
  <c r="AB1435"/>
  <c r="AD1331"/>
  <c r="AE1331" s="1"/>
  <c r="AC1331"/>
  <c r="AB1331"/>
  <c r="AD1223"/>
  <c r="AE1223" s="1"/>
  <c r="AC1223"/>
  <c r="AB1223"/>
  <c r="AD1132"/>
  <c r="AE1132" s="1"/>
  <c r="AC1132"/>
  <c r="AB1132"/>
  <c r="AD1039"/>
  <c r="AE1039" s="1"/>
  <c r="AC1039"/>
  <c r="AB1039"/>
  <c r="AD960"/>
  <c r="AE960" s="1"/>
  <c r="AC960"/>
  <c r="AB960"/>
  <c r="AD889"/>
  <c r="AE889" s="1"/>
  <c r="AC889"/>
  <c r="AB889"/>
  <c r="AD828"/>
  <c r="AE828" s="1"/>
  <c r="AC828"/>
  <c r="AB828"/>
  <c r="AD758"/>
  <c r="AE758" s="1"/>
  <c r="AC758"/>
  <c r="AB758"/>
  <c r="AD698"/>
  <c r="AE698" s="1"/>
  <c r="AC698"/>
  <c r="AB698"/>
  <c r="AD652"/>
  <c r="AE652" s="1"/>
  <c r="AC652"/>
  <c r="AB652"/>
  <c r="AD610"/>
  <c r="AE610" s="1"/>
  <c r="AC610"/>
  <c r="AB610"/>
  <c r="AD571"/>
  <c r="AE571" s="1"/>
  <c r="AC571"/>
  <c r="AB571"/>
  <c r="AD533"/>
  <c r="AE533" s="1"/>
  <c r="AC533"/>
  <c r="AB533"/>
  <c r="AD502"/>
  <c r="AE502" s="1"/>
  <c r="AC502"/>
  <c r="AB502"/>
  <c r="AD469"/>
  <c r="AE469" s="1"/>
  <c r="AC469"/>
  <c r="AB469"/>
  <c r="AD446"/>
  <c r="AE446" s="1"/>
  <c r="AC446"/>
  <c r="AB446"/>
  <c r="AD428"/>
  <c r="AE428" s="1"/>
  <c r="AC428"/>
  <c r="AB428"/>
  <c r="AD412"/>
  <c r="AE412" s="1"/>
  <c r="AC412"/>
  <c r="AB412"/>
  <c r="AD400"/>
  <c r="AE400" s="1"/>
  <c r="AC400"/>
  <c r="AB400"/>
  <c r="AD393"/>
  <c r="AE393" s="1"/>
  <c r="AC393"/>
  <c r="AB393"/>
  <c r="AD383"/>
  <c r="AE383" s="1"/>
  <c r="AC383"/>
  <c r="AB383"/>
  <c r="AD378"/>
  <c r="AE378" s="1"/>
  <c r="AC378"/>
  <c r="AB378"/>
  <c r="AD2048"/>
  <c r="AE2048" s="1"/>
  <c r="AC2048"/>
  <c r="AB2048"/>
  <c r="AD1888"/>
  <c r="AE1888" s="1"/>
  <c r="AC1888"/>
  <c r="AB1888"/>
  <c r="AD1744"/>
  <c r="AE1744" s="1"/>
  <c r="AC1744"/>
  <c r="AB1744"/>
  <c r="AD1606"/>
  <c r="AE1606" s="1"/>
  <c r="AC1606"/>
  <c r="AB1606"/>
  <c r="AD1470"/>
  <c r="AE1470" s="1"/>
  <c r="AC1470"/>
  <c r="AB1470"/>
  <c r="AD1354"/>
  <c r="AE1354" s="1"/>
  <c r="AC1354"/>
  <c r="AB1354"/>
  <c r="AD1236"/>
  <c r="AE1236" s="1"/>
  <c r="AC1236"/>
  <c r="AB1236"/>
  <c r="AD1138"/>
  <c r="AE1138" s="1"/>
  <c r="AC1138"/>
  <c r="AB1138"/>
  <c r="AD1038"/>
  <c r="AE1038" s="1"/>
  <c r="AC1038"/>
  <c r="AB1038"/>
  <c r="AD951"/>
  <c r="AE951" s="1"/>
  <c r="AC951"/>
  <c r="AB951"/>
  <c r="AD870"/>
  <c r="AE870" s="1"/>
  <c r="AC870"/>
  <c r="AB870"/>
  <c r="AD793"/>
  <c r="AE793" s="1"/>
  <c r="AC793"/>
  <c r="AB793"/>
  <c r="AD724"/>
  <c r="AE724" s="1"/>
  <c r="AC724"/>
  <c r="AB724"/>
  <c r="AD668"/>
  <c r="AE668" s="1"/>
  <c r="AC668"/>
  <c r="AB668"/>
  <c r="AD609"/>
  <c r="AE609" s="1"/>
  <c r="AC609"/>
  <c r="AB609"/>
  <c r="AD560"/>
  <c r="AE560" s="1"/>
  <c r="AC560"/>
  <c r="AB560"/>
  <c r="AD515"/>
  <c r="AE515" s="1"/>
  <c r="AC515"/>
  <c r="AB515"/>
  <c r="AD467"/>
  <c r="AE467" s="1"/>
  <c r="AC467"/>
  <c r="AB467"/>
  <c r="AD432"/>
  <c r="AE432" s="1"/>
  <c r="AC432"/>
  <c r="AB432"/>
  <c r="AD404"/>
  <c r="AE404" s="1"/>
  <c r="AC404"/>
  <c r="AB404"/>
  <c r="AD376"/>
  <c r="AE376" s="1"/>
  <c r="AC376"/>
  <c r="AB376"/>
  <c r="AD349"/>
  <c r="AE349" s="1"/>
  <c r="AC349"/>
  <c r="AB349"/>
  <c r="AD326"/>
  <c r="AE326" s="1"/>
  <c r="AC326"/>
  <c r="AB326"/>
  <c r="AD312"/>
  <c r="AE312" s="1"/>
  <c r="AC312"/>
  <c r="AB312"/>
  <c r="AD297"/>
  <c r="AE297" s="1"/>
  <c r="AC297"/>
  <c r="AB297"/>
  <c r="AD287"/>
  <c r="AE287" s="1"/>
  <c r="AC287"/>
  <c r="AB287"/>
  <c r="AD275"/>
  <c r="AE275" s="1"/>
  <c r="AC275"/>
  <c r="AB275"/>
  <c r="AD270"/>
  <c r="AE270" s="1"/>
  <c r="AC270"/>
  <c r="AB270"/>
  <c r="AD267"/>
  <c r="AE267" s="1"/>
  <c r="AC267"/>
  <c r="AB267"/>
  <c r="AD2192"/>
  <c r="AE2192" s="1"/>
  <c r="AC2192"/>
  <c r="AB2192"/>
  <c r="AD2022"/>
  <c r="AE2022" s="1"/>
  <c r="AC2022"/>
  <c r="AB2022"/>
  <c r="AD1862"/>
  <c r="AE1862" s="1"/>
  <c r="AC1862"/>
  <c r="AB1862"/>
  <c r="AD1709"/>
  <c r="AE1709" s="1"/>
  <c r="AC1709"/>
  <c r="AB1709"/>
  <c r="AD1556"/>
  <c r="AE1556" s="1"/>
  <c r="AC1556"/>
  <c r="AB1556"/>
  <c r="AD1429"/>
  <c r="AE1429" s="1"/>
  <c r="AC1429"/>
  <c r="AB1429"/>
  <c r="AD1312"/>
  <c r="AE1312" s="1"/>
  <c r="AC1312"/>
  <c r="AB1312"/>
  <c r="AD1190"/>
  <c r="AE1190" s="1"/>
  <c r="AC1190"/>
  <c r="AB1190"/>
  <c r="AD1084"/>
  <c r="AE1084" s="1"/>
  <c r="AC1084"/>
  <c r="AB1084"/>
  <c r="AD984"/>
  <c r="AE984" s="1"/>
  <c r="AC984"/>
  <c r="AB984"/>
  <c r="AD898"/>
  <c r="AE898" s="1"/>
  <c r="AC898"/>
  <c r="AB898"/>
  <c r="AD812"/>
  <c r="AE812" s="1"/>
  <c r="AC812"/>
  <c r="AB812"/>
  <c r="AD733"/>
  <c r="AE733" s="1"/>
  <c r="AC733"/>
  <c r="AB733"/>
  <c r="AD663"/>
  <c r="AE663" s="1"/>
  <c r="AC663"/>
  <c r="AB663"/>
  <c r="AD598"/>
  <c r="AE598" s="1"/>
  <c r="AC598"/>
  <c r="AB598"/>
  <c r="AD545"/>
  <c r="AE545" s="1"/>
  <c r="AC545"/>
  <c r="AB545"/>
  <c r="AD489"/>
  <c r="AE489" s="1"/>
  <c r="AC489"/>
  <c r="AB489"/>
  <c r="AD439"/>
  <c r="AE439" s="1"/>
  <c r="AC439"/>
  <c r="AB439"/>
  <c r="AD406"/>
  <c r="AE406" s="1"/>
  <c r="AC406"/>
  <c r="AB406"/>
  <c r="AD370"/>
  <c r="AE370" s="1"/>
  <c r="AC370"/>
  <c r="AB370"/>
  <c r="AD333"/>
  <c r="AE333" s="1"/>
  <c r="AC333"/>
  <c r="AB333"/>
  <c r="AD306"/>
  <c r="AE306" s="1"/>
  <c r="AC306"/>
  <c r="AB306"/>
  <c r="AD280"/>
  <c r="AE280" s="1"/>
  <c r="AC280"/>
  <c r="AB280"/>
  <c r="AD257"/>
  <c r="AE257" s="1"/>
  <c r="AC257"/>
  <c r="AB257"/>
  <c r="AD243"/>
  <c r="AE243" s="1"/>
  <c r="AC243"/>
  <c r="AB243"/>
  <c r="AD226"/>
  <c r="AE226" s="1"/>
  <c r="AC226"/>
  <c r="AB226"/>
  <c r="AD216"/>
  <c r="AE216" s="1"/>
  <c r="AC216"/>
  <c r="AB216"/>
  <c r="AD207"/>
  <c r="AE207" s="1"/>
  <c r="AC207"/>
  <c r="AB207"/>
  <c r="AD199"/>
  <c r="AE199" s="1"/>
  <c r="AC199"/>
  <c r="AB199"/>
  <c r="AD190"/>
  <c r="AE190" s="1"/>
  <c r="AC190"/>
  <c r="AB190"/>
  <c r="AD186"/>
  <c r="AE186" s="1"/>
  <c r="AC186"/>
  <c r="AB186"/>
  <c r="AD2036"/>
  <c r="AE2036" s="1"/>
  <c r="AC2036"/>
  <c r="AB2036"/>
  <c r="AD1869"/>
  <c r="AE1869" s="1"/>
  <c r="AC1869"/>
  <c r="AB1869"/>
  <c r="AD1713"/>
  <c r="AE1713" s="1"/>
  <c r="AC1713"/>
  <c r="AB1713"/>
  <c r="AD1553"/>
  <c r="AE1553" s="1"/>
  <c r="AC1553"/>
  <c r="AB1553"/>
  <c r="AD1420"/>
  <c r="AE1420" s="1"/>
  <c r="AC1420"/>
  <c r="AB1420"/>
  <c r="AD1300"/>
  <c r="AE1300" s="1"/>
  <c r="AC1300"/>
  <c r="AB1300"/>
  <c r="AD1171"/>
  <c r="AE1171" s="1"/>
  <c r="AC1171"/>
  <c r="AB1171"/>
  <c r="AD1059"/>
  <c r="AE1059" s="1"/>
  <c r="AC1059"/>
  <c r="AB1059"/>
  <c r="AD959"/>
  <c r="AE959" s="1"/>
  <c r="AC959"/>
  <c r="AB959"/>
  <c r="AD866"/>
  <c r="AE866" s="1"/>
  <c r="AC866"/>
  <c r="AB866"/>
  <c r="AD780"/>
  <c r="AE780" s="1"/>
  <c r="AC780"/>
  <c r="AB780"/>
  <c r="AD694"/>
  <c r="AE694" s="1"/>
  <c r="AC694"/>
  <c r="AB694"/>
  <c r="AD627"/>
  <c r="AE627" s="1"/>
  <c r="AC627"/>
  <c r="AB627"/>
  <c r="AD564"/>
  <c r="AE564" s="1"/>
  <c r="AC564"/>
  <c r="AB564"/>
  <c r="AD505"/>
  <c r="AE505" s="1"/>
  <c r="AC505"/>
  <c r="AB505"/>
  <c r="AD449"/>
  <c r="AE449" s="1"/>
  <c r="AC449"/>
  <c r="AB449"/>
  <c r="AD405"/>
  <c r="AE405" s="1"/>
  <c r="AC405"/>
  <c r="AB405"/>
  <c r="AD362"/>
  <c r="AE362" s="1"/>
  <c r="AC362"/>
  <c r="AB362"/>
  <c r="AD321"/>
  <c r="AE321" s="1"/>
  <c r="AC321"/>
  <c r="AB321"/>
  <c r="AD291"/>
  <c r="AE291" s="1"/>
  <c r="AC291"/>
  <c r="AB291"/>
  <c r="AD260"/>
  <c r="AE260" s="1"/>
  <c r="AC260"/>
  <c r="AB260"/>
  <c r="AD235"/>
  <c r="AE235" s="1"/>
  <c r="AC235"/>
  <c r="AB235"/>
  <c r="AD215"/>
  <c r="AE215" s="1"/>
  <c r="AC215"/>
  <c r="AB215"/>
  <c r="AD196"/>
  <c r="AE196" s="1"/>
  <c r="AC196"/>
  <c r="AB196"/>
  <c r="AD181"/>
  <c r="AE181" s="1"/>
  <c r="AC181"/>
  <c r="AB181"/>
  <c r="AD166"/>
  <c r="AE166" s="1"/>
  <c r="AC166"/>
  <c r="AB166"/>
  <c r="AD156"/>
  <c r="AE156" s="1"/>
  <c r="AC156"/>
  <c r="AB156"/>
  <c r="AD149"/>
  <c r="AE149" s="1"/>
  <c r="AC149"/>
  <c r="AB149"/>
  <c r="AD143"/>
  <c r="AE143" s="1"/>
  <c r="AC143"/>
  <c r="AB143"/>
  <c r="AD137"/>
  <c r="AE137" s="1"/>
  <c r="AC137"/>
  <c r="AB137"/>
  <c r="AD135"/>
  <c r="AE135" s="1"/>
  <c r="AC135"/>
  <c r="AB135"/>
  <c r="AD2086"/>
  <c r="AE2086" s="1"/>
  <c r="AC2086"/>
  <c r="AB2086"/>
  <c r="AD1916"/>
  <c r="AE1916" s="1"/>
  <c r="AC1916"/>
  <c r="AB1916"/>
  <c r="AD1753"/>
  <c r="AE1753" s="1"/>
  <c r="AC1753"/>
  <c r="AB1753"/>
  <c r="AD1595"/>
  <c r="AE1595" s="1"/>
  <c r="AC1595"/>
  <c r="AB1595"/>
  <c r="AD1448"/>
  <c r="AE1448" s="1"/>
  <c r="AC1448"/>
  <c r="AB1448"/>
  <c r="AD1320"/>
  <c r="AE1320" s="1"/>
  <c r="AC1320"/>
  <c r="AB1320"/>
  <c r="AD1192"/>
  <c r="AE1192" s="1"/>
  <c r="AC1192"/>
  <c r="AB1192"/>
  <c r="AD1075"/>
  <c r="AE1075" s="1"/>
  <c r="AC1075"/>
  <c r="AB1075"/>
  <c r="AD965"/>
  <c r="AE965" s="1"/>
  <c r="AC965"/>
  <c r="AB965"/>
  <c r="AD868"/>
  <c r="AE868" s="1"/>
  <c r="AC868"/>
  <c r="AB868"/>
  <c r="AD778"/>
  <c r="AE778" s="1"/>
  <c r="AC778"/>
  <c r="AB778"/>
  <c r="AD691"/>
  <c r="AE691" s="1"/>
  <c r="AC691"/>
  <c r="AB691"/>
  <c r="AD617"/>
  <c r="AE617" s="1"/>
  <c r="AC617"/>
  <c r="AB617"/>
  <c r="AD558"/>
  <c r="AE558" s="1"/>
  <c r="AC558"/>
  <c r="AB558"/>
  <c r="AD486"/>
  <c r="AE486" s="1"/>
  <c r="AC486"/>
  <c r="AB486"/>
  <c r="AD431"/>
  <c r="AE431" s="1"/>
  <c r="AC431"/>
  <c r="AB431"/>
  <c r="AD388"/>
  <c r="AE388" s="1"/>
  <c r="AC388"/>
  <c r="AB388"/>
  <c r="AD340"/>
  <c r="AE340" s="1"/>
  <c r="AC340"/>
  <c r="AB340"/>
  <c r="AD300"/>
  <c r="AE300" s="1"/>
  <c r="AC300"/>
  <c r="AB300"/>
  <c r="AD265"/>
  <c r="AE265" s="1"/>
  <c r="AC265"/>
  <c r="AB265"/>
  <c r="AD237"/>
  <c r="AE237" s="1"/>
  <c r="AC237"/>
  <c r="AB237"/>
  <c r="AD212"/>
  <c r="AE212" s="1"/>
  <c r="AC212"/>
  <c r="AB212"/>
  <c r="AD184"/>
  <c r="AE184" s="1"/>
  <c r="AC184"/>
  <c r="AB184"/>
  <c r="AD168"/>
  <c r="AE168" s="1"/>
  <c r="AC168"/>
  <c r="AB168"/>
  <c r="AD152"/>
  <c r="AE152" s="1"/>
  <c r="AC152"/>
  <c r="AB152"/>
  <c r="AD139"/>
  <c r="AE139" s="1"/>
  <c r="AC139"/>
  <c r="AB139"/>
  <c r="AD131"/>
  <c r="AE131" s="1"/>
  <c r="AC131"/>
  <c r="AB131"/>
  <c r="AD120"/>
  <c r="AE120" s="1"/>
  <c r="AC120"/>
  <c r="AB120"/>
  <c r="AD114"/>
  <c r="AE114" s="1"/>
  <c r="AC114"/>
  <c r="AB114"/>
  <c r="AD107"/>
  <c r="AE107" s="1"/>
  <c r="AC107"/>
  <c r="AB107"/>
  <c r="AD104"/>
  <c r="AE104" s="1"/>
  <c r="AC104"/>
  <c r="AB104"/>
  <c r="AD102"/>
  <c r="AE102" s="1"/>
  <c r="AC102"/>
  <c r="AB102"/>
  <c r="AD2006"/>
  <c r="AE2006" s="1"/>
  <c r="AC2006"/>
  <c r="AB2006"/>
  <c r="AD1832"/>
  <c r="AE1832" s="1"/>
  <c r="AC1832"/>
  <c r="AB1832"/>
  <c r="AD1677"/>
  <c r="AE1677" s="1"/>
  <c r="AC1677"/>
  <c r="AB1677"/>
  <c r="AD1514"/>
  <c r="AE1514" s="1"/>
  <c r="AC1514"/>
  <c r="AB1514"/>
  <c r="AD1374"/>
  <c r="AE1374" s="1"/>
  <c r="AC1374"/>
  <c r="AB1374"/>
  <c r="AD1237"/>
  <c r="AE1237" s="1"/>
  <c r="AC1237"/>
  <c r="AB1237"/>
  <c r="AD1122"/>
  <c r="AE1122" s="1"/>
  <c r="AC1122"/>
  <c r="AB1122"/>
  <c r="AD1006"/>
  <c r="AE1006" s="1"/>
  <c r="AC1006"/>
  <c r="AB1006"/>
  <c r="AD907"/>
  <c r="AE907" s="1"/>
  <c r="AC907"/>
  <c r="AB907"/>
  <c r="AD805"/>
  <c r="AE805" s="1"/>
  <c r="AC805"/>
  <c r="AB805"/>
  <c r="AD716"/>
  <c r="AE716" s="1"/>
  <c r="AC716"/>
  <c r="AB716"/>
  <c r="AD641"/>
  <c r="AE641" s="1"/>
  <c r="AC641"/>
  <c r="AB641"/>
  <c r="AD568"/>
  <c r="AE568" s="1"/>
  <c r="AC568"/>
  <c r="AB568"/>
  <c r="AD501"/>
  <c r="AE501" s="1"/>
  <c r="AC501"/>
  <c r="AB501"/>
  <c r="AD436"/>
  <c r="AE436" s="1"/>
  <c r="AC436"/>
  <c r="AB436"/>
  <c r="AD389"/>
  <c r="AE389" s="1"/>
  <c r="AC389"/>
  <c r="AB389"/>
  <c r="AD339"/>
  <c r="AE339" s="1"/>
  <c r="AC339"/>
  <c r="AB339"/>
  <c r="AD299"/>
  <c r="AE299" s="1"/>
  <c r="AC299"/>
  <c r="AB299"/>
  <c r="AD261"/>
  <c r="AE261" s="1"/>
  <c r="AC261"/>
  <c r="AB261"/>
  <c r="AD230"/>
  <c r="AE230" s="1"/>
  <c r="AC230"/>
  <c r="AB230"/>
  <c r="AD204"/>
  <c r="AE204" s="1"/>
  <c r="AC204"/>
  <c r="AB204"/>
  <c r="AD176"/>
  <c r="AE176" s="1"/>
  <c r="AC176"/>
  <c r="AB176"/>
  <c r="AD157"/>
  <c r="AE157" s="1"/>
  <c r="AC157"/>
  <c r="AB157"/>
  <c r="AD141"/>
  <c r="AE141" s="1"/>
  <c r="AC141"/>
  <c r="AB141"/>
  <c r="AD127"/>
  <c r="AE127" s="1"/>
  <c r="AC127"/>
  <c r="AB127"/>
  <c r="AD117"/>
  <c r="AE117" s="1"/>
  <c r="AC117"/>
  <c r="AB117"/>
  <c r="AD105"/>
  <c r="AE105" s="1"/>
  <c r="AC105"/>
  <c r="AB105"/>
  <c r="AD98"/>
  <c r="AE98" s="1"/>
  <c r="AC98"/>
  <c r="AB98"/>
  <c r="AD95"/>
  <c r="AE95" s="1"/>
  <c r="AC95"/>
  <c r="AB95"/>
  <c r="AD91"/>
  <c r="AE91" s="1"/>
  <c r="AC91"/>
  <c r="AB91"/>
  <c r="AD88"/>
  <c r="AE88" s="1"/>
  <c r="AC88"/>
  <c r="AB88"/>
  <c r="AD85"/>
  <c r="AE85" s="1"/>
  <c r="AC85"/>
  <c r="AB85"/>
  <c r="AD2139"/>
  <c r="AE2139" s="1"/>
  <c r="AC2139"/>
  <c r="AB2139"/>
  <c r="AD1949"/>
  <c r="AE1949" s="1"/>
  <c r="AC1949"/>
  <c r="AB1949"/>
  <c r="AD1783"/>
  <c r="AE1783" s="1"/>
  <c r="AC1783"/>
  <c r="AB1783"/>
  <c r="AD1621"/>
  <c r="AE1621" s="1"/>
  <c r="AC1621"/>
  <c r="AB1621"/>
  <c r="AD1464"/>
  <c r="AE1464" s="1"/>
  <c r="AC1464"/>
  <c r="AB1464"/>
  <c r="AD1334"/>
  <c r="AE1334" s="1"/>
  <c r="AC1334"/>
  <c r="AB1334"/>
  <c r="AD1198"/>
  <c r="AE1198" s="1"/>
  <c r="AC1198"/>
  <c r="AB1198"/>
  <c r="AD1079"/>
  <c r="AE1079" s="1"/>
  <c r="AC1079"/>
  <c r="AB1079"/>
  <c r="AD962"/>
  <c r="AE962" s="1"/>
  <c r="AC962"/>
  <c r="AB962"/>
  <c r="AD862"/>
  <c r="AE862" s="1"/>
  <c r="AC862"/>
  <c r="AB862"/>
  <c r="AD766"/>
  <c r="AE766" s="1"/>
  <c r="AC766"/>
  <c r="AB766"/>
  <c r="AD684"/>
  <c r="AE684" s="1"/>
  <c r="AC684"/>
  <c r="AB684"/>
  <c r="AD604"/>
  <c r="AE604" s="1"/>
  <c r="AC604"/>
  <c r="AB604"/>
  <c r="AD534"/>
  <c r="AE534" s="1"/>
  <c r="AC534"/>
  <c r="AB534"/>
  <c r="AD465"/>
  <c r="AE465" s="1"/>
  <c r="AC465"/>
  <c r="AB465"/>
  <c r="AD411"/>
  <c r="AE411" s="1"/>
  <c r="AC411"/>
  <c r="AB411"/>
  <c r="AD361"/>
  <c r="AE361" s="1"/>
  <c r="AC361"/>
  <c r="AB361"/>
  <c r="AD316"/>
  <c r="AE316" s="1"/>
  <c r="AC316"/>
  <c r="AB316"/>
  <c r="AD273"/>
  <c r="AE273" s="1"/>
  <c r="AC273"/>
  <c r="AB273"/>
  <c r="AD239"/>
  <c r="AE239" s="1"/>
  <c r="AC239"/>
  <c r="AB239"/>
  <c r="AD209"/>
  <c r="AE209" s="1"/>
  <c r="AC209"/>
  <c r="AB209"/>
  <c r="AD182"/>
  <c r="AE182" s="1"/>
  <c r="AC182"/>
  <c r="AB182"/>
  <c r="AD160"/>
  <c r="AE160" s="1"/>
  <c r="AC160"/>
  <c r="AB160"/>
  <c r="AD142"/>
  <c r="AE142" s="1"/>
  <c r="AC142"/>
  <c r="AB142"/>
  <c r="AD126"/>
  <c r="AE126" s="1"/>
  <c r="AC126"/>
  <c r="AB126"/>
  <c r="AD110"/>
  <c r="AE110" s="1"/>
  <c r="AC110"/>
  <c r="AB110"/>
  <c r="AD100"/>
  <c r="AE100" s="1"/>
  <c r="AC100"/>
  <c r="AB100"/>
  <c r="AD96"/>
  <c r="AE96" s="1"/>
  <c r="AC96"/>
  <c r="AB96"/>
  <c r="AD89"/>
  <c r="AE89" s="1"/>
  <c r="AC89"/>
  <c r="AB89"/>
  <c r="AD83"/>
  <c r="AE83" s="1"/>
  <c r="AC83"/>
  <c r="AB83"/>
  <c r="AD80"/>
  <c r="AE80" s="1"/>
  <c r="AC80"/>
  <c r="AB80"/>
  <c r="AD79"/>
  <c r="AE79" s="1"/>
  <c r="AC79"/>
  <c r="AB79"/>
  <c r="AD76"/>
  <c r="AE76" s="1"/>
  <c r="AC76"/>
  <c r="AB76"/>
  <c r="AD2152"/>
  <c r="AE2152" s="1"/>
  <c r="AC2152"/>
  <c r="AB2152"/>
  <c r="AD2103"/>
  <c r="AE2103" s="1"/>
  <c r="AC2103"/>
  <c r="AB2103"/>
  <c r="AD2057"/>
  <c r="AE2057" s="1"/>
  <c r="AC2057"/>
  <c r="AB2057"/>
  <c r="AD2023"/>
  <c r="AE2023" s="1"/>
  <c r="AC2023"/>
  <c r="AB2023"/>
  <c r="AD1996"/>
  <c r="AE1996" s="1"/>
  <c r="AC1996"/>
  <c r="AB1996"/>
  <c r="AD1973"/>
  <c r="AE1973" s="1"/>
  <c r="AC1973"/>
  <c r="AB1973"/>
  <c r="AD1944"/>
  <c r="AE1944" s="1"/>
  <c r="AC1944"/>
  <c r="AB1944"/>
  <c r="AD1938"/>
  <c r="AE1938" s="1"/>
  <c r="AC1938"/>
  <c r="AB1938"/>
  <c r="AD1927"/>
  <c r="AE1927" s="1"/>
  <c r="AC1927"/>
  <c r="AB1927"/>
  <c r="AD2200"/>
  <c r="AE2200" s="1"/>
  <c r="AC2200"/>
  <c r="AB2200"/>
  <c r="AD2117"/>
  <c r="AE2117" s="1"/>
  <c r="AC2117"/>
  <c r="AB2117"/>
  <c r="AD2034"/>
  <c r="AE2034" s="1"/>
  <c r="AC2034"/>
  <c r="AB2034"/>
  <c r="AD1959"/>
  <c r="AE1959" s="1"/>
  <c r="AC1959"/>
  <c r="AB1959"/>
  <c r="AD1887"/>
  <c r="AE1887" s="1"/>
  <c r="AC1887"/>
  <c r="AB1887"/>
  <c r="AD1830"/>
  <c r="AE1830" s="1"/>
  <c r="AC1830"/>
  <c r="AB1830"/>
  <c r="AD1776"/>
  <c r="AE1776" s="1"/>
  <c r="AC1776"/>
  <c r="AB1776"/>
  <c r="AD1722"/>
  <c r="AE1722" s="1"/>
  <c r="AC1722"/>
  <c r="AB1722"/>
  <c r="AD1685"/>
  <c r="AE1685" s="1"/>
  <c r="AC1685"/>
  <c r="AB1685"/>
  <c r="AD1641"/>
  <c r="AE1641" s="1"/>
  <c r="AC1641"/>
  <c r="AB1641"/>
  <c r="AD1605"/>
  <c r="AE1605" s="1"/>
  <c r="AC1605"/>
  <c r="AB1605"/>
  <c r="AD1572"/>
  <c r="AE1572" s="1"/>
  <c r="AC1572"/>
  <c r="AB1572"/>
  <c r="AD1544"/>
  <c r="AE1544" s="1"/>
  <c r="AC1544"/>
  <c r="AB1544"/>
  <c r="AD1532"/>
  <c r="AE1532" s="1"/>
  <c r="AC1532"/>
  <c r="AB1532"/>
  <c r="AD1519"/>
  <c r="AE1519" s="1"/>
  <c r="AC1519"/>
  <c r="AB1519"/>
  <c r="AD1509"/>
  <c r="AE1509" s="1"/>
  <c r="AC1509"/>
  <c r="AB1509"/>
  <c r="AD2096"/>
  <c r="AE2096" s="1"/>
  <c r="AC2096"/>
  <c r="AB2096"/>
  <c r="AD1995"/>
  <c r="AE1995" s="1"/>
  <c r="AC1995"/>
  <c r="AB1995"/>
  <c r="AD1894"/>
  <c r="AE1894" s="1"/>
  <c r="AC1894"/>
  <c r="AB1894"/>
  <c r="AD1799"/>
  <c r="AE1799" s="1"/>
  <c r="AC1799"/>
  <c r="AB1799"/>
  <c r="AD1724"/>
  <c r="AE1724" s="1"/>
  <c r="AC1724"/>
  <c r="AB1724"/>
  <c r="AD1654"/>
  <c r="AE1654" s="1"/>
  <c r="AC1654"/>
  <c r="AB1654"/>
  <c r="AD1573"/>
  <c r="AE1573" s="1"/>
  <c r="AC1573"/>
  <c r="AB1573"/>
  <c r="AD1505"/>
  <c r="AE1505" s="1"/>
  <c r="AC1505"/>
  <c r="AB1505"/>
  <c r="AD1453"/>
  <c r="AE1453" s="1"/>
  <c r="AC1453"/>
  <c r="AB1453"/>
  <c r="AD1406"/>
  <c r="AE1406" s="1"/>
  <c r="AC1406"/>
  <c r="AB1406"/>
  <c r="AD1358"/>
  <c r="AE1358" s="1"/>
  <c r="AC1358"/>
  <c r="AB1358"/>
  <c r="AD1319"/>
  <c r="AE1319" s="1"/>
  <c r="AC1319"/>
  <c r="AB1319"/>
  <c r="AD1284"/>
  <c r="AE1284" s="1"/>
  <c r="AC1284"/>
  <c r="AB1284"/>
  <c r="AD1246"/>
  <c r="AE1246" s="1"/>
  <c r="AC1246"/>
  <c r="AB1246"/>
  <c r="AD1222"/>
  <c r="AE1222" s="1"/>
  <c r="AC1222"/>
  <c r="AB1222"/>
  <c r="AD1204"/>
  <c r="AE1204" s="1"/>
  <c r="AC1204"/>
  <c r="AB1204"/>
  <c r="AD1184"/>
  <c r="AE1184" s="1"/>
  <c r="AC1184"/>
  <c r="AB1184"/>
  <c r="AD1172"/>
  <c r="AE1172" s="1"/>
  <c r="AC1172"/>
  <c r="AB1172"/>
  <c r="AD1161"/>
  <c r="AE1161" s="1"/>
  <c r="AC1161"/>
  <c r="AB1161"/>
  <c r="AD2197"/>
  <c r="AE2197" s="1"/>
  <c r="AC2197"/>
  <c r="AB2197"/>
  <c r="AD2068"/>
  <c r="AE2068" s="1"/>
  <c r="AC2068"/>
  <c r="AB2068"/>
  <c r="AD1953"/>
  <c r="AE1953" s="1"/>
  <c r="AC1953"/>
  <c r="AB1953"/>
  <c r="AD1844"/>
  <c r="AE1844" s="1"/>
  <c r="AC1844"/>
  <c r="AB1844"/>
  <c r="AD1738"/>
  <c r="AE1738" s="1"/>
  <c r="AC1738"/>
  <c r="AB1738"/>
  <c r="AD1643"/>
  <c r="AE1643" s="1"/>
  <c r="AC1643"/>
  <c r="AB1643"/>
  <c r="AD1540"/>
  <c r="AE1540" s="1"/>
  <c r="AC1540"/>
  <c r="AB1540"/>
  <c r="AD1461"/>
  <c r="AE1461" s="1"/>
  <c r="AC1461"/>
  <c r="AB1461"/>
  <c r="AD1388"/>
  <c r="AE1388" s="1"/>
  <c r="AC1388"/>
  <c r="AB1388"/>
  <c r="AD1322"/>
  <c r="AE1322" s="1"/>
  <c r="AC1322"/>
  <c r="AB1322"/>
  <c r="AD1254"/>
  <c r="AE1254" s="1"/>
  <c r="AC1254"/>
  <c r="AB1254"/>
  <c r="AD1195"/>
  <c r="AE1195" s="1"/>
  <c r="AC1195"/>
  <c r="AB1195"/>
  <c r="AD1142"/>
  <c r="AE1142" s="1"/>
  <c r="AC1142"/>
  <c r="AB1142"/>
  <c r="AD1099"/>
  <c r="AE1099" s="1"/>
  <c r="AC1099"/>
  <c r="AB1099"/>
  <c r="AD1048"/>
  <c r="AE1048" s="1"/>
  <c r="AC1048"/>
  <c r="AB1048"/>
  <c r="AD1016"/>
  <c r="AE1016" s="1"/>
  <c r="AC1016"/>
  <c r="AB1016"/>
  <c r="AD979"/>
  <c r="AE979" s="1"/>
  <c r="AC979"/>
  <c r="AB979"/>
  <c r="AD954"/>
  <c r="AE954" s="1"/>
  <c r="AC954"/>
  <c r="AB954"/>
  <c r="AD932"/>
  <c r="AE932" s="1"/>
  <c r="AC932"/>
  <c r="AB932"/>
  <c r="AD918"/>
  <c r="AE918" s="1"/>
  <c r="AC918"/>
  <c r="AB918"/>
  <c r="AD903"/>
  <c r="AE903" s="1"/>
  <c r="AC903"/>
  <c r="AB903"/>
  <c r="AD888"/>
  <c r="AE888" s="1"/>
  <c r="AC888"/>
  <c r="AB888"/>
  <c r="AD882"/>
  <c r="AE882" s="1"/>
  <c r="AC882"/>
  <c r="AB882"/>
  <c r="AD2141"/>
  <c r="AE2141" s="1"/>
  <c r="AC2141"/>
  <c r="AB2141"/>
  <c r="AD2003"/>
  <c r="AE2003" s="1"/>
  <c r="AC2003"/>
  <c r="AB2003"/>
  <c r="AD1871"/>
  <c r="AE1871" s="1"/>
  <c r="AC1871"/>
  <c r="AB1871"/>
  <c r="AD1749"/>
  <c r="AE1749" s="1"/>
  <c r="AC1749"/>
  <c r="AB1749"/>
  <c r="AD1640"/>
  <c r="AE1640" s="1"/>
  <c r="AC1640"/>
  <c r="AB1640"/>
  <c r="AD1527"/>
  <c r="AE1527" s="1"/>
  <c r="AC1527"/>
  <c r="AB1527"/>
  <c r="AD1430"/>
  <c r="AE1430" s="1"/>
  <c r="AC1430"/>
  <c r="AB1430"/>
  <c r="AD1346"/>
  <c r="AE1346" s="1"/>
  <c r="AC1346"/>
  <c r="AB1346"/>
  <c r="AD1260"/>
  <c r="AE1260" s="1"/>
  <c r="AC1260"/>
  <c r="AB1260"/>
  <c r="AD1177"/>
  <c r="AE1177" s="1"/>
  <c r="AC1177"/>
  <c r="AB1177"/>
  <c r="AD1110"/>
  <c r="AE1110" s="1"/>
  <c r="AC1110"/>
  <c r="AB1110"/>
  <c r="AD1041"/>
  <c r="AE1041" s="1"/>
  <c r="AC1041"/>
  <c r="AB1041"/>
  <c r="AD985"/>
  <c r="AE985" s="1"/>
  <c r="AC985"/>
  <c r="AB985"/>
  <c r="AD934"/>
  <c r="AE934" s="1"/>
  <c r="AC934"/>
  <c r="AB934"/>
  <c r="AD886"/>
  <c r="AE886" s="1"/>
  <c r="AC886"/>
  <c r="AB886"/>
  <c r="AD843"/>
  <c r="AE843" s="1"/>
  <c r="AC843"/>
  <c r="AB843"/>
  <c r="AD801"/>
  <c r="AE801" s="1"/>
  <c r="AC801"/>
  <c r="AB801"/>
  <c r="AD769"/>
  <c r="AE769" s="1"/>
  <c r="AC769"/>
  <c r="AB769"/>
  <c r="AD740"/>
  <c r="AE740" s="1"/>
  <c r="AC740"/>
  <c r="AB740"/>
  <c r="AD714"/>
  <c r="AE714" s="1"/>
  <c r="AC714"/>
  <c r="AB714"/>
  <c r="AD690"/>
  <c r="AE690" s="1"/>
  <c r="AC690"/>
  <c r="AB690"/>
  <c r="AD680"/>
  <c r="AE680" s="1"/>
  <c r="AC680"/>
  <c r="AB680"/>
  <c r="AD670"/>
  <c r="AE670" s="1"/>
  <c r="AC670"/>
  <c r="AB670"/>
  <c r="AD655"/>
  <c r="AE655" s="1"/>
  <c r="AC655"/>
  <c r="AB655"/>
  <c r="AD649"/>
  <c r="AE649" s="1"/>
  <c r="AC649"/>
  <c r="AB649"/>
  <c r="AD2135"/>
  <c r="AE2135" s="1"/>
  <c r="AC2135"/>
  <c r="AB2135"/>
  <c r="AD1988"/>
  <c r="AE1988" s="1"/>
  <c r="AC1988"/>
  <c r="AB1988"/>
  <c r="AD1847"/>
  <c r="AE1847" s="1"/>
  <c r="AC1847"/>
  <c r="AB1847"/>
  <c r="AD1716"/>
  <c r="AE1716" s="1"/>
  <c r="AC1716"/>
  <c r="AB1716"/>
  <c r="AD1586"/>
  <c r="AE1586" s="1"/>
  <c r="AC1586"/>
  <c r="AB1586"/>
  <c r="AD1471"/>
  <c r="AE1471" s="1"/>
  <c r="AC1471"/>
  <c r="AB1471"/>
  <c r="AD1370"/>
  <c r="AE1370" s="1"/>
  <c r="AC1370"/>
  <c r="AB1370"/>
  <c r="AD1276"/>
  <c r="AE1276" s="1"/>
  <c r="AC1276"/>
  <c r="AB1276"/>
  <c r="AD1175"/>
  <c r="AE1175" s="1"/>
  <c r="AC1175"/>
  <c r="AB1175"/>
  <c r="AD1098"/>
  <c r="AE1098" s="1"/>
  <c r="AC1098"/>
  <c r="AB1098"/>
  <c r="AD1018"/>
  <c r="AE1018" s="1"/>
  <c r="AC1018"/>
  <c r="AB1018"/>
  <c r="AD942"/>
  <c r="AE942" s="1"/>
  <c r="AC942"/>
  <c r="AB942"/>
  <c r="AD880"/>
  <c r="AE880" s="1"/>
  <c r="AC880"/>
  <c r="AB880"/>
  <c r="AD829"/>
  <c r="AE829" s="1"/>
  <c r="AC829"/>
  <c r="AB829"/>
  <c r="AD765"/>
  <c r="AE765" s="1"/>
  <c r="AC765"/>
  <c r="AB765"/>
  <c r="AD717"/>
  <c r="AE717" s="1"/>
  <c r="AC717"/>
  <c r="AB717"/>
  <c r="AD679"/>
  <c r="AE679" s="1"/>
  <c r="AC679"/>
  <c r="AB679"/>
  <c r="AD640"/>
  <c r="AE640" s="1"/>
  <c r="AC640"/>
  <c r="AB640"/>
  <c r="AD601"/>
  <c r="AE601" s="1"/>
  <c r="AC601"/>
  <c r="AB601"/>
  <c r="AD578"/>
  <c r="AE578" s="1"/>
  <c r="AC578"/>
  <c r="AB578"/>
  <c r="AD552"/>
  <c r="AE552" s="1"/>
  <c r="AC552"/>
  <c r="AB552"/>
  <c r="AD526"/>
  <c r="AE526" s="1"/>
  <c r="AC526"/>
  <c r="AB526"/>
  <c r="AD511"/>
  <c r="AE511" s="1"/>
  <c r="AC511"/>
  <c r="AB511"/>
  <c r="AD491"/>
  <c r="AE491" s="1"/>
  <c r="AC491"/>
  <c r="AB491"/>
  <c r="AD479"/>
  <c r="AE479" s="1"/>
  <c r="AC479"/>
  <c r="AB479"/>
  <c r="AD471"/>
  <c r="AE471" s="1"/>
  <c r="AC471"/>
  <c r="AB471"/>
  <c r="AD464"/>
  <c r="AE464" s="1"/>
  <c r="AC464"/>
  <c r="AB464"/>
  <c r="AD2177"/>
  <c r="AE2177" s="1"/>
  <c r="AC2177"/>
  <c r="AB2177"/>
  <c r="AD2024"/>
  <c r="AE2024" s="1"/>
  <c r="AC2024"/>
  <c r="AB2024"/>
  <c r="AD1874"/>
  <c r="AE1874" s="1"/>
  <c r="AC1874"/>
  <c r="AB1874"/>
  <c r="AD1732"/>
  <c r="AE1732" s="1"/>
  <c r="AC1732"/>
  <c r="AB1732"/>
  <c r="AD1596"/>
  <c r="AE1596" s="1"/>
  <c r="AC1596"/>
  <c r="AB1596"/>
  <c r="AD1466"/>
  <c r="AE1466" s="1"/>
  <c r="AC1466"/>
  <c r="AB1466"/>
  <c r="AD1356"/>
  <c r="AE1356" s="1"/>
  <c r="AC1356"/>
  <c r="AB1356"/>
  <c r="AD1243"/>
  <c r="AE1243" s="1"/>
  <c r="AC1243"/>
  <c r="AB1243"/>
  <c r="AD1145"/>
  <c r="AE1145" s="1"/>
  <c r="AC1145"/>
  <c r="AB1145"/>
  <c r="AD1050"/>
  <c r="AE1050" s="1"/>
  <c r="AC1050"/>
  <c r="AB1050"/>
  <c r="AD970"/>
  <c r="AE970" s="1"/>
  <c r="AC970"/>
  <c r="AB970"/>
  <c r="AD894"/>
  <c r="AE894" s="1"/>
  <c r="AC894"/>
  <c r="AB894"/>
  <c r="AD826"/>
  <c r="AE826" s="1"/>
  <c r="AC826"/>
  <c r="AB826"/>
  <c r="AD752"/>
  <c r="AE752" s="1"/>
  <c r="AC752"/>
  <c r="AB752"/>
  <c r="AD692"/>
  <c r="AE692" s="1"/>
  <c r="AC692"/>
  <c r="AB692"/>
  <c r="AD645"/>
  <c r="AE645" s="1"/>
  <c r="AC645"/>
  <c r="AB645"/>
  <c r="AD591"/>
  <c r="AE591" s="1"/>
  <c r="AC591"/>
  <c r="AB591"/>
  <c r="AD556"/>
  <c r="AE556" s="1"/>
  <c r="AC556"/>
  <c r="AB556"/>
  <c r="AD514"/>
  <c r="AE514" s="1"/>
  <c r="AC514"/>
  <c r="AB514"/>
  <c r="AD476"/>
  <c r="AE476" s="1"/>
  <c r="AC476"/>
  <c r="AB476"/>
  <c r="AD442"/>
  <c r="AE442" s="1"/>
  <c r="AC442"/>
  <c r="AB442"/>
  <c r="AD420"/>
  <c r="AE420" s="1"/>
  <c r="AC420"/>
  <c r="AB420"/>
  <c r="AD399"/>
  <c r="AE399" s="1"/>
  <c r="AC399"/>
  <c r="AB399"/>
  <c r="AD381"/>
  <c r="AE381" s="1"/>
  <c r="AC381"/>
  <c r="AB381"/>
  <c r="AD366"/>
  <c r="AE366" s="1"/>
  <c r="AC366"/>
  <c r="AB366"/>
  <c r="AD347"/>
  <c r="AE347" s="1"/>
  <c r="AC347"/>
  <c r="AB347"/>
  <c r="AD341"/>
  <c r="AE341" s="1"/>
  <c r="AC341"/>
  <c r="AB341"/>
  <c r="AD330"/>
  <c r="AE330" s="1"/>
  <c r="AC330"/>
  <c r="AB330"/>
  <c r="AD325"/>
  <c r="AE325" s="1"/>
  <c r="AC325"/>
  <c r="AB325"/>
  <c r="AD2128"/>
  <c r="AE2128" s="1"/>
  <c r="AC2128"/>
  <c r="AB2128"/>
  <c r="AD1958"/>
  <c r="AE1958" s="1"/>
  <c r="AC1958"/>
  <c r="AB1958"/>
  <c r="AD1797"/>
  <c r="AE1797" s="1"/>
  <c r="AC1797"/>
  <c r="AB1797"/>
  <c r="AD1660"/>
  <c r="AE1660" s="1"/>
  <c r="AC1660"/>
  <c r="AB1660"/>
  <c r="AD1517"/>
  <c r="AE1517" s="1"/>
  <c r="AC1517"/>
  <c r="AB1517"/>
  <c r="AD1393"/>
  <c r="AE1393" s="1"/>
  <c r="AC1393"/>
  <c r="AB1393"/>
  <c r="AD1279"/>
  <c r="AE1279" s="1"/>
  <c r="AC1279"/>
  <c r="AB1279"/>
  <c r="AD1155"/>
  <c r="AE1155" s="1"/>
  <c r="AC1155"/>
  <c r="AB1155"/>
  <c r="AD1058"/>
  <c r="AE1058" s="1"/>
  <c r="AC1058"/>
  <c r="AB1058"/>
  <c r="AD964"/>
  <c r="AE964" s="1"/>
  <c r="AC964"/>
  <c r="AB964"/>
  <c r="AD883"/>
  <c r="AE883" s="1"/>
  <c r="AC883"/>
  <c r="AB883"/>
  <c r="AD800"/>
  <c r="AE800" s="1"/>
  <c r="AC800"/>
  <c r="AB800"/>
  <c r="AD731"/>
  <c r="AE731" s="1"/>
  <c r="AC731"/>
  <c r="AB731"/>
  <c r="AD666"/>
  <c r="AE666" s="1"/>
  <c r="AC666"/>
  <c r="AB666"/>
  <c r="AD602"/>
  <c r="AE602" s="1"/>
  <c r="AC602"/>
  <c r="AB602"/>
  <c r="AD555"/>
  <c r="AE555" s="1"/>
  <c r="AC555"/>
  <c r="AB555"/>
  <c r="AD504"/>
  <c r="AE504" s="1"/>
  <c r="AC504"/>
  <c r="AB504"/>
  <c r="AD454"/>
  <c r="AE454" s="1"/>
  <c r="AC454"/>
  <c r="AB454"/>
  <c r="AD418"/>
  <c r="AE418" s="1"/>
  <c r="AC418"/>
  <c r="AB418"/>
  <c r="AD387"/>
  <c r="AE387" s="1"/>
  <c r="AC387"/>
  <c r="AB387"/>
  <c r="AD354"/>
  <c r="AE354" s="1"/>
  <c r="AC354"/>
  <c r="AB354"/>
  <c r="AD324"/>
  <c r="AE324" s="1"/>
  <c r="AC324"/>
  <c r="AB324"/>
  <c r="AD302"/>
  <c r="AE302" s="1"/>
  <c r="AC302"/>
  <c r="AB302"/>
  <c r="AD285"/>
  <c r="AE285" s="1"/>
  <c r="AC285"/>
  <c r="AB285"/>
  <c r="AD268"/>
  <c r="AE268" s="1"/>
  <c r="AC268"/>
  <c r="AB268"/>
  <c r="AD253"/>
  <c r="AE253" s="1"/>
  <c r="AC253"/>
  <c r="AB253"/>
  <c r="AD246"/>
  <c r="AE246" s="1"/>
  <c r="AC246"/>
  <c r="AB246"/>
  <c r="AD236"/>
  <c r="AE236" s="1"/>
  <c r="AC236"/>
  <c r="AB236"/>
  <c r="AD232"/>
  <c r="AE232" s="1"/>
  <c r="AC232"/>
  <c r="AB232"/>
  <c r="AD227"/>
  <c r="AE227" s="1"/>
  <c r="AC227"/>
  <c r="AB227"/>
  <c r="AD2102"/>
  <c r="AE2102" s="1"/>
  <c r="AC2102"/>
  <c r="AB2102"/>
  <c r="AD1930"/>
  <c r="AE1930" s="1"/>
  <c r="AC1930"/>
  <c r="AB1930"/>
  <c r="AD1775"/>
  <c r="AE1775" s="1"/>
  <c r="AC1775"/>
  <c r="AB1775"/>
  <c r="AD1623"/>
  <c r="AE1623" s="1"/>
  <c r="AC1623"/>
  <c r="AB1623"/>
  <c r="AD1474"/>
  <c r="AE1474" s="1"/>
  <c r="AC1474"/>
  <c r="AB1474"/>
  <c r="AD1347"/>
  <c r="AE1347" s="1"/>
  <c r="AC1347"/>
  <c r="AB1347"/>
  <c r="AD1227"/>
  <c r="AE1227" s="1"/>
  <c r="AC1227"/>
  <c r="AB1227"/>
  <c r="AD1113"/>
  <c r="AE1113" s="1"/>
  <c r="AC1113"/>
  <c r="AB1113"/>
  <c r="AD1012"/>
  <c r="AE1012" s="1"/>
  <c r="AC1012"/>
  <c r="AB1012"/>
  <c r="AD919"/>
  <c r="AE919" s="1"/>
  <c r="AC919"/>
  <c r="AB919"/>
  <c r="AD831"/>
  <c r="AE831" s="1"/>
  <c r="AC831"/>
  <c r="AB831"/>
  <c r="AD747"/>
  <c r="AE747" s="1"/>
  <c r="AC747"/>
  <c r="AB747"/>
  <c r="AD676"/>
  <c r="AE676" s="1"/>
  <c r="AC676"/>
  <c r="AB676"/>
  <c r="AD600"/>
  <c r="AE600" s="1"/>
  <c r="AC600"/>
  <c r="AB600"/>
  <c r="AD544"/>
  <c r="AE544" s="1"/>
  <c r="AC544"/>
  <c r="AB544"/>
  <c r="AD483"/>
  <c r="AE483" s="1"/>
  <c r="AC483"/>
  <c r="AB483"/>
  <c r="AD434"/>
  <c r="AE434" s="1"/>
  <c r="AC434"/>
  <c r="AB434"/>
  <c r="AD397"/>
  <c r="AE397" s="1"/>
  <c r="AC397"/>
  <c r="AB397"/>
  <c r="AD356"/>
  <c r="AE356" s="1"/>
  <c r="AC356"/>
  <c r="AB356"/>
  <c r="AD319"/>
  <c r="AE319" s="1"/>
  <c r="AC319"/>
  <c r="AB319"/>
  <c r="AD290"/>
  <c r="AE290" s="1"/>
  <c r="AC290"/>
  <c r="AB290"/>
  <c r="AD263"/>
  <c r="AE263" s="1"/>
  <c r="AC263"/>
  <c r="AB263"/>
  <c r="AD241"/>
  <c r="AE241" s="1"/>
  <c r="AC241"/>
  <c r="AB241"/>
  <c r="AD219"/>
  <c r="AE219" s="1"/>
  <c r="AC219"/>
  <c r="AB219"/>
  <c r="AD206"/>
  <c r="AE206" s="1"/>
  <c r="AC206"/>
  <c r="AB206"/>
  <c r="AD187"/>
  <c r="AE187" s="1"/>
  <c r="AC187"/>
  <c r="AB187"/>
  <c r="AD178"/>
  <c r="AE178" s="1"/>
  <c r="AC178"/>
  <c r="AB178"/>
  <c r="AD169"/>
  <c r="AE169" s="1"/>
  <c r="AC169"/>
  <c r="AB169"/>
  <c r="AD164"/>
  <c r="AE164" s="1"/>
  <c r="AC164"/>
  <c r="AB164"/>
  <c r="AD159"/>
  <c r="AE159" s="1"/>
  <c r="AC159"/>
  <c r="AB159"/>
  <c r="AD155"/>
  <c r="AE155" s="1"/>
  <c r="AC155"/>
  <c r="AB155"/>
  <c r="AD2125"/>
  <c r="AE2125" s="1"/>
  <c r="AC2125"/>
  <c r="AB2125"/>
  <c r="AD1942"/>
  <c r="AE1942" s="1"/>
  <c r="AC1942"/>
  <c r="AB1942"/>
  <c r="AD1782"/>
  <c r="AE1782" s="1"/>
  <c r="AC1782"/>
  <c r="AB1782"/>
  <c r="AD1626"/>
  <c r="AE1626" s="1"/>
  <c r="AC1626"/>
  <c r="AB1626"/>
  <c r="AD1472"/>
  <c r="AE1472" s="1"/>
  <c r="AC1472"/>
  <c r="AB1472"/>
  <c r="AD1345"/>
  <c r="AE1345" s="1"/>
  <c r="AC1345"/>
  <c r="AB1345"/>
  <c r="AD1216"/>
  <c r="AE1216" s="1"/>
  <c r="AC1216"/>
  <c r="AB1216"/>
  <c r="AD1101"/>
  <c r="AE1101" s="1"/>
  <c r="AC1101"/>
  <c r="AB1101"/>
  <c r="AD992"/>
  <c r="AE992" s="1"/>
  <c r="AC992"/>
  <c r="AB992"/>
  <c r="AD891"/>
  <c r="AE891" s="1"/>
  <c r="AC891"/>
  <c r="AB891"/>
  <c r="AD798"/>
  <c r="AE798" s="1"/>
  <c r="AC798"/>
  <c r="AB798"/>
  <c r="AD713"/>
  <c r="AE713" s="1"/>
  <c r="AC713"/>
  <c r="AB713"/>
  <c r="AD642"/>
  <c r="AE642" s="1"/>
  <c r="AC642"/>
  <c r="AB642"/>
  <c r="AD574"/>
  <c r="AE574" s="1"/>
  <c r="AC574"/>
  <c r="AB574"/>
  <c r="AD510"/>
  <c r="AE510" s="1"/>
  <c r="AC510"/>
  <c r="AB510"/>
  <c r="AD448"/>
  <c r="AE448" s="1"/>
  <c r="AC448"/>
  <c r="AB448"/>
  <c r="AD402"/>
  <c r="AE402" s="1"/>
  <c r="AC402"/>
  <c r="AB402"/>
  <c r="AD355"/>
  <c r="AE355" s="1"/>
  <c r="AC355"/>
  <c r="AB355"/>
  <c r="AD317"/>
  <c r="AE317" s="1"/>
  <c r="AC317"/>
  <c r="AB317"/>
  <c r="AD277"/>
  <c r="AE277" s="1"/>
  <c r="AC277"/>
  <c r="AB277"/>
  <c r="AD248"/>
  <c r="AE248" s="1"/>
  <c r="AC248"/>
  <c r="AB248"/>
  <c r="AD220"/>
  <c r="AE220" s="1"/>
  <c r="AC220"/>
  <c r="AB220"/>
  <c r="AD200"/>
  <c r="AE200" s="1"/>
  <c r="AC200"/>
  <c r="AB200"/>
  <c r="AD177"/>
  <c r="AE177" s="1"/>
  <c r="AC177"/>
  <c r="AB177"/>
  <c r="AD163"/>
  <c r="AE163" s="1"/>
  <c r="AC163"/>
  <c r="AB163"/>
  <c r="AD147"/>
  <c r="AE147" s="1"/>
  <c r="AC147"/>
  <c r="AB147"/>
  <c r="AD136"/>
  <c r="AE136" s="1"/>
  <c r="AC136"/>
  <c r="AB136"/>
  <c r="AD129"/>
  <c r="AE129" s="1"/>
  <c r="AC129"/>
  <c r="AB129"/>
  <c r="AD122"/>
  <c r="AE122" s="1"/>
  <c r="AC122"/>
  <c r="AB122"/>
  <c r="AD118"/>
  <c r="AE118" s="1"/>
  <c r="AC118"/>
  <c r="AB118"/>
  <c r="AD111"/>
  <c r="AE111" s="1"/>
  <c r="AC111"/>
  <c r="AB111"/>
  <c r="AD109"/>
  <c r="AE109" s="1"/>
  <c r="AC109"/>
  <c r="AB109"/>
  <c r="AD2173"/>
  <c r="AE2173" s="1"/>
  <c r="AC2173"/>
  <c r="AB2173"/>
  <c r="AD2001"/>
  <c r="AE2001" s="1"/>
  <c r="AC2001"/>
  <c r="AB2001"/>
  <c r="AD1826"/>
  <c r="AE1826" s="1"/>
  <c r="AC1826"/>
  <c r="AB1826"/>
  <c r="AD1668"/>
  <c r="AE1668" s="1"/>
  <c r="AC1668"/>
  <c r="AB1668"/>
  <c r="AD1500"/>
  <c r="AE1500" s="1"/>
  <c r="AC1500"/>
  <c r="AB1500"/>
  <c r="AD1371"/>
  <c r="AE1371" s="1"/>
  <c r="AC1371"/>
  <c r="AB1371"/>
  <c r="AD1233"/>
  <c r="AE1233" s="1"/>
  <c r="AC1233"/>
  <c r="AB1233"/>
  <c r="AD1114"/>
  <c r="AE1114" s="1"/>
  <c r="AC1114"/>
  <c r="AB1114"/>
  <c r="AD998"/>
  <c r="AE998" s="1"/>
  <c r="AC998"/>
  <c r="AB998"/>
  <c r="AD901"/>
  <c r="AE901" s="1"/>
  <c r="AC901"/>
  <c r="AB901"/>
  <c r="AD799"/>
  <c r="AE799" s="1"/>
  <c r="AC799"/>
  <c r="AB799"/>
  <c r="AD712"/>
  <c r="AE712" s="1"/>
  <c r="AC712"/>
  <c r="AB712"/>
  <c r="AD637"/>
  <c r="AE637" s="1"/>
  <c r="AC637"/>
  <c r="AB637"/>
  <c r="AD563"/>
  <c r="AE563" s="1"/>
  <c r="AC563"/>
  <c r="AB563"/>
  <c r="AD496"/>
  <c r="AE496" s="1"/>
  <c r="AC496"/>
  <c r="AB496"/>
  <c r="AD433"/>
  <c r="AE433" s="1"/>
  <c r="AC433"/>
  <c r="AB433"/>
  <c r="AD386"/>
  <c r="AE386" s="1"/>
  <c r="AC386"/>
  <c r="AB386"/>
  <c r="AD334"/>
  <c r="AE334" s="1"/>
  <c r="AC334"/>
  <c r="AB334"/>
  <c r="AD294"/>
  <c r="AE294" s="1"/>
  <c r="AC294"/>
  <c r="AB294"/>
  <c r="AD255"/>
  <c r="AE255" s="1"/>
  <c r="AC255"/>
  <c r="AB255"/>
  <c r="AD225"/>
  <c r="AE225" s="1"/>
  <c r="AC225"/>
  <c r="AB225"/>
  <c r="AD201"/>
  <c r="AE201" s="1"/>
  <c r="AC201"/>
  <c r="AB201"/>
  <c r="AD174"/>
  <c r="AE174" s="1"/>
  <c r="AC174"/>
  <c r="AB174"/>
  <c r="AD154"/>
  <c r="AE154" s="1"/>
  <c r="AC154"/>
  <c r="AB154"/>
  <c r="AD138"/>
  <c r="AE138" s="1"/>
  <c r="AC138"/>
  <c r="AB138"/>
  <c r="AD125"/>
  <c r="AE125" s="1"/>
  <c r="AC125"/>
  <c r="AB125"/>
  <c r="AD113"/>
  <c r="AE113" s="1"/>
  <c r="AC113"/>
  <c r="AB113"/>
  <c r="AD103"/>
  <c r="AE103" s="1"/>
  <c r="AC103"/>
  <c r="AB103"/>
  <c r="AD97"/>
  <c r="AE97" s="1"/>
  <c r="AC97"/>
  <c r="AB97"/>
  <c r="AD93"/>
  <c r="AE93" s="1"/>
  <c r="AC93"/>
  <c r="AB93"/>
  <c r="AD90"/>
  <c r="AE90" s="1"/>
  <c r="AC90"/>
  <c r="AB90"/>
  <c r="AD86"/>
  <c r="AE86" s="1"/>
  <c r="AC86"/>
  <c r="AB86"/>
  <c r="AD84"/>
  <c r="AE84" s="1"/>
  <c r="AC84"/>
  <c r="AB84"/>
  <c r="AD2090"/>
  <c r="AE2090" s="1"/>
  <c r="AC2090"/>
  <c r="AB2090"/>
  <c r="AD1911"/>
  <c r="AE1911" s="1"/>
  <c r="AC1911"/>
  <c r="AB1911"/>
  <c r="AD1743"/>
  <c r="AE1743" s="1"/>
  <c r="AC1743"/>
  <c r="AB1743"/>
  <c r="AD1580"/>
  <c r="AE1580" s="1"/>
  <c r="AC1580"/>
  <c r="AB1580"/>
  <c r="AD1431"/>
  <c r="AE1431" s="1"/>
  <c r="AC1431"/>
  <c r="AB1431"/>
  <c r="AD1298"/>
  <c r="AE1298" s="1"/>
  <c r="AC1298"/>
  <c r="AB1298"/>
  <c r="AD1158"/>
  <c r="AE1158" s="1"/>
  <c r="AC1158"/>
  <c r="AB1158"/>
  <c r="AD1042"/>
  <c r="AE1042" s="1"/>
  <c r="AC1042"/>
  <c r="AB1042"/>
  <c r="AD936"/>
  <c r="AE936" s="1"/>
  <c r="AC936"/>
  <c r="AB936"/>
  <c r="AD836"/>
  <c r="AE836" s="1"/>
  <c r="AC836"/>
  <c r="AB836"/>
  <c r="AD741"/>
  <c r="AE741" s="1"/>
  <c r="AC741"/>
  <c r="AB741"/>
  <c r="AD656"/>
  <c r="AE656" s="1"/>
  <c r="AC656"/>
  <c r="AB656"/>
  <c r="AD579"/>
  <c r="AE579" s="1"/>
  <c r="AC579"/>
  <c r="AB579"/>
  <c r="AD512"/>
  <c r="AE512" s="1"/>
  <c r="AC512"/>
  <c r="AB512"/>
  <c r="AD440"/>
  <c r="AE440" s="1"/>
  <c r="AC440"/>
  <c r="AB440"/>
  <c r="AD394"/>
  <c r="AE394" s="1"/>
  <c r="AC394"/>
  <c r="AB394"/>
  <c r="AD337"/>
  <c r="AE337" s="1"/>
  <c r="AC337"/>
  <c r="AB337"/>
  <c r="AD293"/>
  <c r="AE293" s="1"/>
  <c r="AC293"/>
  <c r="AB293"/>
  <c r="AD254"/>
  <c r="AE254" s="1"/>
  <c r="AC254"/>
  <c r="AB254"/>
  <c r="AD221"/>
  <c r="AE221" s="1"/>
  <c r="AC221"/>
  <c r="AB221"/>
  <c r="AD192"/>
  <c r="AE192" s="1"/>
  <c r="AC192"/>
  <c r="AB192"/>
  <c r="AD165"/>
  <c r="AE165" s="1"/>
  <c r="AC165"/>
  <c r="AB165"/>
  <c r="AD146"/>
  <c r="AE146" s="1"/>
  <c r="AC146"/>
  <c r="AB146"/>
  <c r="AD130"/>
  <c r="AE130" s="1"/>
  <c r="AC130"/>
  <c r="AB130"/>
  <c r="AD115"/>
  <c r="AE115" s="1"/>
  <c r="AC115"/>
  <c r="AB115"/>
  <c r="AD101"/>
  <c r="AE101" s="1"/>
  <c r="AC101"/>
  <c r="AB101"/>
  <c r="AD94"/>
  <c r="AE94" s="1"/>
  <c r="AC94"/>
  <c r="AB94"/>
  <c r="AD87"/>
  <c r="AE87" s="1"/>
  <c r="AC87"/>
  <c r="AB87"/>
  <c r="AD81"/>
  <c r="AE81" s="1"/>
  <c r="AC81"/>
  <c r="AB81"/>
  <c r="AD77"/>
  <c r="AE77" s="1"/>
  <c r="AC77"/>
  <c r="AB77"/>
  <c r="AD75"/>
  <c r="AE75" s="1"/>
  <c r="AC75"/>
  <c r="AB75"/>
  <c r="AD73"/>
  <c r="AE73" s="1"/>
  <c r="AC73"/>
  <c r="AB73"/>
  <c r="AD72"/>
  <c r="AE72" s="1"/>
  <c r="AC72"/>
  <c r="AB72"/>
  <c r="AD2040"/>
  <c r="AE2040" s="1"/>
  <c r="AC2040"/>
  <c r="AB2040"/>
  <c r="AD1863"/>
  <c r="AE1863" s="1"/>
  <c r="AC1863"/>
  <c r="AB1863"/>
  <c r="AD1693"/>
  <c r="AE1693" s="1"/>
  <c r="AC1693"/>
  <c r="AB1693"/>
  <c r="AD1530"/>
  <c r="AE1530" s="1"/>
  <c r="AC1530"/>
  <c r="AB1530"/>
  <c r="AD1384"/>
  <c r="AE1384" s="1"/>
  <c r="AC1384"/>
  <c r="AB1384"/>
  <c r="AD1247"/>
  <c r="AE1247" s="1"/>
  <c r="AC1247"/>
  <c r="AB1247"/>
  <c r="AD1125"/>
  <c r="AE1125" s="1"/>
  <c r="AC1125"/>
  <c r="AB1125"/>
  <c r="AD1003"/>
  <c r="AE1003" s="1"/>
  <c r="AC1003"/>
  <c r="AB1003"/>
  <c r="AD899"/>
  <c r="AE899" s="1"/>
  <c r="AC899"/>
  <c r="AB899"/>
  <c r="AD794"/>
  <c r="AE794" s="1"/>
  <c r="AC794"/>
  <c r="AB794"/>
  <c r="AD701"/>
  <c r="AE701" s="1"/>
  <c r="AC701"/>
  <c r="AB701"/>
  <c r="AD618"/>
  <c r="AE618" s="1"/>
  <c r="AC618"/>
  <c r="AB618"/>
  <c r="AD548"/>
  <c r="AE548" s="1"/>
  <c r="AC548"/>
  <c r="AB548"/>
  <c r="AD477"/>
  <c r="AE477" s="1"/>
  <c r="AC477"/>
  <c r="AB477"/>
  <c r="AD417"/>
  <c r="AE417" s="1"/>
  <c r="AC417"/>
  <c r="AB417"/>
  <c r="AD364"/>
  <c r="AE364" s="1"/>
  <c r="AC364"/>
  <c r="AB364"/>
  <c r="AD314"/>
  <c r="AE314" s="1"/>
  <c r="AC314"/>
  <c r="AB314"/>
  <c r="AD271"/>
  <c r="AE271" s="1"/>
  <c r="AC271"/>
  <c r="AB271"/>
  <c r="AD233"/>
  <c r="AE233" s="1"/>
  <c r="AC233"/>
  <c r="AB233"/>
  <c r="AD203"/>
  <c r="AE203" s="1"/>
  <c r="AC203"/>
  <c r="AB203"/>
  <c r="AD171"/>
  <c r="AE171" s="1"/>
  <c r="AC171"/>
  <c r="AB171"/>
  <c r="AD151"/>
  <c r="AE151" s="1"/>
  <c r="AC151"/>
  <c r="AB151"/>
  <c r="AD132"/>
  <c r="AE132" s="1"/>
  <c r="AC132"/>
  <c r="AB132"/>
  <c r="AD116"/>
  <c r="AE116" s="1"/>
  <c r="AC116"/>
  <c r="AB116"/>
  <c r="AD99"/>
  <c r="AE99" s="1"/>
  <c r="AC99"/>
  <c r="AB99"/>
  <c r="AD92"/>
  <c r="AE92" s="1"/>
  <c r="AC92"/>
  <c r="AB92"/>
  <c r="AD82"/>
  <c r="AE82" s="1"/>
  <c r="AC82"/>
  <c r="AB82"/>
  <c r="AD78"/>
  <c r="AE78" s="1"/>
  <c r="AC78"/>
  <c r="AB78"/>
  <c r="AD74"/>
  <c r="AE74" s="1"/>
  <c r="AC74"/>
  <c r="AB74"/>
  <c r="AD71"/>
  <c r="AE71" s="1"/>
  <c r="AC71"/>
  <c r="AB71"/>
  <c r="AD70"/>
  <c r="AE70" s="1"/>
  <c r="AC70"/>
  <c r="AB70"/>
  <c r="AD69"/>
  <c r="AE69" s="1"/>
  <c r="AC69"/>
  <c r="AB69"/>
  <c r="AD68"/>
  <c r="AE68" s="1"/>
  <c r="AC68"/>
  <c r="F14" s="1"/>
  <c r="AB68"/>
  <c r="AA2169"/>
  <c r="AA2129"/>
  <c r="AA2070"/>
  <c r="AA2033"/>
  <c r="AA1999"/>
  <c r="AA1972"/>
  <c r="AA1940"/>
  <c r="AA1923"/>
  <c r="AA1908"/>
  <c r="AA1901"/>
  <c r="AA2143"/>
  <c r="AA2072"/>
  <c r="AA2016"/>
  <c r="AA1971"/>
  <c r="AA1920"/>
  <c r="AA1879"/>
  <c r="AA1846"/>
  <c r="AA1809"/>
  <c r="AA1789"/>
  <c r="AA1774"/>
  <c r="AA1758"/>
  <c r="AA1748"/>
  <c r="AA2160"/>
  <c r="AA2084"/>
  <c r="AA2018"/>
  <c r="AA1956"/>
  <c r="AA1897"/>
  <c r="AA1851"/>
  <c r="AA1795"/>
  <c r="AA1759"/>
  <c r="AA1727"/>
  <c r="AA1699"/>
  <c r="AA1682"/>
  <c r="AA1658"/>
  <c r="AA1647"/>
  <c r="AA1637"/>
  <c r="AA2158"/>
  <c r="AA2073"/>
  <c r="AA2005"/>
  <c r="AA1936"/>
  <c r="AA1872"/>
  <c r="AA1813"/>
  <c r="AA1763"/>
  <c r="AA1720"/>
  <c r="AA1687"/>
  <c r="AA1650"/>
  <c r="AA1615"/>
  <c r="AA1590"/>
  <c r="AA1571"/>
  <c r="AA1552"/>
  <c r="AA1546"/>
  <c r="AA2194"/>
  <c r="AA2109"/>
  <c r="AA2028"/>
  <c r="AA1948"/>
  <c r="AA1882"/>
  <c r="AA1822"/>
  <c r="AA1764"/>
  <c r="AA1717"/>
  <c r="AA1678"/>
  <c r="AA1634"/>
  <c r="AA1594"/>
  <c r="AA1562"/>
  <c r="AA1538"/>
  <c r="AA1525"/>
  <c r="AA1506"/>
  <c r="AA1497"/>
  <c r="AA2180"/>
  <c r="AA2151"/>
  <c r="AA2124"/>
  <c r="AA2093"/>
  <c r="X2067"/>
  <c r="AA2067"/>
  <c r="X2056"/>
  <c r="AA2056"/>
  <c r="X2187"/>
  <c r="AA2187"/>
  <c r="X2131"/>
  <c r="AA2131"/>
  <c r="X2059"/>
  <c r="AA2059"/>
  <c r="X2011"/>
  <c r="AA2011"/>
  <c r="X1970"/>
  <c r="AA1970"/>
  <c r="X1925"/>
  <c r="AA1925"/>
  <c r="X1886"/>
  <c r="AA1886"/>
  <c r="X1860"/>
  <c r="AA1860"/>
  <c r="X1838"/>
  <c r="AA1838"/>
  <c r="X1818"/>
  <c r="AA1818"/>
  <c r="X1798"/>
  <c r="AA1798"/>
  <c r="X1791"/>
  <c r="AA1791"/>
  <c r="X2186"/>
  <c r="AA2186"/>
  <c r="X2110"/>
  <c r="AA2110"/>
  <c r="X2031"/>
  <c r="AA2031"/>
  <c r="X1966"/>
  <c r="AA1966"/>
  <c r="X1899"/>
  <c r="AA1899"/>
  <c r="X1845"/>
  <c r="AA1845"/>
  <c r="X1790"/>
  <c r="AA1790"/>
  <c r="X1747"/>
  <c r="AA1747"/>
  <c r="X1708"/>
  <c r="AA1708"/>
  <c r="X1681"/>
  <c r="AA1681"/>
  <c r="X1649"/>
  <c r="AA1649"/>
  <c r="X1622"/>
  <c r="AA1622"/>
  <c r="X1602"/>
  <c r="AA1602"/>
  <c r="X1585"/>
  <c r="AA1585"/>
  <c r="X1579"/>
  <c r="AA1579"/>
  <c r="X2170"/>
  <c r="AA2170"/>
  <c r="X2075"/>
  <c r="AA2075"/>
  <c r="X2002"/>
  <c r="AA2002"/>
  <c r="X1917"/>
  <c r="AA1917"/>
  <c r="X1849"/>
  <c r="AA1849"/>
  <c r="X1781"/>
  <c r="AA1781"/>
  <c r="X1719"/>
  <c r="AA1719"/>
  <c r="X1665"/>
  <c r="AA1665"/>
  <c r="X1611"/>
  <c r="AA1611"/>
  <c r="X1560"/>
  <c r="AA1560"/>
  <c r="X1526"/>
  <c r="AA1526"/>
  <c r="X1489"/>
  <c r="AA1489"/>
  <c r="X1463"/>
  <c r="AA1463"/>
  <c r="X1444"/>
  <c r="AA1444"/>
  <c r="X1427"/>
  <c r="AA1427"/>
  <c r="X1417"/>
  <c r="AA1417"/>
  <c r="X1412"/>
  <c r="AA1412"/>
  <c r="X2122"/>
  <c r="AA2122"/>
  <c r="X2017"/>
  <c r="AA2017"/>
  <c r="X1929"/>
  <c r="AA1929"/>
  <c r="X1848"/>
  <c r="AA1848"/>
  <c r="X1768"/>
  <c r="AA1768"/>
  <c r="X1697"/>
  <c r="AA1697"/>
  <c r="X1633"/>
  <c r="AA1633"/>
  <c r="X1564"/>
  <c r="AA1564"/>
  <c r="X1512"/>
  <c r="AA1512"/>
  <c r="X1462"/>
  <c r="AA1462"/>
  <c r="X1424"/>
  <c r="AA1424"/>
  <c r="X1387"/>
  <c r="AA1387"/>
  <c r="X1357"/>
  <c r="AA1357"/>
  <c r="X1336"/>
  <c r="AA1336"/>
  <c r="X1316"/>
  <c r="AA1316"/>
  <c r="X1297"/>
  <c r="AA1297"/>
  <c r="X1283"/>
  <c r="AA1283"/>
  <c r="X1277"/>
  <c r="AA1277"/>
  <c r="X2098"/>
  <c r="AA2098"/>
  <c r="X1998"/>
  <c r="AA1998"/>
  <c r="X1898"/>
  <c r="AA1898"/>
  <c r="X1802"/>
  <c r="AA1802"/>
  <c r="X1729"/>
  <c r="AA1729"/>
  <c r="X1656"/>
  <c r="AA1656"/>
  <c r="X1577"/>
  <c r="AA1577"/>
  <c r="X1515"/>
  <c r="AA1515"/>
  <c r="X1454"/>
  <c r="AA1454"/>
  <c r="X1410"/>
  <c r="AA1410"/>
  <c r="X1363"/>
  <c r="AA1363"/>
  <c r="X1323"/>
  <c r="AA1323"/>
  <c r="X1287"/>
  <c r="AA1287"/>
  <c r="X1252"/>
  <c r="AA1252"/>
  <c r="X1226"/>
  <c r="AA1226"/>
  <c r="X1207"/>
  <c r="AA1207"/>
  <c r="X1188"/>
  <c r="AA1188"/>
  <c r="X1174"/>
  <c r="AA1174"/>
  <c r="X1165"/>
  <c r="AA1165"/>
  <c r="X2127"/>
  <c r="AA2127"/>
  <c r="X2008"/>
  <c r="AA2008"/>
  <c r="X1910"/>
  <c r="AA1910"/>
  <c r="X1815"/>
  <c r="AA1815"/>
  <c r="X1728"/>
  <c r="AA1728"/>
  <c r="X1651"/>
  <c r="AA1651"/>
  <c r="X1565"/>
  <c r="AA1565"/>
  <c r="X1493"/>
  <c r="AA1493"/>
  <c r="X1437"/>
  <c r="AA1437"/>
  <c r="X1381"/>
  <c r="AA1381"/>
  <c r="X1337"/>
  <c r="AA1337"/>
  <c r="X1288"/>
  <c r="AA1288"/>
  <c r="X1239"/>
  <c r="AA1239"/>
  <c r="X1210"/>
  <c r="AA1210"/>
  <c r="X1176"/>
  <c r="AA1176"/>
  <c r="X1149"/>
  <c r="AA1149"/>
  <c r="X1134"/>
  <c r="AA1134"/>
  <c r="X1118"/>
  <c r="AA1118"/>
  <c r="X1107"/>
  <c r="AA1107"/>
  <c r="X1102"/>
  <c r="AA1102"/>
  <c r="X2178"/>
  <c r="AA2178"/>
  <c r="X2060"/>
  <c r="AA2060"/>
  <c r="X1960"/>
  <c r="AA1960"/>
  <c r="X1858"/>
  <c r="AA1858"/>
  <c r="X1765"/>
  <c r="AA1765"/>
  <c r="X1686"/>
  <c r="AA1686"/>
  <c r="X1597"/>
  <c r="AA1597"/>
  <c r="X1520"/>
  <c r="AA1520"/>
  <c r="X1451"/>
  <c r="AA1451"/>
  <c r="X1394"/>
  <c r="AA1394"/>
  <c r="X1340"/>
  <c r="AA1340"/>
  <c r="X1289"/>
  <c r="AA1289"/>
  <c r="X1235"/>
  <c r="AA1235"/>
  <c r="X1201"/>
  <c r="AA1201"/>
  <c r="X1160"/>
  <c r="AA1160"/>
  <c r="X1137"/>
  <c r="AA1137"/>
  <c r="X1112"/>
  <c r="AA1112"/>
  <c r="X1095"/>
  <c r="AA1095"/>
  <c r="X1076"/>
  <c r="AA1076"/>
  <c r="X1061"/>
  <c r="AA1061"/>
  <c r="X1052"/>
  <c r="AA1052"/>
  <c r="X2157"/>
  <c r="AA2157"/>
  <c r="X2107"/>
  <c r="AA2107"/>
  <c r="X2055"/>
  <c r="AA2055"/>
  <c r="X2013"/>
  <c r="AA2013"/>
  <c r="X1985"/>
  <c r="AA1985"/>
  <c r="X1946"/>
  <c r="AA1946"/>
  <c r="X1924"/>
  <c r="AA1924"/>
  <c r="X1905"/>
  <c r="AA1905"/>
  <c r="X1890"/>
  <c r="AA1890"/>
  <c r="X1884"/>
  <c r="AA1884"/>
  <c r="X2134"/>
  <c r="AA2134"/>
  <c r="X2052"/>
  <c r="AA2052"/>
  <c r="X1990"/>
  <c r="AA1990"/>
  <c r="X1922"/>
  <c r="AA1922"/>
  <c r="X1865"/>
  <c r="AA1865"/>
  <c r="X1808"/>
  <c r="AA1808"/>
  <c r="X1772"/>
  <c r="AA1772"/>
  <c r="X1731"/>
  <c r="AA1731"/>
  <c r="X1696"/>
  <c r="AA1696"/>
  <c r="X1674"/>
  <c r="AA1674"/>
  <c r="X1646"/>
  <c r="AA1646"/>
  <c r="X1627"/>
  <c r="AA1627"/>
  <c r="X1609"/>
  <c r="AA1609"/>
  <c r="X1603"/>
  <c r="AA1603"/>
  <c r="X2133"/>
  <c r="AA2133"/>
  <c r="X2037"/>
  <c r="AA2037"/>
  <c r="X1947"/>
  <c r="AA1947"/>
  <c r="X1873"/>
  <c r="AA1873"/>
  <c r="X1794"/>
  <c r="AA1794"/>
  <c r="X1734"/>
  <c r="AA1734"/>
  <c r="X1680"/>
  <c r="AA1680"/>
  <c r="X1618"/>
  <c r="AA1618"/>
  <c r="X1561"/>
  <c r="AA1561"/>
  <c r="X1523"/>
  <c r="AA1523"/>
  <c r="X1476"/>
  <c r="AA1476"/>
  <c r="X1450"/>
  <c r="AA1450"/>
  <c r="X1426"/>
  <c r="AA1426"/>
  <c r="X1407"/>
  <c r="AA1407"/>
  <c r="X1385"/>
  <c r="AA1385"/>
  <c r="X1376"/>
  <c r="AA1376"/>
  <c r="X1369"/>
  <c r="AA1369"/>
  <c r="X2105"/>
  <c r="AA2105"/>
  <c r="X2004"/>
  <c r="AA2004"/>
  <c r="X1814"/>
  <c r="AA1814"/>
  <c r="X1733"/>
  <c r="AA1733"/>
  <c r="X1659"/>
  <c r="AA1659"/>
  <c r="X1582"/>
  <c r="AA1582"/>
  <c r="X1518"/>
  <c r="AA1518"/>
  <c r="X1457"/>
  <c r="AA1457"/>
  <c r="X1413"/>
  <c r="AA1413"/>
  <c r="X1367"/>
  <c r="AA1367"/>
  <c r="X1328"/>
  <c r="AA1328"/>
  <c r="X1292"/>
  <c r="AA1292"/>
  <c r="X1258"/>
  <c r="AA1258"/>
  <c r="X1229"/>
  <c r="AA1229"/>
  <c r="X1209"/>
  <c r="AA1209"/>
  <c r="X1194"/>
  <c r="AA1194"/>
  <c r="X1180"/>
  <c r="AA1180"/>
  <c r="X1173"/>
  <c r="AA1173"/>
  <c r="X2140"/>
  <c r="AA2140"/>
  <c r="X2020"/>
  <c r="AA2020"/>
  <c r="X1913"/>
  <c r="AA1913"/>
  <c r="X1807"/>
  <c r="AA1807"/>
  <c r="X1721"/>
  <c r="AA1721"/>
  <c r="X1636"/>
  <c r="AA1636"/>
  <c r="X1545"/>
  <c r="AA1545"/>
  <c r="X1473"/>
  <c r="AA1473"/>
  <c r="X1415"/>
  <c r="AA1415"/>
  <c r="X1350"/>
  <c r="AA1350"/>
  <c r="X1302"/>
  <c r="AA1302"/>
  <c r="X1242"/>
  <c r="AA1242"/>
  <c r="X1202"/>
  <c r="AA1202"/>
  <c r="X1154"/>
  <c r="AA1154"/>
  <c r="X1130"/>
  <c r="AA1130"/>
  <c r="X1100"/>
  <c r="AA1100"/>
  <c r="X1073"/>
  <c r="AA1073"/>
  <c r="X1049"/>
  <c r="AA1049"/>
  <c r="X1036"/>
  <c r="AA1036"/>
  <c r="X1028"/>
  <c r="AA1028"/>
  <c r="X1022"/>
  <c r="AA1022"/>
  <c r="X2100"/>
  <c r="AA2100"/>
  <c r="X1984"/>
  <c r="AA1984"/>
  <c r="X1868"/>
  <c r="AA1868"/>
  <c r="X1761"/>
  <c r="AA1761"/>
  <c r="X1671"/>
  <c r="AA1671"/>
  <c r="X1569"/>
  <c r="AA1569"/>
  <c r="X1481"/>
  <c r="AA1481"/>
  <c r="X1414"/>
  <c r="AA1414"/>
  <c r="X1344"/>
  <c r="AA1344"/>
  <c r="X1281"/>
  <c r="AA1281"/>
  <c r="X1218"/>
  <c r="AA1218"/>
  <c r="X1156"/>
  <c r="AA1156"/>
  <c r="X1116"/>
  <c r="AA1116"/>
  <c r="X1071"/>
  <c r="AA1071"/>
  <c r="X1034"/>
  <c r="AA1034"/>
  <c r="X1000"/>
  <c r="AA1000"/>
  <c r="X972"/>
  <c r="AA972"/>
  <c r="X948"/>
  <c r="AA948"/>
  <c r="X933"/>
  <c r="AA933"/>
  <c r="X922"/>
  <c r="AA922"/>
  <c r="X910"/>
  <c r="AA910"/>
  <c r="X905"/>
  <c r="AA905"/>
  <c r="X2104"/>
  <c r="AA2104"/>
  <c r="X1980"/>
  <c r="AA1980"/>
  <c r="X1861"/>
  <c r="AA1861"/>
  <c r="X1750"/>
  <c r="AA1750"/>
  <c r="X1652"/>
  <c r="AA1652"/>
  <c r="X1543"/>
  <c r="AA1543"/>
  <c r="X1455"/>
  <c r="AA1455"/>
  <c r="X1380"/>
  <c r="AA1380"/>
  <c r="X1311"/>
  <c r="AA1311"/>
  <c r="X1232"/>
  <c r="AA1232"/>
  <c r="X1169"/>
  <c r="AA1169"/>
  <c r="X1117"/>
  <c r="AA1117"/>
  <c r="X1062"/>
  <c r="AA1062"/>
  <c r="X1021"/>
  <c r="AA1021"/>
  <c r="X976"/>
  <c r="AA976"/>
  <c r="X941"/>
  <c r="AA941"/>
  <c r="X913"/>
  <c r="AA913"/>
  <c r="X884"/>
  <c r="AA884"/>
  <c r="X859"/>
  <c r="AA859"/>
  <c r="X844"/>
  <c r="AA844"/>
  <c r="X835"/>
  <c r="AA835"/>
  <c r="X823"/>
  <c r="AA823"/>
  <c r="X813"/>
  <c r="AA813"/>
  <c r="X2150"/>
  <c r="AA2150"/>
  <c r="X2014"/>
  <c r="AA2014"/>
  <c r="X1891"/>
  <c r="AA1891"/>
  <c r="X1780"/>
  <c r="AA1780"/>
  <c r="X1676"/>
  <c r="AA1676"/>
  <c r="X1558"/>
  <c r="AA1558"/>
  <c r="X1468"/>
  <c r="AA1468"/>
  <c r="X1382"/>
  <c r="AA1382"/>
  <c r="X1310"/>
  <c r="AA1310"/>
  <c r="X1230"/>
  <c r="AA1230"/>
  <c r="X1157"/>
  <c r="AA1157"/>
  <c r="X1103"/>
  <c r="AA1103"/>
  <c r="X1045"/>
  <c r="AA1045"/>
  <c r="X995"/>
  <c r="AA995"/>
  <c r="X952"/>
  <c r="AA952"/>
  <c r="X916"/>
  <c r="AA916"/>
  <c r="X876"/>
  <c r="AA876"/>
  <c r="X846"/>
  <c r="AA846"/>
  <c r="X825"/>
  <c r="AA825"/>
  <c r="X796"/>
  <c r="AA796"/>
  <c r="X779"/>
  <c r="AA779"/>
  <c r="X764"/>
  <c r="AA764"/>
  <c r="X754"/>
  <c r="AA754"/>
  <c r="X749"/>
  <c r="AA749"/>
  <c r="X2095"/>
  <c r="AA2095"/>
  <c r="X1969"/>
  <c r="AA1969"/>
  <c r="X1843"/>
  <c r="AA1843"/>
  <c r="X1726"/>
  <c r="AA1726"/>
  <c r="X1620"/>
  <c r="AA1620"/>
  <c r="X1516"/>
  <c r="AA1516"/>
  <c r="X1423"/>
  <c r="AA1423"/>
  <c r="X1343"/>
  <c r="AA1343"/>
  <c r="X1265"/>
  <c r="AA1265"/>
  <c r="X1187"/>
  <c r="AA1187"/>
  <c r="X1124"/>
  <c r="AA1124"/>
  <c r="X1057"/>
  <c r="AA1057"/>
  <c r="X1004"/>
  <c r="AA1004"/>
  <c r="X956"/>
  <c r="AA956"/>
  <c r="X917"/>
  <c r="AA917"/>
  <c r="X874"/>
  <c r="AA874"/>
  <c r="X842"/>
  <c r="AA842"/>
  <c r="X808"/>
  <c r="AA808"/>
  <c r="X783"/>
  <c r="AA783"/>
  <c r="X760"/>
  <c r="AA760"/>
  <c r="X745"/>
  <c r="AA745"/>
  <c r="X729"/>
  <c r="AA729"/>
  <c r="X718"/>
  <c r="AA718"/>
  <c r="X711"/>
  <c r="AA711"/>
  <c r="X2179"/>
  <c r="AA2179"/>
  <c r="X2168"/>
  <c r="AA2168"/>
  <c r="X2147"/>
  <c r="AA2147"/>
  <c r="X2079"/>
  <c r="AA2079"/>
  <c r="X2032"/>
  <c r="AA2032"/>
  <c r="X1991"/>
  <c r="AA1991"/>
  <c r="X1943"/>
  <c r="AA1943"/>
  <c r="X1907"/>
  <c r="AA1907"/>
  <c r="X1880"/>
  <c r="AA1880"/>
  <c r="X1854"/>
  <c r="AA1854"/>
  <c r="X1839"/>
  <c r="AA1839"/>
  <c r="X1823"/>
  <c r="AA1823"/>
  <c r="X1811"/>
  <c r="AA1811"/>
  <c r="X2190"/>
  <c r="AA2190"/>
  <c r="X2106"/>
  <c r="AA2106"/>
  <c r="X2025"/>
  <c r="AA2025"/>
  <c r="X1945"/>
  <c r="AA1945"/>
  <c r="X1881"/>
  <c r="AA1881"/>
  <c r="X1819"/>
  <c r="AA1819"/>
  <c r="X1760"/>
  <c r="AA1760"/>
  <c r="X1714"/>
  <c r="AA1714"/>
  <c r="X1675"/>
  <c r="AA1675"/>
  <c r="X1630"/>
  <c r="AA1630"/>
  <c r="X1592"/>
  <c r="AA1592"/>
  <c r="X1557"/>
  <c r="AA1557"/>
  <c r="X1537"/>
  <c r="AA1537"/>
  <c r="X1524"/>
  <c r="AA1524"/>
  <c r="X1501"/>
  <c r="AA1501"/>
  <c r="X1495"/>
  <c r="AA1495"/>
  <c r="X2183"/>
  <c r="AA2183"/>
  <c r="X2076"/>
  <c r="AA2076"/>
  <c r="X1992"/>
  <c r="AA1992"/>
  <c r="X1895"/>
  <c r="AA1895"/>
  <c r="X1805"/>
  <c r="AA1805"/>
  <c r="X1736"/>
  <c r="AA1736"/>
  <c r="X1669"/>
  <c r="AA1669"/>
  <c r="X1598"/>
  <c r="AA1598"/>
  <c r="X1535"/>
  <c r="AA1535"/>
  <c r="X1477"/>
  <c r="AA1477"/>
  <c r="X1439"/>
  <c r="AA1439"/>
  <c r="X1398"/>
  <c r="AA1398"/>
  <c r="X1362"/>
  <c r="AA1362"/>
  <c r="X1332"/>
  <c r="AA1332"/>
  <c r="X1306"/>
  <c r="AA1306"/>
  <c r="X1285"/>
  <c r="AA1285"/>
  <c r="X1269"/>
  <c r="AA1269"/>
  <c r="X1251"/>
  <c r="AA1251"/>
  <c r="X1240"/>
  <c r="AA1240"/>
  <c r="X2153"/>
  <c r="AA2153"/>
  <c r="X2035"/>
  <c r="AA2035"/>
  <c r="X1928"/>
  <c r="AA1928"/>
  <c r="X1829"/>
  <c r="AA1829"/>
  <c r="X1735"/>
  <c r="AA1735"/>
  <c r="X1653"/>
  <c r="AA1653"/>
  <c r="X1559"/>
  <c r="AA1559"/>
  <c r="X1485"/>
  <c r="AA1485"/>
  <c r="X1422"/>
  <c r="AA1422"/>
  <c r="X1366"/>
  <c r="AA1366"/>
  <c r="X1315"/>
  <c r="AA1315"/>
  <c r="X1261"/>
  <c r="AA1261"/>
  <c r="X1213"/>
  <c r="AA1213"/>
  <c r="X1170"/>
  <c r="AA1170"/>
  <c r="X1139"/>
  <c r="AA1139"/>
  <c r="X1111"/>
  <c r="AA1111"/>
  <c r="X1087"/>
  <c r="AA1087"/>
  <c r="X1063"/>
  <c r="AA1063"/>
  <c r="X1047"/>
  <c r="AA1047"/>
  <c r="X1037"/>
  <c r="AA1037"/>
  <c r="X1032"/>
  <c r="AA1032"/>
  <c r="X2165"/>
  <c r="AA2165"/>
  <c r="X2043"/>
  <c r="AA2043"/>
  <c r="X1926"/>
  <c r="AA1926"/>
  <c r="X1812"/>
  <c r="AA1812"/>
  <c r="X1712"/>
  <c r="AA1712"/>
  <c r="X1613"/>
  <c r="AA1613"/>
  <c r="X1522"/>
  <c r="AA1522"/>
  <c r="X1441"/>
  <c r="AA1441"/>
  <c r="X1365"/>
  <c r="AA1365"/>
  <c r="X1299"/>
  <c r="AA1299"/>
  <c r="X1228"/>
  <c r="AA1228"/>
  <c r="X1168"/>
  <c r="AA1168"/>
  <c r="X1120"/>
  <c r="AA1120"/>
  <c r="X1066"/>
  <c r="AA1066"/>
  <c r="X1031"/>
  <c r="AA1031"/>
  <c r="X993"/>
  <c r="AA993"/>
  <c r="X958"/>
  <c r="AA958"/>
  <c r="X935"/>
  <c r="AA935"/>
  <c r="X912"/>
  <c r="AA912"/>
  <c r="X893"/>
  <c r="AA893"/>
  <c r="X877"/>
  <c r="AA877"/>
  <c r="X865"/>
  <c r="AA865"/>
  <c r="X858"/>
  <c r="AA858"/>
  <c r="X2112"/>
  <c r="AA2112"/>
  <c r="X1983"/>
  <c r="AA1983"/>
  <c r="X1855"/>
  <c r="AA1855"/>
  <c r="X1740"/>
  <c r="AA1740"/>
  <c r="X1635"/>
  <c r="AA1635"/>
  <c r="X1528"/>
  <c r="AA1528"/>
  <c r="X1438"/>
  <c r="AA1438"/>
  <c r="X1353"/>
  <c r="AA1353"/>
  <c r="X1278"/>
  <c r="AA1278"/>
  <c r="X1200"/>
  <c r="AA1200"/>
  <c r="X1135"/>
  <c r="AA1135"/>
  <c r="X1070"/>
  <c r="AA1070"/>
  <c r="X1020"/>
  <c r="AA1020"/>
  <c r="X963"/>
  <c r="AA963"/>
  <c r="X925"/>
  <c r="AA925"/>
  <c r="X885"/>
  <c r="AA885"/>
  <c r="X848"/>
  <c r="AA848"/>
  <c r="X824"/>
  <c r="AA824"/>
  <c r="X790"/>
  <c r="AA790"/>
  <c r="X772"/>
  <c r="AA772"/>
  <c r="X751"/>
  <c r="AA751"/>
  <c r="X739"/>
  <c r="AA739"/>
  <c r="X730"/>
  <c r="AA730"/>
  <c r="X722"/>
  <c r="AA722"/>
  <c r="X2085"/>
  <c r="AA2085"/>
  <c r="X1952"/>
  <c r="AA1952"/>
  <c r="X1827"/>
  <c r="AA1827"/>
  <c r="X1706"/>
  <c r="AA1706"/>
  <c r="X1591"/>
  <c r="AA1591"/>
  <c r="X1480"/>
  <c r="AA1480"/>
  <c r="X1392"/>
  <c r="AA1392"/>
  <c r="X1305"/>
  <c r="AA1305"/>
  <c r="X1220"/>
  <c r="AA1220"/>
  <c r="X1141"/>
  <c r="AA1141"/>
  <c r="X1069"/>
  <c r="AA1069"/>
  <c r="X1011"/>
  <c r="AA1011"/>
  <c r="X947"/>
  <c r="AA947"/>
  <c r="X902"/>
  <c r="AA902"/>
  <c r="X850"/>
  <c r="AA850"/>
  <c r="X809"/>
  <c r="AA809"/>
  <c r="X771"/>
  <c r="AA771"/>
  <c r="X735"/>
  <c r="AA735"/>
  <c r="X705"/>
  <c r="AA705"/>
  <c r="X686"/>
  <c r="AA686"/>
  <c r="X665"/>
  <c r="AA665"/>
  <c r="X648"/>
  <c r="AA648"/>
  <c r="X638"/>
  <c r="AA638"/>
  <c r="X625"/>
  <c r="AA625"/>
  <c r="X616"/>
  <c r="AA616"/>
  <c r="X2114"/>
  <c r="AA2114"/>
  <c r="X1975"/>
  <c r="AA1975"/>
  <c r="X1836"/>
  <c r="AA1836"/>
  <c r="X1711"/>
  <c r="AA1711"/>
  <c r="X1587"/>
  <c r="AA1587"/>
  <c r="X1475"/>
  <c r="AA1475"/>
  <c r="X1379"/>
  <c r="AA1379"/>
  <c r="X1290"/>
  <c r="AA1290"/>
  <c r="X1199"/>
  <c r="AA1199"/>
  <c r="X1119"/>
  <c r="AA1119"/>
  <c r="X1040"/>
  <c r="AA1040"/>
  <c r="X975"/>
  <c r="AA975"/>
  <c r="X920"/>
  <c r="AA920"/>
  <c r="X856"/>
  <c r="AA856"/>
  <c r="X811"/>
  <c r="AA811"/>
  <c r="X761"/>
  <c r="AA761"/>
  <c r="X720"/>
  <c r="AA720"/>
  <c r="X687"/>
  <c r="AA687"/>
  <c r="X654"/>
  <c r="AA654"/>
  <c r="X626"/>
  <c r="AA626"/>
  <c r="X605"/>
  <c r="AA605"/>
  <c r="X587"/>
  <c r="AA587"/>
  <c r="X573"/>
  <c r="AA573"/>
  <c r="X559"/>
  <c r="AA559"/>
  <c r="X554"/>
  <c r="AA554"/>
  <c r="X546"/>
  <c r="AA546"/>
  <c r="X2166"/>
  <c r="AA2166"/>
  <c r="X2026"/>
  <c r="AA2026"/>
  <c r="X1883"/>
  <c r="AA1883"/>
  <c r="X1754"/>
  <c r="AA1754"/>
  <c r="X1631"/>
  <c r="AA1631"/>
  <c r="X1502"/>
  <c r="AA1502"/>
  <c r="X1409"/>
  <c r="AA1409"/>
  <c r="X1308"/>
  <c r="AA1308"/>
  <c r="X1212"/>
  <c r="AA1212"/>
  <c r="X1128"/>
  <c r="AA1128"/>
  <c r="X1046"/>
  <c r="AA1046"/>
  <c r="X974"/>
  <c r="AA974"/>
  <c r="X915"/>
  <c r="AA915"/>
  <c r="X851"/>
  <c r="AA851"/>
  <c r="X795"/>
  <c r="AA795"/>
  <c r="X748"/>
  <c r="AA748"/>
  <c r="X697"/>
  <c r="AA697"/>
  <c r="X667"/>
  <c r="AA667"/>
  <c r="X629"/>
  <c r="AA629"/>
  <c r="X596"/>
  <c r="AA596"/>
  <c r="X577"/>
  <c r="AA577"/>
  <c r="X557"/>
  <c r="AA557"/>
  <c r="X532"/>
  <c r="AA532"/>
  <c r="X518"/>
  <c r="AA518"/>
  <c r="X507"/>
  <c r="AA507"/>
  <c r="X497"/>
  <c r="AA497"/>
  <c r="X490"/>
  <c r="AA490"/>
  <c r="X2126"/>
  <c r="AA2126"/>
  <c r="X1977"/>
  <c r="AA1977"/>
  <c r="X1833"/>
  <c r="AA1833"/>
  <c r="X1703"/>
  <c r="AA1703"/>
  <c r="X1575"/>
  <c r="AA1575"/>
  <c r="X1458"/>
  <c r="AA1458"/>
  <c r="X1361"/>
  <c r="AA1361"/>
  <c r="X1264"/>
  <c r="AA1264"/>
  <c r="X1163"/>
  <c r="AA1163"/>
  <c r="X1086"/>
  <c r="AA1086"/>
  <c r="X1010"/>
  <c r="AA1010"/>
  <c r="X938"/>
  <c r="AA938"/>
  <c r="X873"/>
  <c r="AA873"/>
  <c r="X817"/>
  <c r="AA817"/>
  <c r="X759"/>
  <c r="AA759"/>
  <c r="X708"/>
  <c r="AA708"/>
  <c r="X673"/>
  <c r="AA673"/>
  <c r="X630"/>
  <c r="AA630"/>
  <c r="X594"/>
  <c r="AA594"/>
  <c r="X570"/>
  <c r="AA570"/>
  <c r="X542"/>
  <c r="AA542"/>
  <c r="X521"/>
  <c r="AA521"/>
  <c r="X503"/>
  <c r="AA503"/>
  <c r="X482"/>
  <c r="AA482"/>
  <c r="X475"/>
  <c r="AA475"/>
  <c r="X462"/>
  <c r="AA462"/>
  <c r="X459"/>
  <c r="AA459"/>
  <c r="X2164"/>
  <c r="AA2164"/>
  <c r="X2113"/>
  <c r="AA2113"/>
  <c r="X2054"/>
  <c r="AA2054"/>
  <c r="X2007"/>
  <c r="AA2007"/>
  <c r="X1974"/>
  <c r="AA1974"/>
  <c r="X1934"/>
  <c r="AA1934"/>
  <c r="X1902"/>
  <c r="AA1902"/>
  <c r="X1878"/>
  <c r="AA1878"/>
  <c r="X1859"/>
  <c r="AA1859"/>
  <c r="X1850"/>
  <c r="AA1850"/>
  <c r="X1840"/>
  <c r="AA1840"/>
  <c r="X2175"/>
  <c r="AA2175"/>
  <c r="X2094"/>
  <c r="AA2094"/>
  <c r="X2010"/>
  <c r="AA2010"/>
  <c r="X1939"/>
  <c r="AA1939"/>
  <c r="X1870"/>
  <c r="AA1870"/>
  <c r="X1800"/>
  <c r="AA1800"/>
  <c r="X1755"/>
  <c r="AA1755"/>
  <c r="X1702"/>
  <c r="AA1702"/>
  <c r="X1661"/>
  <c r="AA1661"/>
  <c r="X1619"/>
  <c r="AA1619"/>
  <c r="X1581"/>
  <c r="AA1581"/>
  <c r="X1548"/>
  <c r="AA1548"/>
  <c r="X1529"/>
  <c r="AA1529"/>
  <c r="X1511"/>
  <c r="AA1511"/>
  <c r="X1494"/>
  <c r="AA1494"/>
  <c r="X1487"/>
  <c r="AA1487"/>
  <c r="X2145"/>
  <c r="AA2145"/>
  <c r="X2041"/>
  <c r="AA2041"/>
  <c r="X1941"/>
  <c r="AA1941"/>
  <c r="X1853"/>
  <c r="AA1853"/>
  <c r="X1773"/>
  <c r="AA1773"/>
  <c r="X1694"/>
  <c r="AA1694"/>
  <c r="X1625"/>
  <c r="AA1625"/>
  <c r="X1549"/>
  <c r="AA1549"/>
  <c r="X1492"/>
  <c r="AA1492"/>
  <c r="X1445"/>
  <c r="AA1445"/>
  <c r="X1403"/>
  <c r="AA1403"/>
  <c r="X1360"/>
  <c r="AA1360"/>
  <c r="X1324"/>
  <c r="AA1324"/>
  <c r="X1296"/>
  <c r="AA1296"/>
  <c r="X1268"/>
  <c r="AA1268"/>
  <c r="X1238"/>
  <c r="AA1238"/>
  <c r="X1225"/>
  <c r="AA1225"/>
  <c r="X1214"/>
  <c r="AA1214"/>
  <c r="X1208"/>
  <c r="AA1208"/>
  <c r="X2189"/>
  <c r="AA2189"/>
  <c r="X2064"/>
  <c r="AA2064"/>
  <c r="X1957"/>
  <c r="AA1957"/>
  <c r="X1852"/>
  <c r="AA1852"/>
  <c r="X1752"/>
  <c r="AA1752"/>
  <c r="X1662"/>
  <c r="AA1662"/>
  <c r="X1568"/>
  <c r="AA1568"/>
  <c r="X1486"/>
  <c r="AA1486"/>
  <c r="X1419"/>
  <c r="AA1419"/>
  <c r="X1355"/>
  <c r="AA1355"/>
  <c r="X1301"/>
  <c r="AA1301"/>
  <c r="X1234"/>
  <c r="AA1234"/>
  <c r="X1191"/>
  <c r="AA1191"/>
  <c r="X1144"/>
  <c r="AA1144"/>
  <c r="X1109"/>
  <c r="AA1109"/>
  <c r="X1074"/>
  <c r="AA1074"/>
  <c r="X1043"/>
  <c r="AA1043"/>
  <c r="X1025"/>
  <c r="AA1025"/>
  <c r="X999"/>
  <c r="AA999"/>
  <c r="X988"/>
  <c r="AA988"/>
  <c r="X973"/>
  <c r="AA973"/>
  <c r="X969"/>
  <c r="AA969"/>
  <c r="X2181"/>
  <c r="AA2181"/>
  <c r="X2053"/>
  <c r="AA2053"/>
  <c r="X1931"/>
  <c r="AA1931"/>
  <c r="X1810"/>
  <c r="AA1810"/>
  <c r="X1705"/>
  <c r="AA1705"/>
  <c r="X1604"/>
  <c r="AA1604"/>
  <c r="X1498"/>
  <c r="AA1498"/>
  <c r="X1418"/>
  <c r="AA1418"/>
  <c r="X1342"/>
  <c r="AA1342"/>
  <c r="X1271"/>
  <c r="AA1271"/>
  <c r="X1197"/>
  <c r="AA1197"/>
  <c r="X1136"/>
  <c r="AA1136"/>
  <c r="X1081"/>
  <c r="AA1081"/>
  <c r="X1029"/>
  <c r="AA1029"/>
  <c r="X978"/>
  <c r="AA978"/>
  <c r="X940"/>
  <c r="AA940"/>
  <c r="X909"/>
  <c r="AA909"/>
  <c r="X875"/>
  <c r="AA875"/>
  <c r="X847"/>
  <c r="AA847"/>
  <c r="X832"/>
  <c r="AA832"/>
  <c r="X807"/>
  <c r="AA807"/>
  <c r="X791"/>
  <c r="AA791"/>
  <c r="X784"/>
  <c r="AA784"/>
  <c r="X777"/>
  <c r="AA777"/>
  <c r="X2097"/>
  <c r="AA2097"/>
  <c r="X1961"/>
  <c r="AA1961"/>
  <c r="X1834"/>
  <c r="AA1834"/>
  <c r="X1715"/>
  <c r="AA1715"/>
  <c r="X1600"/>
  <c r="AA1600"/>
  <c r="X1488"/>
  <c r="AA1488"/>
  <c r="X1401"/>
  <c r="AA1401"/>
  <c r="X1313"/>
  <c r="AA1313"/>
  <c r="X1224"/>
  <c r="AA1224"/>
  <c r="X1146"/>
  <c r="AA1146"/>
  <c r="X1080"/>
  <c r="AA1080"/>
  <c r="X1015"/>
  <c r="AA1015"/>
  <c r="X955"/>
  <c r="AA955"/>
  <c r="X908"/>
  <c r="AA908"/>
  <c r="X855"/>
  <c r="AA855"/>
  <c r="X818"/>
  <c r="AA818"/>
  <c r="X774"/>
  <c r="AA774"/>
  <c r="X744"/>
  <c r="AA744"/>
  <c r="X710"/>
  <c r="AA710"/>
  <c r="X688"/>
  <c r="AA688"/>
  <c r="X674"/>
  <c r="AA674"/>
  <c r="X651"/>
  <c r="AA651"/>
  <c r="X643"/>
  <c r="AA643"/>
  <c r="X631"/>
  <c r="AA631"/>
  <c r="X624"/>
  <c r="AA624"/>
  <c r="X2196"/>
  <c r="AA2196"/>
  <c r="X2047"/>
  <c r="AA2047"/>
  <c r="X1906"/>
  <c r="AA1906"/>
  <c r="X1777"/>
  <c r="AA1777"/>
  <c r="X1655"/>
  <c r="AA1655"/>
  <c r="X1531"/>
  <c r="AA1531"/>
  <c r="X1425"/>
  <c r="AA1425"/>
  <c r="X1330"/>
  <c r="AA1330"/>
  <c r="X1231"/>
  <c r="AA1231"/>
  <c r="X1143"/>
  <c r="AA1143"/>
  <c r="X1064"/>
  <c r="AA1064"/>
  <c r="X994"/>
  <c r="AA994"/>
  <c r="X931"/>
  <c r="AA931"/>
  <c r="X867"/>
  <c r="AA867"/>
  <c r="X820"/>
  <c r="AA820"/>
  <c r="X762"/>
  <c r="AA762"/>
  <c r="X719"/>
  <c r="AA719"/>
  <c r="X683"/>
  <c r="AA683"/>
  <c r="X646"/>
  <c r="AA646"/>
  <c r="X611"/>
  <c r="AA611"/>
  <c r="X588"/>
  <c r="AA588"/>
  <c r="X569"/>
  <c r="AA569"/>
  <c r="X549"/>
  <c r="AA549"/>
  <c r="X531"/>
  <c r="AA531"/>
  <c r="X522"/>
  <c r="AA522"/>
  <c r="X513"/>
  <c r="AA513"/>
  <c r="X509"/>
  <c r="AA509"/>
  <c r="X2193"/>
  <c r="AA2193"/>
  <c r="X2039"/>
  <c r="AA2039"/>
  <c r="X1892"/>
  <c r="AA1892"/>
  <c r="X1757"/>
  <c r="AA1757"/>
  <c r="X1628"/>
  <c r="AA1628"/>
  <c r="X1496"/>
  <c r="AA1496"/>
  <c r="X1396"/>
  <c r="AA1396"/>
  <c r="X1295"/>
  <c r="AA1295"/>
  <c r="X1193"/>
  <c r="AA1193"/>
  <c r="X1104"/>
  <c r="AA1104"/>
  <c r="X1024"/>
  <c r="AA1024"/>
  <c r="X943"/>
  <c r="AA943"/>
  <c r="X878"/>
  <c r="AA878"/>
  <c r="X819"/>
  <c r="AA819"/>
  <c r="X755"/>
  <c r="AA755"/>
  <c r="X700"/>
  <c r="AA700"/>
  <c r="X658"/>
  <c r="AA658"/>
  <c r="X612"/>
  <c r="AA612"/>
  <c r="X580"/>
  <c r="AA580"/>
  <c r="X547"/>
  <c r="AA547"/>
  <c r="X519"/>
  <c r="AA519"/>
  <c r="X492"/>
  <c r="AA492"/>
  <c r="X468"/>
  <c r="AA468"/>
  <c r="X450"/>
  <c r="AA450"/>
  <c r="X435"/>
  <c r="AA435"/>
  <c r="X429"/>
  <c r="AA429"/>
  <c r="X423"/>
  <c r="AA423"/>
  <c r="X416"/>
  <c r="AA416"/>
  <c r="X2065"/>
  <c r="AA2065"/>
  <c r="X1919"/>
  <c r="AA1919"/>
  <c r="X1779"/>
  <c r="AA1779"/>
  <c r="X1645"/>
  <c r="AA1645"/>
  <c r="X1508"/>
  <c r="AA1508"/>
  <c r="X1400"/>
  <c r="AA1400"/>
  <c r="X1294"/>
  <c r="AA1294"/>
  <c r="X1186"/>
  <c r="AA1186"/>
  <c r="X1097"/>
  <c r="AA1097"/>
  <c r="X1008"/>
  <c r="AA1008"/>
  <c r="X929"/>
  <c r="AA929"/>
  <c r="X854"/>
  <c r="AA854"/>
  <c r="X787"/>
  <c r="AA787"/>
  <c r="X728"/>
  <c r="AA728"/>
  <c r="X678"/>
  <c r="AA678"/>
  <c r="X622"/>
  <c r="AA622"/>
  <c r="X582"/>
  <c r="AA582"/>
  <c r="X541"/>
  <c r="AA541"/>
  <c r="X508"/>
  <c r="AA508"/>
  <c r="X474"/>
  <c r="AA474"/>
  <c r="X443"/>
  <c r="AA443"/>
  <c r="X425"/>
  <c r="AA425"/>
  <c r="X408"/>
  <c r="AA408"/>
  <c r="X392"/>
  <c r="AA392"/>
  <c r="X375"/>
  <c r="AA375"/>
  <c r="X368"/>
  <c r="AA368"/>
  <c r="X359"/>
  <c r="AA359"/>
  <c r="X353"/>
  <c r="AA353"/>
  <c r="X2146"/>
  <c r="AA2146"/>
  <c r="X1989"/>
  <c r="AA1989"/>
  <c r="X1835"/>
  <c r="AA1835"/>
  <c r="X1695"/>
  <c r="AA1695"/>
  <c r="X1551"/>
  <c r="AA1551"/>
  <c r="X1432"/>
  <c r="AA1432"/>
  <c r="X1325"/>
  <c r="AA1325"/>
  <c r="X1215"/>
  <c r="AA1215"/>
  <c r="X1115"/>
  <c r="AA1115"/>
  <c r="X1026"/>
  <c r="AA1026"/>
  <c r="X939"/>
  <c r="AA939"/>
  <c r="X861"/>
  <c r="AA861"/>
  <c r="X789"/>
  <c r="AA789"/>
  <c r="X727"/>
  <c r="AA727"/>
  <c r="X675"/>
  <c r="AA675"/>
  <c r="X613"/>
  <c r="AA613"/>
  <c r="X572"/>
  <c r="AA572"/>
  <c r="X528"/>
  <c r="AA528"/>
  <c r="X484"/>
  <c r="AA484"/>
  <c r="X451"/>
  <c r="AA451"/>
  <c r="X426"/>
  <c r="AA426"/>
  <c r="X401"/>
  <c r="AA401"/>
  <c r="X379"/>
  <c r="AA379"/>
  <c r="X360"/>
  <c r="AA360"/>
  <c r="X343"/>
  <c r="AA343"/>
  <c r="X327"/>
  <c r="AA327"/>
  <c r="X320"/>
  <c r="AA320"/>
  <c r="X315"/>
  <c r="AA315"/>
  <c r="X310"/>
  <c r="AA310"/>
  <c r="X2088"/>
  <c r="AA2088"/>
  <c r="X1935"/>
  <c r="AA1935"/>
  <c r="X1786"/>
  <c r="AA1786"/>
  <c r="X1648"/>
  <c r="AA1648"/>
  <c r="X1503"/>
  <c r="AA1503"/>
  <c r="X1389"/>
  <c r="AA1389"/>
  <c r="X1282"/>
  <c r="AA1282"/>
  <c r="X1167"/>
  <c r="AA1167"/>
  <c r="X1072"/>
  <c r="AA1072"/>
  <c r="X983"/>
  <c r="AA983"/>
  <c r="X906"/>
  <c r="AA906"/>
  <c r="X830"/>
  <c r="AA830"/>
  <c r="X753"/>
  <c r="AA753"/>
  <c r="X689"/>
  <c r="AA689"/>
  <c r="X639"/>
  <c r="AA639"/>
  <c r="X584"/>
  <c r="AA584"/>
  <c r="X538"/>
  <c r="AA538"/>
  <c r="X495"/>
  <c r="AA495"/>
  <c r="X455"/>
  <c r="AA455"/>
  <c r="X427"/>
  <c r="AA427"/>
  <c r="X398"/>
  <c r="AA398"/>
  <c r="X372"/>
  <c r="AA372"/>
  <c r="X348"/>
  <c r="AA348"/>
  <c r="X329"/>
  <c r="AA329"/>
  <c r="X318"/>
  <c r="AA318"/>
  <c r="X304"/>
  <c r="AA304"/>
  <c r="X295"/>
  <c r="AA295"/>
  <c r="X289"/>
  <c r="AA289"/>
  <c r="X286"/>
  <c r="AA286"/>
  <c r="X2172"/>
  <c r="AA2172"/>
  <c r="X2137"/>
  <c r="AA2137"/>
  <c r="X2083"/>
  <c r="AA2083"/>
  <c r="X2051"/>
  <c r="AA2051"/>
  <c r="X2021"/>
  <c r="AA2021"/>
  <c r="X2000"/>
  <c r="AA2000"/>
  <c r="X1981"/>
  <c r="AA1981"/>
  <c r="X1968"/>
  <c r="AA1968"/>
  <c r="X1955"/>
  <c r="AA1955"/>
  <c r="X2174"/>
  <c r="AA2174"/>
  <c r="X2101"/>
  <c r="AA2101"/>
  <c r="X2027"/>
  <c r="AA2027"/>
  <c r="X1954"/>
  <c r="AA1954"/>
  <c r="X1889"/>
  <c r="AA1889"/>
  <c r="X1837"/>
  <c r="AA1837"/>
  <c r="X1787"/>
  <c r="AA1787"/>
  <c r="X1739"/>
  <c r="AA1739"/>
  <c r="X1700"/>
  <c r="AA1700"/>
  <c r="X1672"/>
  <c r="AA1672"/>
  <c r="X1639"/>
  <c r="AA1639"/>
  <c r="X1612"/>
  <c r="AA1612"/>
  <c r="X1593"/>
  <c r="AA1593"/>
  <c r="X1578"/>
  <c r="AA1578"/>
  <c r="X1570"/>
  <c r="AA1570"/>
  <c r="X2195"/>
  <c r="AA2195"/>
  <c r="X2089"/>
  <c r="AA2089"/>
  <c r="X1997"/>
  <c r="AA1997"/>
  <c r="X1903"/>
  <c r="AA1903"/>
  <c r="X1821"/>
  <c r="AA1821"/>
  <c r="X1741"/>
  <c r="AA1741"/>
  <c r="X1679"/>
  <c r="AA1679"/>
  <c r="X1607"/>
  <c r="AA1607"/>
  <c r="X1539"/>
  <c r="AA1539"/>
  <c r="X1484"/>
  <c r="AA1484"/>
  <c r="X1443"/>
  <c r="AA1443"/>
  <c r="X1405"/>
  <c r="AA1405"/>
  <c r="X1368"/>
  <c r="AA1368"/>
  <c r="X1339"/>
  <c r="AA1339"/>
  <c r="X1314"/>
  <c r="AA1314"/>
  <c r="X1291"/>
  <c r="AA1291"/>
  <c r="X1275"/>
  <c r="AA1275"/>
  <c r="X1259"/>
  <c r="AA1259"/>
  <c r="X1249"/>
  <c r="AA1249"/>
  <c r="X2081"/>
  <c r="AA2081"/>
  <c r="X1978"/>
  <c r="AA1978"/>
  <c r="X1866"/>
  <c r="AA1866"/>
  <c r="X1771"/>
  <c r="AA1771"/>
  <c r="X1683"/>
  <c r="AA1683"/>
  <c r="X1584"/>
  <c r="AA1584"/>
  <c r="X1499"/>
  <c r="AA1499"/>
  <c r="X1433"/>
  <c r="AA1433"/>
  <c r="X1372"/>
  <c r="AA1372"/>
  <c r="X1317"/>
  <c r="AA1317"/>
  <c r="X1255"/>
  <c r="AA1255"/>
  <c r="X1206"/>
  <c r="AA1206"/>
  <c r="X1153"/>
  <c r="AA1153"/>
  <c r="X1126"/>
  <c r="AA1126"/>
  <c r="X1089"/>
  <c r="AA1089"/>
  <c r="X1056"/>
  <c r="AA1056"/>
  <c r="X1033"/>
  <c r="AA1033"/>
  <c r="X1017"/>
  <c r="AA1017"/>
  <c r="X997"/>
  <c r="AA997"/>
  <c r="X990"/>
  <c r="AA990"/>
  <c r="X980"/>
  <c r="AA980"/>
  <c r="X2163"/>
  <c r="AA2163"/>
  <c r="X2038"/>
  <c r="AA2038"/>
  <c r="X1912"/>
  <c r="AA1912"/>
  <c r="X1792"/>
  <c r="AA1792"/>
  <c r="X1690"/>
  <c r="AA1690"/>
  <c r="X1583"/>
  <c r="AA1583"/>
  <c r="X1483"/>
  <c r="AA1483"/>
  <c r="X1408"/>
  <c r="AA1408"/>
  <c r="X1329"/>
  <c r="AA1329"/>
  <c r="X1248"/>
  <c r="AA1248"/>
  <c r="X1181"/>
  <c r="AA1181"/>
  <c r="X1123"/>
  <c r="AA1123"/>
  <c r="X1060"/>
  <c r="AA1060"/>
  <c r="X1014"/>
  <c r="AA1014"/>
  <c r="X966"/>
  <c r="AA966"/>
  <c r="X928"/>
  <c r="AA928"/>
  <c r="X895"/>
  <c r="AA895"/>
  <c r="X860"/>
  <c r="AA860"/>
  <c r="X838"/>
  <c r="AA838"/>
  <c r="X816"/>
  <c r="AA816"/>
  <c r="X792"/>
  <c r="AA792"/>
  <c r="X782"/>
  <c r="AA782"/>
  <c r="X773"/>
  <c r="AA773"/>
  <c r="X763"/>
  <c r="AA763"/>
  <c r="X2182"/>
  <c r="AA2182"/>
  <c r="X2044"/>
  <c r="AA2044"/>
  <c r="X1909"/>
  <c r="AA1909"/>
  <c r="X1784"/>
  <c r="AA1784"/>
  <c r="X1667"/>
  <c r="AA1667"/>
  <c r="X1542"/>
  <c r="AA1542"/>
  <c r="X1446"/>
  <c r="AA1446"/>
  <c r="X1351"/>
  <c r="AA1351"/>
  <c r="X1267"/>
  <c r="AA1267"/>
  <c r="X1178"/>
  <c r="AA1178"/>
  <c r="X1105"/>
  <c r="AA1105"/>
  <c r="X1035"/>
  <c r="AA1035"/>
  <c r="X971"/>
  <c r="AA971"/>
  <c r="X921"/>
  <c r="AA921"/>
  <c r="X864"/>
  <c r="AA864"/>
  <c r="X822"/>
  <c r="AA822"/>
  <c r="X775"/>
  <c r="AA775"/>
  <c r="X737"/>
  <c r="AA737"/>
  <c r="X702"/>
  <c r="AA702"/>
  <c r="X681"/>
  <c r="AA681"/>
  <c r="X653"/>
  <c r="AA653"/>
  <c r="X636"/>
  <c r="AA636"/>
  <c r="X614"/>
  <c r="AA614"/>
  <c r="X606"/>
  <c r="AA606"/>
  <c r="X595"/>
  <c r="AA595"/>
  <c r="X590"/>
  <c r="AA590"/>
  <c r="X2111"/>
  <c r="AA2111"/>
  <c r="X1962"/>
  <c r="AA1962"/>
  <c r="X1824"/>
  <c r="AA1824"/>
  <c r="X1692"/>
  <c r="AA1692"/>
  <c r="X1563"/>
  <c r="AA1563"/>
  <c r="X1452"/>
  <c r="AA1452"/>
  <c r="X1348"/>
  <c r="AA1348"/>
  <c r="X1250"/>
  <c r="AA1250"/>
  <c r="X1152"/>
  <c r="AA1152"/>
  <c r="X1078"/>
  <c r="AA1078"/>
  <c r="X996"/>
  <c r="AA996"/>
  <c r="X930"/>
  <c r="AA930"/>
  <c r="X863"/>
  <c r="AA863"/>
  <c r="X803"/>
  <c r="AA803"/>
  <c r="X750"/>
  <c r="AA750"/>
  <c r="X699"/>
  <c r="AA699"/>
  <c r="X660"/>
  <c r="AA660"/>
  <c r="X619"/>
  <c r="AA619"/>
  <c r="X589"/>
  <c r="AA589"/>
  <c r="X561"/>
  <c r="AA561"/>
  <c r="X535"/>
  <c r="AA535"/>
  <c r="X516"/>
  <c r="AA516"/>
  <c r="X493"/>
  <c r="AA493"/>
  <c r="X478"/>
  <c r="AA478"/>
  <c r="X463"/>
  <c r="AA463"/>
  <c r="X457"/>
  <c r="AA457"/>
  <c r="X453"/>
  <c r="AA453"/>
  <c r="X2063"/>
  <c r="AA2063"/>
  <c r="X1918"/>
  <c r="AA1918"/>
  <c r="X1778"/>
  <c r="AA1778"/>
  <c r="X1644"/>
  <c r="AA1644"/>
  <c r="X1507"/>
  <c r="AA1507"/>
  <c r="X1397"/>
  <c r="AA1397"/>
  <c r="X1293"/>
  <c r="AA1293"/>
  <c r="X1185"/>
  <c r="AA1185"/>
  <c r="X1096"/>
  <c r="AA1096"/>
  <c r="X1007"/>
  <c r="AA1007"/>
  <c r="X927"/>
  <c r="AA927"/>
  <c r="X853"/>
  <c r="AA853"/>
  <c r="X786"/>
  <c r="AA786"/>
  <c r="X726"/>
  <c r="AA726"/>
  <c r="X677"/>
  <c r="AA677"/>
  <c r="X621"/>
  <c r="AA621"/>
  <c r="X581"/>
  <c r="AA581"/>
  <c r="X540"/>
  <c r="AA540"/>
  <c r="X506"/>
  <c r="AA506"/>
  <c r="X473"/>
  <c r="AA473"/>
  <c r="X441"/>
  <c r="AA441"/>
  <c r="X424"/>
  <c r="AA424"/>
  <c r="X407"/>
  <c r="AA407"/>
  <c r="X391"/>
  <c r="AA391"/>
  <c r="X374"/>
  <c r="AA374"/>
  <c r="X367"/>
  <c r="AA367"/>
  <c r="X358"/>
  <c r="AA358"/>
  <c r="X352"/>
  <c r="AA352"/>
  <c r="X2066"/>
  <c r="AA2066"/>
  <c r="X1914"/>
  <c r="AA1914"/>
  <c r="X1769"/>
  <c r="AA1769"/>
  <c r="X1629"/>
  <c r="AA1629"/>
  <c r="X1490"/>
  <c r="AA1490"/>
  <c r="X1375"/>
  <c r="AA1375"/>
  <c r="X1266"/>
  <c r="AA1266"/>
  <c r="X1150"/>
  <c r="AA1150"/>
  <c r="X1055"/>
  <c r="AA1055"/>
  <c r="X968"/>
  <c r="AA968"/>
  <c r="X887"/>
  <c r="AA887"/>
  <c r="X815"/>
  <c r="AA815"/>
  <c r="X746"/>
  <c r="AA746"/>
  <c r="X682"/>
  <c r="AA682"/>
  <c r="X620"/>
  <c r="AA620"/>
  <c r="X576"/>
  <c r="AA576"/>
  <c r="X527"/>
  <c r="AA527"/>
  <c r="X481"/>
  <c r="AA481"/>
  <c r="X444"/>
  <c r="AA444"/>
  <c r="X414"/>
  <c r="AA414"/>
  <c r="X390"/>
  <c r="AA390"/>
  <c r="X365"/>
  <c r="AA365"/>
  <c r="X342"/>
  <c r="AA342"/>
  <c r="X322"/>
  <c r="AA322"/>
  <c r="X308"/>
  <c r="AA308"/>
  <c r="X296"/>
  <c r="AA296"/>
  <c r="X288"/>
  <c r="AA288"/>
  <c r="X281"/>
  <c r="AA281"/>
  <c r="X276"/>
  <c r="AA276"/>
  <c r="X2118"/>
  <c r="AA2118"/>
  <c r="X1950"/>
  <c r="AA1950"/>
  <c r="X1793"/>
  <c r="AA1793"/>
  <c r="X1657"/>
  <c r="AA1657"/>
  <c r="X1510"/>
  <c r="AA1510"/>
  <c r="X1386"/>
  <c r="AA1386"/>
  <c r="X1274"/>
  <c r="AA1274"/>
  <c r="X1151"/>
  <c r="AA1151"/>
  <c r="X1053"/>
  <c r="AA1053"/>
  <c r="X961"/>
  <c r="AA961"/>
  <c r="X879"/>
  <c r="AA879"/>
  <c r="X797"/>
  <c r="AA797"/>
  <c r="X723"/>
  <c r="AA723"/>
  <c r="X659"/>
  <c r="AA659"/>
  <c r="X599"/>
  <c r="AA599"/>
  <c r="X551"/>
  <c r="AA551"/>
  <c r="X498"/>
  <c r="AA498"/>
  <c r="X452"/>
  <c r="AA452"/>
  <c r="X415"/>
  <c r="AA415"/>
  <c r="X384"/>
  <c r="AA384"/>
  <c r="X351"/>
  <c r="AA351"/>
  <c r="X323"/>
  <c r="AA323"/>
  <c r="X301"/>
  <c r="AA301"/>
  <c r="X282"/>
  <c r="AA282"/>
  <c r="X266"/>
  <c r="AA266"/>
  <c r="X251"/>
  <c r="AA251"/>
  <c r="X244"/>
  <c r="AA244"/>
  <c r="X234"/>
  <c r="AA234"/>
  <c r="X229"/>
  <c r="AA229"/>
  <c r="X223"/>
  <c r="AA223"/>
  <c r="X2198"/>
  <c r="AA2198"/>
  <c r="X2030"/>
  <c r="AA2030"/>
  <c r="X1867"/>
  <c r="AA1867"/>
  <c r="X1718"/>
  <c r="AA1718"/>
  <c r="X1566"/>
  <c r="AA1566"/>
  <c r="X1434"/>
  <c r="AA1434"/>
  <c r="X1318"/>
  <c r="AA1318"/>
  <c r="X1196"/>
  <c r="AA1196"/>
  <c r="X1090"/>
  <c r="AA1090"/>
  <c r="X991"/>
  <c r="AA991"/>
  <c r="X904"/>
  <c r="AA904"/>
  <c r="X821"/>
  <c r="AA821"/>
  <c r="X736"/>
  <c r="AA736"/>
  <c r="X672"/>
  <c r="AA672"/>
  <c r="X603"/>
  <c r="AA603"/>
  <c r="X550"/>
  <c r="AA550"/>
  <c r="X494"/>
  <c r="AA494"/>
  <c r="X445"/>
  <c r="AA445"/>
  <c r="X409"/>
  <c r="AA409"/>
  <c r="X371"/>
  <c r="AA371"/>
  <c r="X335"/>
  <c r="AA335"/>
  <c r="X309"/>
  <c r="AA309"/>
  <c r="X283"/>
  <c r="AA283"/>
  <c r="X262"/>
  <c r="AA262"/>
  <c r="X247"/>
  <c r="AA247"/>
  <c r="X231"/>
  <c r="AA231"/>
  <c r="X218"/>
  <c r="AA218"/>
  <c r="X208"/>
  <c r="AA208"/>
  <c r="X202"/>
  <c r="AA202"/>
  <c r="X195"/>
  <c r="AA195"/>
  <c r="X188"/>
  <c r="AA188"/>
  <c r="X2149"/>
  <c r="AA2149"/>
  <c r="X1979"/>
  <c r="AA1979"/>
  <c r="X1817"/>
  <c r="AA1817"/>
  <c r="X1673"/>
  <c r="AA1673"/>
  <c r="X1521"/>
  <c r="AA1521"/>
  <c r="X1391"/>
  <c r="AA1391"/>
  <c r="X1273"/>
  <c r="AA1273"/>
  <c r="X1148"/>
  <c r="AA1148"/>
  <c r="X1044"/>
  <c r="AA1044"/>
  <c r="X945"/>
  <c r="AA945"/>
  <c r="X857"/>
  <c r="AA857"/>
  <c r="X776"/>
  <c r="AA776"/>
  <c r="X696"/>
  <c r="AA696"/>
  <c r="X635"/>
  <c r="AA635"/>
  <c r="X575"/>
  <c r="AA575"/>
  <c r="X517"/>
  <c r="AA517"/>
  <c r="X460"/>
  <c r="AA460"/>
  <c r="X419"/>
  <c r="AA419"/>
  <c r="X382"/>
  <c r="AA382"/>
  <c r="X344"/>
  <c r="AA344"/>
  <c r="X313"/>
  <c r="AA313"/>
  <c r="X284"/>
  <c r="AA284"/>
  <c r="X259"/>
  <c r="AA259"/>
  <c r="X240"/>
  <c r="AA240"/>
  <c r="X222"/>
  <c r="AA222"/>
  <c r="X210"/>
  <c r="AA210"/>
  <c r="X198"/>
  <c r="AA198"/>
  <c r="X183"/>
  <c r="AA183"/>
  <c r="X180"/>
  <c r="AA180"/>
  <c r="X173"/>
  <c r="AA173"/>
  <c r="X170"/>
  <c r="AA170"/>
  <c r="X2176"/>
  <c r="AA2176"/>
  <c r="X2167"/>
  <c r="AA2167"/>
  <c r="X2069"/>
  <c r="AA2069"/>
  <c r="X2012"/>
  <c r="AA2012"/>
  <c r="X1964"/>
  <c r="AA1964"/>
  <c r="X1915"/>
  <c r="AA1915"/>
  <c r="X1876"/>
  <c r="AA1876"/>
  <c r="X1842"/>
  <c r="AA1842"/>
  <c r="X1801"/>
  <c r="AA1801"/>
  <c r="X1788"/>
  <c r="AA1788"/>
  <c r="X1770"/>
  <c r="AA1770"/>
  <c r="X1756"/>
  <c r="AA1756"/>
  <c r="X1746"/>
  <c r="AA1746"/>
  <c r="X2144"/>
  <c r="AA2144"/>
  <c r="X2049"/>
  <c r="AA2049"/>
  <c r="X1967"/>
  <c r="AA1967"/>
  <c r="X1885"/>
  <c r="AA1885"/>
  <c r="X1804"/>
  <c r="AA1804"/>
  <c r="X1745"/>
  <c r="AA1745"/>
  <c r="X1689"/>
  <c r="AA1689"/>
  <c r="X1632"/>
  <c r="AA1632"/>
  <c r="X1576"/>
  <c r="AA1576"/>
  <c r="X1533"/>
  <c r="AA1533"/>
  <c r="X1491"/>
  <c r="AA1491"/>
  <c r="X1459"/>
  <c r="AA1459"/>
  <c r="X1436"/>
  <c r="AA1436"/>
  <c r="X1416"/>
  <c r="AA1416"/>
  <c r="X1402"/>
  <c r="AA1402"/>
  <c r="X1383"/>
  <c r="AA1383"/>
  <c r="X1378"/>
  <c r="AA1378"/>
  <c r="X2199"/>
  <c r="AA2199"/>
  <c r="X2080"/>
  <c r="AA2080"/>
  <c r="X1982"/>
  <c r="AA1982"/>
  <c r="X1877"/>
  <c r="AA1877"/>
  <c r="X1785"/>
  <c r="AA1785"/>
  <c r="X1698"/>
  <c r="AA1698"/>
  <c r="X1614"/>
  <c r="AA1614"/>
  <c r="X1534"/>
  <c r="AA1534"/>
  <c r="X1465"/>
  <c r="AA1465"/>
  <c r="X1411"/>
  <c r="AA1411"/>
  <c r="X1352"/>
  <c r="AA1352"/>
  <c r="X1304"/>
  <c r="AA1304"/>
  <c r="X1256"/>
  <c r="AA1256"/>
  <c r="X1217"/>
  <c r="AA1217"/>
  <c r="X1179"/>
  <c r="AA1179"/>
  <c r="X1147"/>
  <c r="AA1147"/>
  <c r="X1127"/>
  <c r="AA1127"/>
  <c r="X1106"/>
  <c r="AA1106"/>
  <c r="X1093"/>
  <c r="AA1093"/>
  <c r="X1082"/>
  <c r="AA1082"/>
  <c r="X1067"/>
  <c r="AA1067"/>
  <c r="X2119"/>
  <c r="AA2119"/>
  <c r="X1994"/>
  <c r="AA1994"/>
  <c r="X1875"/>
  <c r="AA1875"/>
  <c r="X1762"/>
  <c r="AA1762"/>
  <c r="X1663"/>
  <c r="AA1663"/>
  <c r="X1555"/>
  <c r="AA1555"/>
  <c r="X1469"/>
  <c r="AA1469"/>
  <c r="X1395"/>
  <c r="AA1395"/>
  <c r="X1321"/>
  <c r="AA1321"/>
  <c r="X1244"/>
  <c r="AA1244"/>
  <c r="X1182"/>
  <c r="AA1182"/>
  <c r="X1131"/>
  <c r="AA1131"/>
  <c r="X1077"/>
  <c r="AA1077"/>
  <c r="X1030"/>
  <c r="AA1030"/>
  <c r="X989"/>
  <c r="AA989"/>
  <c r="X950"/>
  <c r="AA950"/>
  <c r="X923"/>
  <c r="AA923"/>
  <c r="X897"/>
  <c r="AA897"/>
  <c r="X869"/>
  <c r="AA869"/>
  <c r="X852"/>
  <c r="AA852"/>
  <c r="X841"/>
  <c r="AA841"/>
  <c r="X833"/>
  <c r="AA833"/>
  <c r="X827"/>
  <c r="AA827"/>
  <c r="X2082"/>
  <c r="AA2082"/>
  <c r="X1951"/>
  <c r="AA1951"/>
  <c r="X1825"/>
  <c r="AA1825"/>
  <c r="X1704"/>
  <c r="AA1704"/>
  <c r="X1588"/>
  <c r="AA1588"/>
  <c r="X1479"/>
  <c r="AA1479"/>
  <c r="X1390"/>
  <c r="AA1390"/>
  <c r="X1303"/>
  <c r="AA1303"/>
  <c r="X1219"/>
  <c r="AA1219"/>
  <c r="X1140"/>
  <c r="AA1140"/>
  <c r="X1065"/>
  <c r="AA1065"/>
  <c r="X1009"/>
  <c r="AA1009"/>
  <c r="X944"/>
  <c r="AA944"/>
  <c r="X900"/>
  <c r="AA900"/>
  <c r="X849"/>
  <c r="AA849"/>
  <c r="X806"/>
  <c r="AA806"/>
  <c r="X768"/>
  <c r="AA768"/>
  <c r="X734"/>
  <c r="AA734"/>
  <c r="X704"/>
  <c r="AA704"/>
  <c r="X685"/>
  <c r="AA685"/>
  <c r="X662"/>
  <c r="AA662"/>
  <c r="X647"/>
  <c r="AA647"/>
  <c r="X634"/>
  <c r="AA634"/>
  <c r="X623"/>
  <c r="AA623"/>
  <c r="X615"/>
  <c r="AA615"/>
  <c r="X2123"/>
  <c r="AA2123"/>
  <c r="X1976"/>
  <c r="AA1976"/>
  <c r="X1831"/>
  <c r="AA1831"/>
  <c r="X1701"/>
  <c r="AA1701"/>
  <c r="X1574"/>
  <c r="AA1574"/>
  <c r="X1456"/>
  <c r="AA1456"/>
  <c r="X1359"/>
  <c r="AA1359"/>
  <c r="X1263"/>
  <c r="AA1263"/>
  <c r="X1162"/>
  <c r="AA1162"/>
  <c r="X1085"/>
  <c r="AA1085"/>
  <c r="X1005"/>
  <c r="AA1005"/>
  <c r="X937"/>
  <c r="AA937"/>
  <c r="X872"/>
  <c r="AA872"/>
  <c r="X814"/>
  <c r="AA814"/>
  <c r="X757"/>
  <c r="AA757"/>
  <c r="X707"/>
  <c r="AA707"/>
  <c r="X671"/>
  <c r="AA671"/>
  <c r="X628"/>
  <c r="AA628"/>
  <c r="X593"/>
  <c r="AA593"/>
  <c r="X567"/>
  <c r="AA567"/>
  <c r="X539"/>
  <c r="AA539"/>
  <c r="X520"/>
  <c r="AA520"/>
  <c r="X500"/>
  <c r="AA500"/>
  <c r="X480"/>
  <c r="AA480"/>
  <c r="X472"/>
  <c r="AA472"/>
  <c r="X461"/>
  <c r="AA461"/>
  <c r="X458"/>
  <c r="AA458"/>
  <c r="X2201"/>
  <c r="AA2201"/>
  <c r="X2045"/>
  <c r="AA2045"/>
  <c r="X1893"/>
  <c r="AA1893"/>
  <c r="X1751"/>
  <c r="AA1751"/>
  <c r="X1617"/>
  <c r="AA1617"/>
  <c r="X1482"/>
  <c r="AA1482"/>
  <c r="X1373"/>
  <c r="AA1373"/>
  <c r="X1272"/>
  <c r="AA1272"/>
  <c r="X1159"/>
  <c r="AA1159"/>
  <c r="X1068"/>
  <c r="AA1068"/>
  <c r="X987"/>
  <c r="AA987"/>
  <c r="X911"/>
  <c r="AA911"/>
  <c r="X840"/>
  <c r="AA840"/>
  <c r="X770"/>
  <c r="AA770"/>
  <c r="X706"/>
  <c r="AA706"/>
  <c r="X657"/>
  <c r="AA657"/>
  <c r="X608"/>
  <c r="AA608"/>
  <c r="X565"/>
  <c r="AA565"/>
  <c r="X525"/>
  <c r="AA525"/>
  <c r="X485"/>
  <c r="AA485"/>
  <c r="X456"/>
  <c r="AA456"/>
  <c r="X430"/>
  <c r="AA430"/>
  <c r="X410"/>
  <c r="AA410"/>
  <c r="X395"/>
  <c r="AA395"/>
  <c r="X373"/>
  <c r="AA373"/>
  <c r="X363"/>
  <c r="AA363"/>
  <c r="X350"/>
  <c r="AA350"/>
  <c r="X345"/>
  <c r="AA345"/>
  <c r="X338"/>
  <c r="AA338"/>
  <c r="X2171"/>
  <c r="AA2171"/>
  <c r="X2009"/>
  <c r="AA2009"/>
  <c r="X1856"/>
  <c r="AA1856"/>
  <c r="X1710"/>
  <c r="AA1710"/>
  <c r="X1567"/>
  <c r="AA1567"/>
  <c r="X1442"/>
  <c r="AA1442"/>
  <c r="X1326"/>
  <c r="AA1326"/>
  <c r="X1211"/>
  <c r="AA1211"/>
  <c r="X1108"/>
  <c r="AA1108"/>
  <c r="X1013"/>
  <c r="AA1013"/>
  <c r="X926"/>
  <c r="AA926"/>
  <c r="X845"/>
  <c r="AA845"/>
  <c r="X767"/>
  <c r="AA767"/>
  <c r="X695"/>
  <c r="AA695"/>
  <c r="X644"/>
  <c r="AA644"/>
  <c r="X586"/>
  <c r="AA586"/>
  <c r="X536"/>
  <c r="AA536"/>
  <c r="X488"/>
  <c r="AA488"/>
  <c r="X447"/>
  <c r="AA447"/>
  <c r="X413"/>
  <c r="AA413"/>
  <c r="X385"/>
  <c r="AA385"/>
  <c r="X357"/>
  <c r="AA357"/>
  <c r="X328"/>
  <c r="AA328"/>
  <c r="X311"/>
  <c r="AA311"/>
  <c r="X292"/>
  <c r="AA292"/>
  <c r="X279"/>
  <c r="AA279"/>
  <c r="X269"/>
  <c r="AA269"/>
  <c r="X258"/>
  <c r="AA258"/>
  <c r="X252"/>
  <c r="AA252"/>
  <c r="X250"/>
  <c r="AA250"/>
  <c r="X2191"/>
  <c r="AA2191"/>
  <c r="X2019"/>
  <c r="AA2019"/>
  <c r="X1857"/>
  <c r="AA1857"/>
  <c r="X1707"/>
  <c r="AA1707"/>
  <c r="X1554"/>
  <c r="AA1554"/>
  <c r="X1428"/>
  <c r="AA1428"/>
  <c r="X1309"/>
  <c r="AA1309"/>
  <c r="X1189"/>
  <c r="AA1189"/>
  <c r="X1083"/>
  <c r="AA1083"/>
  <c r="X981"/>
  <c r="AA981"/>
  <c r="X896"/>
  <c r="AA896"/>
  <c r="X810"/>
  <c r="AA810"/>
  <c r="X732"/>
  <c r="AA732"/>
  <c r="X661"/>
  <c r="AA661"/>
  <c r="X597"/>
  <c r="AA597"/>
  <c r="X543"/>
  <c r="AA543"/>
  <c r="X487"/>
  <c r="AA487"/>
  <c r="X438"/>
  <c r="AA438"/>
  <c r="X403"/>
  <c r="AA403"/>
  <c r="X369"/>
  <c r="AA369"/>
  <c r="X331"/>
  <c r="AA331"/>
  <c r="X303"/>
  <c r="AA303"/>
  <c r="X278"/>
  <c r="AA278"/>
  <c r="X256"/>
  <c r="AA256"/>
  <c r="X242"/>
  <c r="AA242"/>
  <c r="X224"/>
  <c r="AA224"/>
  <c r="X213"/>
  <c r="AA213"/>
  <c r="X205"/>
  <c r="AA205"/>
  <c r="X197"/>
  <c r="AA197"/>
  <c r="X189"/>
  <c r="AA189"/>
  <c r="X185"/>
  <c r="AA185"/>
  <c r="X2061"/>
  <c r="AA2061"/>
  <c r="X1900"/>
  <c r="AA1900"/>
  <c r="X1742"/>
  <c r="AA1742"/>
  <c r="X1589"/>
  <c r="AA1589"/>
  <c r="X1449"/>
  <c r="AA1449"/>
  <c r="X1327"/>
  <c r="AA1327"/>
  <c r="X1203"/>
  <c r="AA1203"/>
  <c r="X1092"/>
  <c r="AA1092"/>
  <c r="X986"/>
  <c r="AA986"/>
  <c r="X892"/>
  <c r="AA892"/>
  <c r="X802"/>
  <c r="AA802"/>
  <c r="X721"/>
  <c r="AA721"/>
  <c r="X650"/>
  <c r="AA650"/>
  <c r="X585"/>
  <c r="AA585"/>
  <c r="X524"/>
  <c r="AA524"/>
  <c r="X466"/>
  <c r="AA466"/>
  <c r="X422"/>
  <c r="AA422"/>
  <c r="X380"/>
  <c r="AA380"/>
  <c r="X336"/>
  <c r="AA336"/>
  <c r="X305"/>
  <c r="AA305"/>
  <c r="X274"/>
  <c r="AA274"/>
  <c r="X249"/>
  <c r="AA249"/>
  <c r="X228"/>
  <c r="AA228"/>
  <c r="X211"/>
  <c r="AA211"/>
  <c r="X191"/>
  <c r="AA191"/>
  <c r="X179"/>
  <c r="AA179"/>
  <c r="X167"/>
  <c r="AA167"/>
  <c r="X161"/>
  <c r="AA161"/>
  <c r="X153"/>
  <c r="AA153"/>
  <c r="X148"/>
  <c r="AA148"/>
  <c r="X145"/>
  <c r="AA145"/>
  <c r="X2156"/>
  <c r="AA2156"/>
  <c r="X1986"/>
  <c r="AA1986"/>
  <c r="X1816"/>
  <c r="AA1816"/>
  <c r="X1664"/>
  <c r="AA1664"/>
  <c r="X1504"/>
  <c r="AA1504"/>
  <c r="X1377"/>
  <c r="AA1377"/>
  <c r="X1245"/>
  <c r="AA1245"/>
  <c r="X1133"/>
  <c r="AA1133"/>
  <c r="X1023"/>
  <c r="AA1023"/>
  <c r="X924"/>
  <c r="AA924"/>
  <c r="X834"/>
  <c r="AA834"/>
  <c r="X743"/>
  <c r="AA743"/>
  <c r="X669"/>
  <c r="AA669"/>
  <c r="X592"/>
  <c r="AA592"/>
  <c r="X530"/>
  <c r="AA530"/>
  <c r="X470"/>
  <c r="AA470"/>
  <c r="X421"/>
  <c r="AA421"/>
  <c r="X377"/>
  <c r="AA377"/>
  <c r="X332"/>
  <c r="AA332"/>
  <c r="X298"/>
  <c r="AA298"/>
  <c r="X264"/>
  <c r="AA264"/>
  <c r="X238"/>
  <c r="AA238"/>
  <c r="X214"/>
  <c r="AA214"/>
  <c r="X193"/>
  <c r="AA193"/>
  <c r="X175"/>
  <c r="AA175"/>
  <c r="X162"/>
  <c r="AA162"/>
  <c r="X150"/>
  <c r="AA150"/>
  <c r="X140"/>
  <c r="AA140"/>
  <c r="X133"/>
  <c r="AA133"/>
  <c r="X128"/>
  <c r="AA128"/>
  <c r="X123"/>
  <c r="AA123"/>
  <c r="X121"/>
  <c r="AA121"/>
  <c r="X2108"/>
  <c r="AA2108"/>
  <c r="X1932"/>
  <c r="AA1932"/>
  <c r="X1767"/>
  <c r="AA1767"/>
  <c r="X1610"/>
  <c r="AA1610"/>
  <c r="X1460"/>
  <c r="AA1460"/>
  <c r="X1335"/>
  <c r="AA1335"/>
  <c r="X1205"/>
  <c r="AA1205"/>
  <c r="X1088"/>
  <c r="AA1088"/>
  <c r="X977"/>
  <c r="AA977"/>
  <c r="X881"/>
  <c r="AA881"/>
  <c r="X788"/>
  <c r="AA788"/>
  <c r="X703"/>
  <c r="AA703"/>
  <c r="X632"/>
  <c r="AA632"/>
  <c r="X562"/>
  <c r="AA562"/>
  <c r="X499"/>
  <c r="AA499"/>
  <c r="X437"/>
  <c r="AA437"/>
  <c r="X396"/>
  <c r="AA396"/>
  <c r="X346"/>
  <c r="AA346"/>
  <c r="X307"/>
  <c r="AA307"/>
  <c r="X272"/>
  <c r="AA272"/>
  <c r="X245"/>
  <c r="AA245"/>
  <c r="X217"/>
  <c r="AA217"/>
  <c r="X194"/>
  <c r="AA194"/>
  <c r="X172"/>
  <c r="AA172"/>
  <c r="X158"/>
  <c r="AA158"/>
  <c r="X144"/>
  <c r="AA144"/>
  <c r="X134"/>
  <c r="AA134"/>
  <c r="X124"/>
  <c r="AA124"/>
  <c r="X119"/>
  <c r="AA119"/>
  <c r="X112"/>
  <c r="AA112"/>
  <c r="X108"/>
  <c r="AA108"/>
  <c r="X106"/>
  <c r="AA106"/>
  <c r="X2154"/>
  <c r="AA2154"/>
  <c r="X2120"/>
  <c r="AA2120"/>
  <c r="X2078"/>
  <c r="AA2078"/>
  <c r="X2058"/>
  <c r="AA2058"/>
  <c r="X2042"/>
  <c r="AA2042"/>
  <c r="X2029"/>
  <c r="AA2029"/>
  <c r="X2015"/>
  <c r="AA2015"/>
  <c r="X2132"/>
  <c r="AA2132"/>
  <c r="X2050"/>
  <c r="AA2050"/>
  <c r="X1987"/>
  <c r="AA1987"/>
  <c r="X1921"/>
  <c r="AA1921"/>
  <c r="X1864"/>
  <c r="AA1864"/>
  <c r="X1803"/>
  <c r="AA1803"/>
  <c r="X1766"/>
  <c r="AA1766"/>
  <c r="X1725"/>
  <c r="AA1725"/>
  <c r="X1691"/>
  <c r="AA1691"/>
  <c r="X1666"/>
  <c r="AA1666"/>
  <c r="X1642"/>
  <c r="AA1642"/>
  <c r="X1624"/>
  <c r="AA1624"/>
  <c r="X1608"/>
  <c r="AA1608"/>
  <c r="X1601"/>
  <c r="AA1601"/>
  <c r="X2185"/>
  <c r="AA2185"/>
  <c r="X2077"/>
  <c r="AA2077"/>
  <c r="X1993"/>
  <c r="AA1993"/>
  <c r="X1896"/>
  <c r="AA1896"/>
  <c r="X1806"/>
  <c r="AA1806"/>
  <c r="X1737"/>
  <c r="AA1737"/>
  <c r="X1670"/>
  <c r="AA1670"/>
  <c r="X1599"/>
  <c r="AA1599"/>
  <c r="X1536"/>
  <c r="AA1536"/>
  <c r="X1478"/>
  <c r="AA1478"/>
  <c r="X1440"/>
  <c r="AA1440"/>
  <c r="X1399"/>
  <c r="AA1399"/>
  <c r="X1364"/>
  <c r="AA1364"/>
  <c r="X1333"/>
  <c r="AA1333"/>
  <c r="X1307"/>
  <c r="AA1307"/>
  <c r="X1286"/>
  <c r="AA1286"/>
  <c r="X1270"/>
  <c r="AA1270"/>
  <c r="X1253"/>
  <c r="AA1253"/>
  <c r="X1241"/>
  <c r="AA1241"/>
  <c r="X2161"/>
  <c r="AA2161"/>
  <c r="X2046"/>
  <c r="AA2046"/>
  <c r="X1933"/>
  <c r="AA1933"/>
  <c r="X1828"/>
  <c r="AA1828"/>
  <c r="X1730"/>
  <c r="AA1730"/>
  <c r="X1638"/>
  <c r="AA1638"/>
  <c r="X1541"/>
  <c r="AA1541"/>
  <c r="X1467"/>
  <c r="AA1467"/>
  <c r="X1404"/>
  <c r="AA1404"/>
  <c r="X1338"/>
  <c r="AA1338"/>
  <c r="X1280"/>
  <c r="AA1280"/>
  <c r="X1221"/>
  <c r="AA1221"/>
  <c r="X1166"/>
  <c r="AA1166"/>
  <c r="X1129"/>
  <c r="AA1129"/>
  <c r="X1091"/>
  <c r="AA1091"/>
  <c r="X1051"/>
  <c r="AA1051"/>
  <c r="X1027"/>
  <c r="AA1027"/>
  <c r="X1001"/>
  <c r="AA1001"/>
  <c r="X982"/>
  <c r="AA982"/>
  <c r="X967"/>
  <c r="AA967"/>
  <c r="X957"/>
  <c r="AA957"/>
  <c r="X949"/>
  <c r="AA949"/>
  <c r="X2091"/>
  <c r="AA2091"/>
  <c r="X1963"/>
  <c r="AA1963"/>
  <c r="X1841"/>
  <c r="AA1841"/>
  <c r="X1723"/>
  <c r="AA1723"/>
  <c r="X1616"/>
  <c r="AA1616"/>
  <c r="X1513"/>
  <c r="AA1513"/>
  <c r="X1421"/>
  <c r="AA1421"/>
  <c r="X1341"/>
  <c r="AA1341"/>
  <c r="X1262"/>
  <c r="AA1262"/>
  <c r="X1183"/>
  <c r="AA1183"/>
  <c r="X1121"/>
  <c r="AA1121"/>
  <c r="X1054"/>
  <c r="AA1054"/>
  <c r="X1002"/>
  <c r="AA1002"/>
  <c r="X953"/>
  <c r="AA953"/>
  <c r="X914"/>
  <c r="AA914"/>
  <c r="X871"/>
  <c r="AA871"/>
  <c r="X839"/>
  <c r="AA839"/>
  <c r="X804"/>
  <c r="AA804"/>
  <c r="X781"/>
  <c r="AA781"/>
  <c r="X756"/>
  <c r="AA756"/>
  <c r="X742"/>
  <c r="AA742"/>
  <c r="X725"/>
  <c r="AA725"/>
  <c r="X715"/>
  <c r="AA715"/>
  <c r="X709"/>
  <c r="AA709"/>
  <c r="X2071"/>
  <c r="AA2071"/>
  <c r="X1937"/>
  <c r="AA1937"/>
  <c r="X1796"/>
  <c r="AA1796"/>
  <c r="X1684"/>
  <c r="AA1684"/>
  <c r="X1550"/>
  <c r="AA1550"/>
  <c r="X1447"/>
  <c r="AA1447"/>
  <c r="X1349"/>
  <c r="AA1349"/>
  <c r="X1257"/>
  <c r="AA1257"/>
  <c r="X1164"/>
  <c r="AA1164"/>
  <c r="X1094"/>
  <c r="AA1094"/>
  <c r="X1019"/>
  <c r="AA1019"/>
  <c r="X946"/>
  <c r="AA946"/>
  <c r="X890"/>
  <c r="AA890"/>
  <c r="X837"/>
  <c r="AA837"/>
  <c r="X785"/>
  <c r="AA785"/>
  <c r="X738"/>
  <c r="AA738"/>
  <c r="X693"/>
  <c r="AA693"/>
  <c r="X664"/>
  <c r="AA664"/>
  <c r="X633"/>
  <c r="AA633"/>
  <c r="X607"/>
  <c r="AA607"/>
  <c r="X583"/>
  <c r="AA583"/>
  <c r="X566"/>
  <c r="AA566"/>
  <c r="X553"/>
  <c r="AA553"/>
  <c r="X537"/>
  <c r="AA537"/>
  <c r="X529"/>
  <c r="AA529"/>
  <c r="X523"/>
  <c r="AA523"/>
  <c r="X2121"/>
  <c r="AA2121"/>
  <c r="X1965"/>
  <c r="AA1965"/>
  <c r="X1820"/>
  <c r="AA1820"/>
  <c r="X1688"/>
  <c r="AA1688"/>
  <c r="X1547"/>
  <c r="AA1547"/>
  <c r="X1435"/>
  <c r="AA1435"/>
  <c r="X1331"/>
  <c r="AA1331"/>
  <c r="X1223"/>
  <c r="AA1223"/>
  <c r="X1132"/>
  <c r="AA1132"/>
  <c r="X1039"/>
  <c r="AA1039"/>
  <c r="X960"/>
  <c r="AA960"/>
  <c r="X889"/>
  <c r="AA889"/>
  <c r="X828"/>
  <c r="AA828"/>
  <c r="X758"/>
  <c r="AA758"/>
  <c r="X698"/>
  <c r="AA698"/>
  <c r="X652"/>
  <c r="AA652"/>
  <c r="X610"/>
  <c r="AA610"/>
  <c r="X571"/>
  <c r="AA571"/>
  <c r="X533"/>
  <c r="AA533"/>
  <c r="X502"/>
  <c r="AA502"/>
  <c r="X469"/>
  <c r="AA469"/>
  <c r="X446"/>
  <c r="AA446"/>
  <c r="X428"/>
  <c r="AA428"/>
  <c r="X412"/>
  <c r="AA412"/>
  <c r="X400"/>
  <c r="AA400"/>
  <c r="X393"/>
  <c r="AA393"/>
  <c r="X383"/>
  <c r="AA383"/>
  <c r="X378"/>
  <c r="AA378"/>
  <c r="X2048"/>
  <c r="AA2048"/>
  <c r="X1888"/>
  <c r="AA1888"/>
  <c r="X1744"/>
  <c r="AA1744"/>
  <c r="X1606"/>
  <c r="AA1606"/>
  <c r="X1470"/>
  <c r="AA1470"/>
  <c r="X1354"/>
  <c r="AA1354"/>
  <c r="X1236"/>
  <c r="AA1236"/>
  <c r="X1138"/>
  <c r="AA1138"/>
  <c r="X1038"/>
  <c r="AA1038"/>
  <c r="X951"/>
  <c r="AA951"/>
  <c r="X870"/>
  <c r="AA870"/>
  <c r="X793"/>
  <c r="AA793"/>
  <c r="X724"/>
  <c r="AA724"/>
  <c r="X668"/>
  <c r="AA668"/>
  <c r="X609"/>
  <c r="AA609"/>
  <c r="X560"/>
  <c r="AA560"/>
  <c r="X515"/>
  <c r="AA515"/>
  <c r="X467"/>
  <c r="AA467"/>
  <c r="X432"/>
  <c r="AA432"/>
  <c r="X404"/>
  <c r="AA404"/>
  <c r="X376"/>
  <c r="AA376"/>
  <c r="X349"/>
  <c r="AA349"/>
  <c r="X326"/>
  <c r="AA326"/>
  <c r="X312"/>
  <c r="AA312"/>
  <c r="X297"/>
  <c r="AA297"/>
  <c r="X287"/>
  <c r="AA287"/>
  <c r="X275"/>
  <c r="AA275"/>
  <c r="X270"/>
  <c r="AA270"/>
  <c r="X267"/>
  <c r="AA267"/>
  <c r="X2192"/>
  <c r="AA2192"/>
  <c r="X2022"/>
  <c r="AA2022"/>
  <c r="X1862"/>
  <c r="AA1862"/>
  <c r="X1709"/>
  <c r="AA1709"/>
  <c r="X1556"/>
  <c r="AA1556"/>
  <c r="X1429"/>
  <c r="AA1429"/>
  <c r="X1312"/>
  <c r="AA1312"/>
  <c r="X1190"/>
  <c r="AA1190"/>
  <c r="X1084"/>
  <c r="AA1084"/>
  <c r="X984"/>
  <c r="AA984"/>
  <c r="X898"/>
  <c r="AA898"/>
  <c r="X812"/>
  <c r="AA812"/>
  <c r="X733"/>
  <c r="AA733"/>
  <c r="X663"/>
  <c r="AA663"/>
  <c r="X598"/>
  <c r="AA598"/>
  <c r="X545"/>
  <c r="AA545"/>
  <c r="X489"/>
  <c r="AA489"/>
  <c r="X439"/>
  <c r="AA439"/>
  <c r="X406"/>
  <c r="AA406"/>
  <c r="X370"/>
  <c r="AA370"/>
  <c r="X333"/>
  <c r="AA333"/>
  <c r="X306"/>
  <c r="AA306"/>
  <c r="X280"/>
  <c r="AA280"/>
  <c r="X257"/>
  <c r="AA257"/>
  <c r="X243"/>
  <c r="AA243"/>
  <c r="X226"/>
  <c r="AA226"/>
  <c r="X216"/>
  <c r="AA216"/>
  <c r="X207"/>
  <c r="AA207"/>
  <c r="X199"/>
  <c r="AA199"/>
  <c r="X190"/>
  <c r="AA190"/>
  <c r="X186"/>
  <c r="AA186"/>
  <c r="X2036"/>
  <c r="AA2036"/>
  <c r="X1869"/>
  <c r="AA1869"/>
  <c r="X1713"/>
  <c r="AA1713"/>
  <c r="X1553"/>
  <c r="AA1553"/>
  <c r="X1420"/>
  <c r="AA1420"/>
  <c r="X1300"/>
  <c r="AA1300"/>
  <c r="X1171"/>
  <c r="AA1171"/>
  <c r="X1059"/>
  <c r="AA1059"/>
  <c r="X959"/>
  <c r="AA959"/>
  <c r="X866"/>
  <c r="AA866"/>
  <c r="X780"/>
  <c r="AA780"/>
  <c r="X694"/>
  <c r="AA694"/>
  <c r="X627"/>
  <c r="AA627"/>
  <c r="X564"/>
  <c r="AA564"/>
  <c r="X505"/>
  <c r="AA505"/>
  <c r="X449"/>
  <c r="AA449"/>
  <c r="X405"/>
  <c r="AA405"/>
  <c r="X362"/>
  <c r="AA362"/>
  <c r="X321"/>
  <c r="AA321"/>
  <c r="X291"/>
  <c r="AA291"/>
  <c r="X260"/>
  <c r="AA260"/>
  <c r="X235"/>
  <c r="AA235"/>
  <c r="X215"/>
  <c r="AA215"/>
  <c r="X196"/>
  <c r="AA196"/>
  <c r="X181"/>
  <c r="AA181"/>
  <c r="X166"/>
  <c r="AA166"/>
  <c r="X156"/>
  <c r="AA156"/>
  <c r="X149"/>
  <c r="AA149"/>
  <c r="X143"/>
  <c r="AA143"/>
  <c r="X137"/>
  <c r="AA137"/>
  <c r="X135"/>
  <c r="AA135"/>
  <c r="X2086"/>
  <c r="AA2086"/>
  <c r="X1916"/>
  <c r="AA1916"/>
  <c r="X1753"/>
  <c r="AA1753"/>
  <c r="X1595"/>
  <c r="AA1595"/>
  <c r="X1448"/>
  <c r="AA1448"/>
  <c r="X1320"/>
  <c r="AA1320"/>
  <c r="X1192"/>
  <c r="AA1192"/>
  <c r="X1075"/>
  <c r="AA1075"/>
  <c r="X965"/>
  <c r="AA965"/>
  <c r="X868"/>
  <c r="AA868"/>
  <c r="X778"/>
  <c r="AA778"/>
  <c r="X691"/>
  <c r="AA691"/>
  <c r="X617"/>
  <c r="AA617"/>
  <c r="X558"/>
  <c r="AA558"/>
  <c r="X486"/>
  <c r="AA486"/>
  <c r="X431"/>
  <c r="AA431"/>
  <c r="X388"/>
  <c r="AA388"/>
  <c r="X340"/>
  <c r="AA340"/>
  <c r="X300"/>
  <c r="AA300"/>
  <c r="X265"/>
  <c r="AA265"/>
  <c r="X237"/>
  <c r="AA237"/>
  <c r="X212"/>
  <c r="AA212"/>
  <c r="X184"/>
  <c r="AA184"/>
  <c r="X168"/>
  <c r="AA168"/>
  <c r="X152"/>
  <c r="AA152"/>
  <c r="X139"/>
  <c r="AA139"/>
  <c r="X131"/>
  <c r="AA131"/>
  <c r="X120"/>
  <c r="AA120"/>
  <c r="X114"/>
  <c r="AA114"/>
  <c r="X107"/>
  <c r="AA107"/>
  <c r="X104"/>
  <c r="AA104"/>
  <c r="X102"/>
  <c r="AA102"/>
  <c r="X2006"/>
  <c r="AA2006"/>
  <c r="X1832"/>
  <c r="AA1832"/>
  <c r="X1677"/>
  <c r="AA1677"/>
  <c r="X1514"/>
  <c r="AA1514"/>
  <c r="X1374"/>
  <c r="AA1374"/>
  <c r="X1237"/>
  <c r="AA1237"/>
  <c r="X1122"/>
  <c r="AA1122"/>
  <c r="X1006"/>
  <c r="AA1006"/>
  <c r="X907"/>
  <c r="AA907"/>
  <c r="X805"/>
  <c r="AA805"/>
  <c r="X716"/>
  <c r="AA716"/>
  <c r="X641"/>
  <c r="AA641"/>
  <c r="X568"/>
  <c r="AA568"/>
  <c r="X501"/>
  <c r="AA501"/>
  <c r="X436"/>
  <c r="AA436"/>
  <c r="X389"/>
  <c r="AA389"/>
  <c r="X339"/>
  <c r="AA339"/>
  <c r="X299"/>
  <c r="AA299"/>
  <c r="X261"/>
  <c r="AA261"/>
  <c r="X230"/>
  <c r="AA230"/>
  <c r="X204"/>
  <c r="AA204"/>
  <c r="X176"/>
  <c r="AA176"/>
  <c r="X157"/>
  <c r="AA157"/>
  <c r="X141"/>
  <c r="AA141"/>
  <c r="X127"/>
  <c r="AA127"/>
  <c r="X117"/>
  <c r="AA117"/>
  <c r="X105"/>
  <c r="AA105"/>
  <c r="X98"/>
  <c r="AA98"/>
  <c r="X95"/>
  <c r="AA95"/>
  <c r="X91"/>
  <c r="AA91"/>
  <c r="X88"/>
  <c r="AA88"/>
  <c r="X85"/>
  <c r="AA85"/>
  <c r="X2139"/>
  <c r="AA2139"/>
  <c r="X1949"/>
  <c r="AA1949"/>
  <c r="X1783"/>
  <c r="AA1783"/>
  <c r="X1621"/>
  <c r="AA1621"/>
  <c r="X1464"/>
  <c r="AA1464"/>
  <c r="X1334"/>
  <c r="AA1334"/>
  <c r="X1198"/>
  <c r="AA1198"/>
  <c r="X1079"/>
  <c r="AA1079"/>
  <c r="X962"/>
  <c r="AA962"/>
  <c r="X862"/>
  <c r="AA862"/>
  <c r="X766"/>
  <c r="AA766"/>
  <c r="X684"/>
  <c r="AA684"/>
  <c r="X604"/>
  <c r="AA604"/>
  <c r="X534"/>
  <c r="AA534"/>
  <c r="X465"/>
  <c r="AA465"/>
  <c r="X411"/>
  <c r="AA411"/>
  <c r="X361"/>
  <c r="AA361"/>
  <c r="X316"/>
  <c r="AA316"/>
  <c r="X273"/>
  <c r="AA273"/>
  <c r="X239"/>
  <c r="AA239"/>
  <c r="X209"/>
  <c r="AA209"/>
  <c r="X182"/>
  <c r="AA182"/>
  <c r="X160"/>
  <c r="AA160"/>
  <c r="X142"/>
  <c r="AA142"/>
  <c r="X126"/>
  <c r="AA126"/>
  <c r="X110"/>
  <c r="AA110"/>
  <c r="X100"/>
  <c r="AA100"/>
  <c r="X96"/>
  <c r="AA96"/>
  <c r="X89"/>
  <c r="AA89"/>
  <c r="X83"/>
  <c r="AA83"/>
  <c r="X80"/>
  <c r="AA80"/>
  <c r="X79"/>
  <c r="AA79"/>
  <c r="X76"/>
  <c r="AA76"/>
  <c r="X2152"/>
  <c r="AA2152"/>
  <c r="X2103"/>
  <c r="AA2103"/>
  <c r="X2057"/>
  <c r="AA2057"/>
  <c r="X2023"/>
  <c r="AA2023"/>
  <c r="X1996"/>
  <c r="AA1996"/>
  <c r="X1973"/>
  <c r="AA1973"/>
  <c r="X1944"/>
  <c r="AA1944"/>
  <c r="X1938"/>
  <c r="AA1938"/>
  <c r="X1927"/>
  <c r="AA1927"/>
  <c r="X2200"/>
  <c r="AA2200"/>
  <c r="X2117"/>
  <c r="AA2117"/>
  <c r="X2034"/>
  <c r="AA2034"/>
  <c r="X1959"/>
  <c r="AA1959"/>
  <c r="X1887"/>
  <c r="AA1887"/>
  <c r="X1830"/>
  <c r="AA1830"/>
  <c r="X1776"/>
  <c r="AA1776"/>
  <c r="X1722"/>
  <c r="AA1722"/>
  <c r="X1685"/>
  <c r="AA1685"/>
  <c r="X1641"/>
  <c r="AA1641"/>
  <c r="X1605"/>
  <c r="AA1605"/>
  <c r="X1572"/>
  <c r="AA1572"/>
  <c r="X1544"/>
  <c r="AA1544"/>
  <c r="X1532"/>
  <c r="AA1532"/>
  <c r="X1519"/>
  <c r="AA1519"/>
  <c r="X1509"/>
  <c r="AA1509"/>
  <c r="X2096"/>
  <c r="AA2096"/>
  <c r="X1995"/>
  <c r="AA1995"/>
  <c r="X1894"/>
  <c r="AA1894"/>
  <c r="X1799"/>
  <c r="AA1799"/>
  <c r="X1724"/>
  <c r="AA1724"/>
  <c r="X1654"/>
  <c r="AA1654"/>
  <c r="X1573"/>
  <c r="AA1573"/>
  <c r="X1505"/>
  <c r="AA1505"/>
  <c r="X1453"/>
  <c r="AA1453"/>
  <c r="X1406"/>
  <c r="AA1406"/>
  <c r="X1358"/>
  <c r="AA1358"/>
  <c r="X1319"/>
  <c r="AA1319"/>
  <c r="X1284"/>
  <c r="AA1284"/>
  <c r="X1246"/>
  <c r="AA1246"/>
  <c r="X1222"/>
  <c r="AA1222"/>
  <c r="X1204"/>
  <c r="AA1204"/>
  <c r="X1184"/>
  <c r="AA1184"/>
  <c r="X1172"/>
  <c r="AA1172"/>
  <c r="X1161"/>
  <c r="AA1161"/>
  <c r="X2197"/>
  <c r="AA2197"/>
  <c r="X2068"/>
  <c r="AA2068"/>
  <c r="X1953"/>
  <c r="AA1953"/>
  <c r="X1844"/>
  <c r="AA1844"/>
  <c r="X1738"/>
  <c r="AA1738"/>
  <c r="X1643"/>
  <c r="AA1643"/>
  <c r="X1540"/>
  <c r="AA1540"/>
  <c r="X1461"/>
  <c r="AA1461"/>
  <c r="X1388"/>
  <c r="AA1388"/>
  <c r="X1322"/>
  <c r="AA1322"/>
  <c r="X1254"/>
  <c r="AA1254"/>
  <c r="X1195"/>
  <c r="AA1195"/>
  <c r="X1142"/>
  <c r="AA1142"/>
  <c r="X1099"/>
  <c r="AA1099"/>
  <c r="X1048"/>
  <c r="AA1048"/>
  <c r="X1016"/>
  <c r="AA1016"/>
  <c r="X979"/>
  <c r="AA979"/>
  <c r="X954"/>
  <c r="AA954"/>
  <c r="X932"/>
  <c r="AA932"/>
  <c r="X918"/>
  <c r="AA918"/>
  <c r="X903"/>
  <c r="AA903"/>
  <c r="X888"/>
  <c r="AA888"/>
  <c r="X882"/>
  <c r="AA882"/>
  <c r="X2141"/>
  <c r="AA2141"/>
  <c r="X2003"/>
  <c r="AA2003"/>
  <c r="X1871"/>
  <c r="AA1871"/>
  <c r="X1749"/>
  <c r="AA1749"/>
  <c r="X1640"/>
  <c r="AA1640"/>
  <c r="X1527"/>
  <c r="AA1527"/>
  <c r="X1430"/>
  <c r="AA1430"/>
  <c r="X1346"/>
  <c r="AA1346"/>
  <c r="X1260"/>
  <c r="AA1260"/>
  <c r="X1177"/>
  <c r="AA1177"/>
  <c r="X1110"/>
  <c r="AA1110"/>
  <c r="X1041"/>
  <c r="AA1041"/>
  <c r="X985"/>
  <c r="AA985"/>
  <c r="X934"/>
  <c r="AA934"/>
  <c r="X886"/>
  <c r="AA886"/>
  <c r="X843"/>
  <c r="AA843"/>
  <c r="X801"/>
  <c r="AA801"/>
  <c r="X769"/>
  <c r="AA769"/>
  <c r="X740"/>
  <c r="AA740"/>
  <c r="X714"/>
  <c r="AA714"/>
  <c r="X690"/>
  <c r="AA690"/>
  <c r="X680"/>
  <c r="AA680"/>
  <c r="X670"/>
  <c r="AA670"/>
  <c r="X655"/>
  <c r="AA655"/>
  <c r="X649"/>
  <c r="AA649"/>
  <c r="X2135"/>
  <c r="AA2135"/>
  <c r="X1988"/>
  <c r="AA1988"/>
  <c r="X1847"/>
  <c r="AA1847"/>
  <c r="X1716"/>
  <c r="AA1716"/>
  <c r="X1586"/>
  <c r="AA1586"/>
  <c r="X1471"/>
  <c r="AA1471"/>
  <c r="X1370"/>
  <c r="AA1370"/>
  <c r="X1276"/>
  <c r="AA1276"/>
  <c r="X1175"/>
  <c r="AA1175"/>
  <c r="X1098"/>
  <c r="AA1098"/>
  <c r="X1018"/>
  <c r="AA1018"/>
  <c r="X942"/>
  <c r="AA942"/>
  <c r="X880"/>
  <c r="AA880"/>
  <c r="X829"/>
  <c r="AA829"/>
  <c r="X765"/>
  <c r="AA765"/>
  <c r="X717"/>
  <c r="AA717"/>
  <c r="X679"/>
  <c r="AA679"/>
  <c r="X640"/>
  <c r="AA640"/>
  <c r="X601"/>
  <c r="AA601"/>
  <c r="X578"/>
  <c r="AA578"/>
  <c r="X552"/>
  <c r="AA552"/>
  <c r="X526"/>
  <c r="AA526"/>
  <c r="X511"/>
  <c r="AA511"/>
  <c r="X491"/>
  <c r="AA491"/>
  <c r="X479"/>
  <c r="AA479"/>
  <c r="X471"/>
  <c r="AA471"/>
  <c r="X464"/>
  <c r="AA464"/>
  <c r="X2177"/>
  <c r="AA2177"/>
  <c r="X2024"/>
  <c r="AA2024"/>
  <c r="X1874"/>
  <c r="AA1874"/>
  <c r="X1732"/>
  <c r="AA1732"/>
  <c r="X1596"/>
  <c r="AA1596"/>
  <c r="X1466"/>
  <c r="AA1466"/>
  <c r="X1356"/>
  <c r="AA1356"/>
  <c r="X1243"/>
  <c r="AA1243"/>
  <c r="X1145"/>
  <c r="AA1145"/>
  <c r="X1050"/>
  <c r="AA1050"/>
  <c r="X970"/>
  <c r="AA970"/>
  <c r="X894"/>
  <c r="AA894"/>
  <c r="X826"/>
  <c r="AA826"/>
  <c r="X752"/>
  <c r="AA752"/>
  <c r="X692"/>
  <c r="AA692"/>
  <c r="X645"/>
  <c r="AA645"/>
  <c r="X591"/>
  <c r="AA591"/>
  <c r="X556"/>
  <c r="AA556"/>
  <c r="X514"/>
  <c r="AA514"/>
  <c r="X476"/>
  <c r="AA476"/>
  <c r="X442"/>
  <c r="AA442"/>
  <c r="X420"/>
  <c r="AA420"/>
  <c r="X399"/>
  <c r="AA399"/>
  <c r="X381"/>
  <c r="AA381"/>
  <c r="X366"/>
  <c r="AA366"/>
  <c r="X347"/>
  <c r="AA347"/>
  <c r="X341"/>
  <c r="AA341"/>
  <c r="X330"/>
  <c r="AA330"/>
  <c r="X325"/>
  <c r="AA325"/>
  <c r="X2128"/>
  <c r="AA2128"/>
  <c r="X1958"/>
  <c r="AA1958"/>
  <c r="X1797"/>
  <c r="AA1797"/>
  <c r="X1660"/>
  <c r="AA1660"/>
  <c r="X1517"/>
  <c r="AA1517"/>
  <c r="X1393"/>
  <c r="AA1393"/>
  <c r="X1279"/>
  <c r="AA1279"/>
  <c r="X1155"/>
  <c r="AA1155"/>
  <c r="X1058"/>
  <c r="AA1058"/>
  <c r="X964"/>
  <c r="AA964"/>
  <c r="X883"/>
  <c r="AA883"/>
  <c r="X800"/>
  <c r="AA800"/>
  <c r="X731"/>
  <c r="AA731"/>
  <c r="X666"/>
  <c r="AA666"/>
  <c r="X602"/>
  <c r="AA602"/>
  <c r="X555"/>
  <c r="AA555"/>
  <c r="X504"/>
  <c r="AA504"/>
  <c r="X454"/>
  <c r="AA454"/>
  <c r="X418"/>
  <c r="AA418"/>
  <c r="X387"/>
  <c r="AA387"/>
  <c r="X354"/>
  <c r="AA354"/>
  <c r="X324"/>
  <c r="AA324"/>
  <c r="X302"/>
  <c r="AA302"/>
  <c r="X285"/>
  <c r="AA285"/>
  <c r="X268"/>
  <c r="AA268"/>
  <c r="X253"/>
  <c r="AA253"/>
  <c r="X246"/>
  <c r="AA246"/>
  <c r="X236"/>
  <c r="AA236"/>
  <c r="X232"/>
  <c r="AA232"/>
  <c r="X227"/>
  <c r="AA227"/>
  <c r="X2102"/>
  <c r="AA2102"/>
  <c r="X1930"/>
  <c r="AA1930"/>
  <c r="X1775"/>
  <c r="AA1775"/>
  <c r="X1623"/>
  <c r="AA1623"/>
  <c r="X1474"/>
  <c r="AA1474"/>
  <c r="X1347"/>
  <c r="AA1347"/>
  <c r="X1227"/>
  <c r="AA1227"/>
  <c r="X1113"/>
  <c r="AA1113"/>
  <c r="X1012"/>
  <c r="AA1012"/>
  <c r="X919"/>
  <c r="AA919"/>
  <c r="X831"/>
  <c r="AA831"/>
  <c r="X747"/>
  <c r="AA747"/>
  <c r="X676"/>
  <c r="AA676"/>
  <c r="X600"/>
  <c r="AA600"/>
  <c r="X544"/>
  <c r="AA544"/>
  <c r="X483"/>
  <c r="AA483"/>
  <c r="X434"/>
  <c r="AA434"/>
  <c r="X397"/>
  <c r="AA397"/>
  <c r="X356"/>
  <c r="AA356"/>
  <c r="X319"/>
  <c r="AA319"/>
  <c r="X290"/>
  <c r="AA290"/>
  <c r="X263"/>
  <c r="AA263"/>
  <c r="X241"/>
  <c r="AA241"/>
  <c r="X219"/>
  <c r="AA219"/>
  <c r="X206"/>
  <c r="AA206"/>
  <c r="X187"/>
  <c r="AA187"/>
  <c r="X178"/>
  <c r="AA178"/>
  <c r="X169"/>
  <c r="AA169"/>
  <c r="X164"/>
  <c r="AA164"/>
  <c r="X159"/>
  <c r="AA159"/>
  <c r="X155"/>
  <c r="AA155"/>
  <c r="X2125"/>
  <c r="AA2125"/>
  <c r="X1942"/>
  <c r="AA1942"/>
  <c r="X1782"/>
  <c r="AA1782"/>
  <c r="X1626"/>
  <c r="AA1626"/>
  <c r="X1472"/>
  <c r="AA1472"/>
  <c r="X1345"/>
  <c r="AA1345"/>
  <c r="X1216"/>
  <c r="AA1216"/>
  <c r="X1101"/>
  <c r="AA1101"/>
  <c r="X992"/>
  <c r="AA992"/>
  <c r="X891"/>
  <c r="AA891"/>
  <c r="X798"/>
  <c r="AA798"/>
  <c r="X713"/>
  <c r="AA713"/>
  <c r="X642"/>
  <c r="AA642"/>
  <c r="X574"/>
  <c r="AA574"/>
  <c r="X510"/>
  <c r="AA510"/>
  <c r="X448"/>
  <c r="AA448"/>
  <c r="X402"/>
  <c r="AA402"/>
  <c r="X355"/>
  <c r="AA355"/>
  <c r="X317"/>
  <c r="AA317"/>
  <c r="X277"/>
  <c r="AA277"/>
  <c r="X248"/>
  <c r="AA248"/>
  <c r="X220"/>
  <c r="AA220"/>
  <c r="X200"/>
  <c r="AA200"/>
  <c r="X177"/>
  <c r="AA177"/>
  <c r="X163"/>
  <c r="AA163"/>
  <c r="X147"/>
  <c r="AA147"/>
  <c r="X136"/>
  <c r="AA136"/>
  <c r="X129"/>
  <c r="AA129"/>
  <c r="X122"/>
  <c r="AA122"/>
  <c r="X118"/>
  <c r="AA118"/>
  <c r="X111"/>
  <c r="AA111"/>
  <c r="X109"/>
  <c r="AA109"/>
  <c r="X2173"/>
  <c r="AA2173"/>
  <c r="X2001"/>
  <c r="AA2001"/>
  <c r="X1826"/>
  <c r="AA1826"/>
  <c r="X1668"/>
  <c r="AA1668"/>
  <c r="X1500"/>
  <c r="AA1500"/>
  <c r="X1371"/>
  <c r="AA1371"/>
  <c r="X1233"/>
  <c r="AA1233"/>
  <c r="X1114"/>
  <c r="AA1114"/>
  <c r="X998"/>
  <c r="AA998"/>
  <c r="X901"/>
  <c r="AA901"/>
  <c r="X799"/>
  <c r="AA799"/>
  <c r="X712"/>
  <c r="AA712"/>
  <c r="X637"/>
  <c r="AA637"/>
  <c r="X563"/>
  <c r="AA563"/>
  <c r="X496"/>
  <c r="AA496"/>
  <c r="X433"/>
  <c r="AA433"/>
  <c r="X386"/>
  <c r="AA386"/>
  <c r="X334"/>
  <c r="AA334"/>
  <c r="X294"/>
  <c r="AA294"/>
  <c r="X255"/>
  <c r="AA255"/>
  <c r="X225"/>
  <c r="AA225"/>
  <c r="X201"/>
  <c r="AA201"/>
  <c r="X174"/>
  <c r="AA174"/>
  <c r="X154"/>
  <c r="AA154"/>
  <c r="X138"/>
  <c r="AA138"/>
  <c r="X125"/>
  <c r="AA125"/>
  <c r="X113"/>
  <c r="AA113"/>
  <c r="X103"/>
  <c r="AA103"/>
  <c r="X97"/>
  <c r="AA97"/>
  <c r="X93"/>
  <c r="AA93"/>
  <c r="X90"/>
  <c r="AA90"/>
  <c r="X86"/>
  <c r="AA86"/>
  <c r="X84"/>
  <c r="AA84"/>
  <c r="X2090"/>
  <c r="AA2090"/>
  <c r="X1911"/>
  <c r="AA1911"/>
  <c r="X1743"/>
  <c r="AA1743"/>
  <c r="X1580"/>
  <c r="AA1580"/>
  <c r="X1431"/>
  <c r="AA1431"/>
  <c r="X1298"/>
  <c r="AA1298"/>
  <c r="X1158"/>
  <c r="AA1158"/>
  <c r="X1042"/>
  <c r="AA1042"/>
  <c r="X936"/>
  <c r="AA936"/>
  <c r="X836"/>
  <c r="AA836"/>
  <c r="X741"/>
  <c r="AA741"/>
  <c r="X656"/>
  <c r="AA656"/>
  <c r="X579"/>
  <c r="AA579"/>
  <c r="X512"/>
  <c r="AA512"/>
  <c r="X440"/>
  <c r="AA440"/>
  <c r="X394"/>
  <c r="AA394"/>
  <c r="X337"/>
  <c r="AA337"/>
  <c r="X293"/>
  <c r="AA293"/>
  <c r="X254"/>
  <c r="AA254"/>
  <c r="X221"/>
  <c r="AA221"/>
  <c r="X192"/>
  <c r="AA192"/>
  <c r="X165"/>
  <c r="AA165"/>
  <c r="X146"/>
  <c r="AA146"/>
  <c r="X130"/>
  <c r="AA130"/>
  <c r="X115"/>
  <c r="AA115"/>
  <c r="X101"/>
  <c r="AA101"/>
  <c r="X94"/>
  <c r="AA94"/>
  <c r="X87"/>
  <c r="AA87"/>
  <c r="X81"/>
  <c r="AA81"/>
  <c r="X77"/>
  <c r="AA77"/>
  <c r="X75"/>
  <c r="AA75"/>
  <c r="X73"/>
  <c r="AA73"/>
  <c r="X72"/>
  <c r="AA72"/>
  <c r="X2040"/>
  <c r="AA2040"/>
  <c r="X1863"/>
  <c r="AA1863"/>
  <c r="X1693"/>
  <c r="AA1693"/>
  <c r="X1530"/>
  <c r="AA1530"/>
  <c r="X1384"/>
  <c r="AA1384"/>
  <c r="X1247"/>
  <c r="AA1247"/>
  <c r="X1125"/>
  <c r="AA1125"/>
  <c r="X1003"/>
  <c r="AA1003"/>
  <c r="X899"/>
  <c r="AA899"/>
  <c r="X794"/>
  <c r="AA794"/>
  <c r="X701"/>
  <c r="AA701"/>
  <c r="X618"/>
  <c r="AA618"/>
  <c r="X548"/>
  <c r="AA548"/>
  <c r="X477"/>
  <c r="AA477"/>
  <c r="X417"/>
  <c r="AA417"/>
  <c r="X364"/>
  <c r="AA364"/>
  <c r="X314"/>
  <c r="AA314"/>
  <c r="X271"/>
  <c r="AA271"/>
  <c r="X233"/>
  <c r="AA233"/>
  <c r="X203"/>
  <c r="AA203"/>
  <c r="X171"/>
  <c r="AA171"/>
  <c r="X151"/>
  <c r="AA151"/>
  <c r="X132"/>
  <c r="AA132"/>
  <c r="X116"/>
  <c r="AA116"/>
  <c r="X99"/>
  <c r="AA99"/>
  <c r="X92"/>
  <c r="AA92"/>
  <c r="X82"/>
  <c r="AA82"/>
  <c r="X78"/>
  <c r="AA78"/>
  <c r="X74"/>
  <c r="AA74"/>
  <c r="X71"/>
  <c r="AA71"/>
  <c r="X70"/>
  <c r="AA70"/>
  <c r="X69"/>
  <c r="AA69"/>
  <c r="X68"/>
  <c r="AA68"/>
  <c r="D52"/>
  <c r="C52"/>
  <c r="D51"/>
  <c r="C51"/>
  <c r="G31"/>
  <c r="F31"/>
  <c r="E31"/>
  <c r="D31"/>
  <c r="C31"/>
  <c r="B31"/>
  <c r="H56" s="1"/>
  <c r="I15" l="1"/>
  <c r="X10"/>
  <c r="X9"/>
  <c r="X8"/>
  <c r="X7"/>
  <c r="X6"/>
  <c r="I14"/>
  <c r="AB10"/>
  <c r="AB9"/>
  <c r="AB8"/>
  <c r="AB7"/>
  <c r="AB6"/>
  <c r="T10"/>
  <c r="T9"/>
  <c r="T8"/>
  <c r="T7"/>
  <c r="T6"/>
  <c r="Y12" l="1"/>
  <c r="U12"/>
  <c r="R12"/>
  <c r="X11" l="1"/>
  <c r="AB11"/>
</calcChain>
</file>

<file path=xl/sharedStrings.xml><?xml version="1.0" encoding="utf-8"?>
<sst xmlns="http://schemas.openxmlformats.org/spreadsheetml/2006/main" count="199" uniqueCount="67">
  <si>
    <t>Friedel pairs</t>
  </si>
  <si>
    <t>Sort Code</t>
  </si>
  <si>
    <t>h</t>
  </si>
  <si>
    <t>k</t>
  </si>
  <si>
    <t>l</t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</si>
  <si>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</si>
  <si>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</si>
  <si>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</si>
  <si>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</si>
  <si>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</si>
  <si>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</si>
  <si>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</si>
  <si>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</si>
  <si>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</si>
  <si>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</si>
  <si>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</si>
  <si>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</si>
  <si>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</si>
  <si>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</si>
  <si>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</si>
  <si>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</si>
  <si>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</si>
  <si>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</si>
  <si>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</si>
  <si>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</si>
  <si>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</si>
  <si>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r>
      <t>|DelA|/</t>
    </r>
    <r>
      <rPr>
        <i/>
        <sz val="10"/>
        <color theme="1"/>
        <rFont val="Arial"/>
        <family val="2"/>
      </rPr>
      <t>u</t>
    </r>
  </si>
  <si>
    <t>Count</t>
  </si>
  <si>
    <t>Average</t>
  </si>
  <si>
    <t>Min</t>
  </si>
  <si>
    <t>Max</t>
  </si>
  <si>
    <t>su</t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</si>
  <si>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</si>
  <si>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</si>
  <si>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</si>
  <si>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</si>
  <si>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</si>
  <si>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</si>
  <si>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</si>
  <si>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t xml:space="preserve"> </t>
  </si>
  <si>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</si>
  <si>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</si>
  <si>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obs)</t>
    </r>
  </si>
  <si>
    <r>
      <t xml:space="preserve">Friedel pairs with at least one </t>
    </r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 xml:space="preserve"> obs zero.</t>
    </r>
  </si>
  <si>
    <t>Total # of reflections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</si>
  <si>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</si>
  <si>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</si>
  <si>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</si>
  <si>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</si>
  <si>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</si>
  <si>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</si>
  <si>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87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</si>
  <si>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200 reflections - Eline min 68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</si>
  <si>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</si>
  <si>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</si>
  <si>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</si>
  <si>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</si>
  <si>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</si>
  <si>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EZEQAB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</si>
  <si>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</si>
  <si>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</si>
  <si>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 xml:space="preserve">EZEQAB (without centric reflections) Chauvin, A.-S., Bernardinelli, G. &amp; Alexakis, A. (2004). </t>
    </r>
    <r>
      <rPr>
        <i/>
        <sz val="10"/>
        <color theme="1"/>
        <rFont val="Arial"/>
        <family val="2"/>
      </rPr>
      <t>Tetrahedron Asymmetry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, 1857-1879.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</si>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</sst>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EZEQAB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9008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0.3</c:v>
                </c:pt>
                <c:pt idx="1">
                  <c:v>0.37</c:v>
                </c:pt>
                <c:pt idx="2">
                  <c:v>0.41</c:v>
                </c:pt>
                <c:pt idx="3">
                  <c:v>0.45</c:v>
                </c:pt>
                <c:pt idx="4">
                  <c:v>0.49</c:v>
                </c:pt>
                <c:pt idx="5">
                  <c:v>0.51</c:v>
                </c:pt>
                <c:pt idx="6">
                  <c:v>0.54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247</c:v>
                </c:pt>
                <c:pt idx="1">
                  <c:v>283</c:v>
                </c:pt>
                <c:pt idx="2">
                  <c:v>304</c:v>
                </c:pt>
                <c:pt idx="3">
                  <c:v>323</c:v>
                </c:pt>
                <c:pt idx="4">
                  <c:v>346</c:v>
                </c:pt>
                <c:pt idx="5">
                  <c:v>366</c:v>
                </c:pt>
                <c:pt idx="6">
                  <c:v>388</c:v>
                </c:pt>
                <c:pt idx="7">
                  <c:v>410</c:v>
                </c:pt>
                <c:pt idx="8">
                  <c:v>431</c:v>
                </c:pt>
                <c:pt idx="9">
                  <c:v>454</c:v>
                </c:pt>
                <c:pt idx="10">
                  <c:v>468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0.3</c:v>
                </c:pt>
                <c:pt idx="1">
                  <c:v>0.37</c:v>
                </c:pt>
                <c:pt idx="2">
                  <c:v>0.41</c:v>
                </c:pt>
                <c:pt idx="3">
                  <c:v>0.45</c:v>
                </c:pt>
                <c:pt idx="4">
                  <c:v>0.49</c:v>
                </c:pt>
                <c:pt idx="5">
                  <c:v>0.51</c:v>
                </c:pt>
                <c:pt idx="6">
                  <c:v>0.54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277</c:v>
                </c:pt>
                <c:pt idx="1">
                  <c:v>320</c:v>
                </c:pt>
                <c:pt idx="2">
                  <c:v>343</c:v>
                </c:pt>
                <c:pt idx="3">
                  <c:v>365</c:v>
                </c:pt>
                <c:pt idx="4">
                  <c:v>390</c:v>
                </c:pt>
                <c:pt idx="5">
                  <c:v>412</c:v>
                </c:pt>
                <c:pt idx="6">
                  <c:v>436</c:v>
                </c:pt>
                <c:pt idx="7">
                  <c:v>459</c:v>
                </c:pt>
                <c:pt idx="8">
                  <c:v>482</c:v>
                </c:pt>
                <c:pt idx="9">
                  <c:v>506</c:v>
                </c:pt>
                <c:pt idx="10">
                  <c:v>521</c:v>
                </c:pt>
              </c:numCache>
            </c:numRef>
          </c:yVal>
        </c:ser>
        <c:axId val="41974784"/>
        <c:axId val="70873856"/>
      </c:scatterChart>
      <c:valAx>
        <c:axId val="4197478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70873856"/>
        <c:crosses val="autoZero"/>
        <c:crossBetween val="midCat"/>
      </c:valAx>
      <c:valAx>
        <c:axId val="708738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4197478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79" l="0.70866141732283883" r="0.70866141732283883" t="0.74803149606299579" header="0.31496062992126328" footer="0.31496062992126328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Sheet1!$AF$68:$AF$2201</c:f>
              <c:numCache>
                <c:formatCode>0.0000</c:formatCode>
                <c:ptCount val="2134"/>
                <c:pt idx="0">
                  <c:v>7.7311060010841912E-2</c:v>
                </c:pt>
                <c:pt idx="1">
                  <c:v>8.3396642618273301E-2</c:v>
                </c:pt>
                <c:pt idx="2">
                  <c:v>9.2655275079188026E-2</c:v>
                </c:pt>
                <c:pt idx="3">
                  <c:v>0.10424490395218368</c:v>
                </c:pt>
                <c:pt idx="4">
                  <c:v>0.10987720418721984</c:v>
                </c:pt>
                <c:pt idx="5">
                  <c:v>0.11424097338520886</c:v>
                </c:pt>
                <c:pt idx="6">
                  <c:v>0.11747765745025732</c:v>
                </c:pt>
                <c:pt idx="7">
                  <c:v>0.12116517651536683</c:v>
                </c:pt>
                <c:pt idx="8">
                  <c:v>0.12974590552306459</c:v>
                </c:pt>
                <c:pt idx="9">
                  <c:v>0.13024208229293632</c:v>
                </c:pt>
                <c:pt idx="10">
                  <c:v>0.13185977400253648</c:v>
                </c:pt>
                <c:pt idx="11">
                  <c:v>0.13346160496562298</c:v>
                </c:pt>
                <c:pt idx="12">
                  <c:v>0.1394345724703884</c:v>
                </c:pt>
                <c:pt idx="13">
                  <c:v>0.14105672617780407</c:v>
                </c:pt>
                <c:pt idx="14">
                  <c:v>0.14705441169852743</c:v>
                </c:pt>
                <c:pt idx="15">
                  <c:v>0.14739063742314165</c:v>
                </c:pt>
                <c:pt idx="16">
                  <c:v>0.14910734388352573</c:v>
                </c:pt>
                <c:pt idx="17">
                  <c:v>0.15142654985173504</c:v>
                </c:pt>
                <c:pt idx="18">
                  <c:v>0.15235156710713546</c:v>
                </c:pt>
                <c:pt idx="19">
                  <c:v>0.15324163924991147</c:v>
                </c:pt>
                <c:pt idx="20">
                  <c:v>0.15462212002168382</c:v>
                </c:pt>
                <c:pt idx="21">
                  <c:v>0.15702865980450831</c:v>
                </c:pt>
                <c:pt idx="22">
                  <c:v>0.15761027885261797</c:v>
                </c:pt>
                <c:pt idx="23">
                  <c:v>0.15980613254815973</c:v>
                </c:pt>
                <c:pt idx="24">
                  <c:v>0.16283427157696256</c:v>
                </c:pt>
                <c:pt idx="25">
                  <c:v>0.16469061904067275</c:v>
                </c:pt>
                <c:pt idx="26">
                  <c:v>0.166496246203931</c:v>
                </c:pt>
                <c:pt idx="27">
                  <c:v>0.1667932852365466</c:v>
                </c:pt>
                <c:pt idx="28">
                  <c:v>0.16805951326836574</c:v>
                </c:pt>
                <c:pt idx="29">
                  <c:v>0.17336954749897687</c:v>
                </c:pt>
                <c:pt idx="30">
                  <c:v>0.17536818411559149</c:v>
                </c:pt>
                <c:pt idx="31">
                  <c:v>0.1790446871593793</c:v>
                </c:pt>
                <c:pt idx="32">
                  <c:v>0.18022763384120649</c:v>
                </c:pt>
                <c:pt idx="33">
                  <c:v>0.18058515996615004</c:v>
                </c:pt>
                <c:pt idx="34">
                  <c:v>0.18190656942507602</c:v>
                </c:pt>
                <c:pt idx="35">
                  <c:v>0.1834202824117333</c:v>
                </c:pt>
                <c:pt idx="36">
                  <c:v>0.18457518793163941</c:v>
                </c:pt>
                <c:pt idx="37">
                  <c:v>0.18531055015837605</c:v>
                </c:pt>
                <c:pt idx="38">
                  <c:v>0.18689301752607024</c:v>
                </c:pt>
                <c:pt idx="39">
                  <c:v>0.18893914364154402</c:v>
                </c:pt>
                <c:pt idx="40">
                  <c:v>0.18949142460808086</c:v>
                </c:pt>
                <c:pt idx="41">
                  <c:v>0.19093716243832681</c:v>
                </c:pt>
                <c:pt idx="42">
                  <c:v>0.19331839022710695</c:v>
                </c:pt>
                <c:pt idx="43">
                  <c:v>0.19348126524291698</c:v>
                </c:pt>
                <c:pt idx="44">
                  <c:v>0.19374467734624348</c:v>
                </c:pt>
                <c:pt idx="45">
                  <c:v>0.19463041899970313</c:v>
                </c:pt>
                <c:pt idx="46">
                  <c:v>0.19488458122694058</c:v>
                </c:pt>
                <c:pt idx="47">
                  <c:v>0.1953279293905508</c:v>
                </c:pt>
                <c:pt idx="48">
                  <c:v>0.19557862868933301</c:v>
                </c:pt>
                <c:pt idx="49">
                  <c:v>0.19641283053812955</c:v>
                </c:pt>
                <c:pt idx="50">
                  <c:v>0.1976486782146544</c:v>
                </c:pt>
                <c:pt idx="51">
                  <c:v>0.19954698694793663</c:v>
                </c:pt>
                <c:pt idx="52">
                  <c:v>0.20227209397245088</c:v>
                </c:pt>
                <c:pt idx="53">
                  <c:v>0.20254629100529092</c:v>
                </c:pt>
                <c:pt idx="54">
                  <c:v>0.20333961738923381</c:v>
                </c:pt>
                <c:pt idx="55">
                  <c:v>0.20494633443904284</c:v>
                </c:pt>
                <c:pt idx="56">
                  <c:v>0.20676798591658233</c:v>
                </c:pt>
                <c:pt idx="57">
                  <c:v>0.20681150838384213</c:v>
                </c:pt>
                <c:pt idx="58">
                  <c:v>0.20715694533372517</c:v>
                </c:pt>
                <c:pt idx="59">
                  <c:v>0.20848980790436736</c:v>
                </c:pt>
                <c:pt idx="60">
                  <c:v>0.20888513590009222</c:v>
                </c:pt>
                <c:pt idx="61">
                  <c:v>0.21043051109570587</c:v>
                </c:pt>
                <c:pt idx="62">
                  <c:v>0.21058727406944608</c:v>
                </c:pt>
                <c:pt idx="63">
                  <c:v>0.21095023109728989</c:v>
                </c:pt>
                <c:pt idx="64">
                  <c:v>0.21236054247434949</c:v>
                </c:pt>
                <c:pt idx="65">
                  <c:v>0.21427785699880422</c:v>
                </c:pt>
                <c:pt idx="66">
                  <c:v>0.21526495302301302</c:v>
                </c:pt>
                <c:pt idx="67">
                  <c:v>0.21751781536232842</c:v>
                </c:pt>
                <c:pt idx="68">
                  <c:v>0.2187852828688438</c:v>
                </c:pt>
                <c:pt idx="69">
                  <c:v>0.21975440837443969</c:v>
                </c:pt>
                <c:pt idx="70">
                  <c:v>0.2198021837926093</c:v>
                </c:pt>
                <c:pt idx="71">
                  <c:v>0.22076684533688479</c:v>
                </c:pt>
                <c:pt idx="72">
                  <c:v>0.22101809880640996</c:v>
                </c:pt>
                <c:pt idx="73">
                  <c:v>0.22138202275704322</c:v>
                </c:pt>
                <c:pt idx="74">
                  <c:v>0.22160324907365414</c:v>
                </c:pt>
                <c:pt idx="75">
                  <c:v>0.2234323163734378</c:v>
                </c:pt>
                <c:pt idx="76">
                  <c:v>0.22489330803738913</c:v>
                </c:pt>
                <c:pt idx="77">
                  <c:v>0.22624102192131293</c:v>
                </c:pt>
                <c:pt idx="78">
                  <c:v>0.22625870149013055</c:v>
                </c:pt>
                <c:pt idx="79">
                  <c:v>0.22826519664635692</c:v>
                </c:pt>
                <c:pt idx="80">
                  <c:v>0.22839220652202649</c:v>
                </c:pt>
                <c:pt idx="81">
                  <c:v>0.22848194677041772</c:v>
                </c:pt>
                <c:pt idx="82">
                  <c:v>0.22898689918857804</c:v>
                </c:pt>
                <c:pt idx="83">
                  <c:v>0.22933599804653435</c:v>
                </c:pt>
                <c:pt idx="84">
                  <c:v>0.23157720095035264</c:v>
                </c:pt>
                <c:pt idx="85">
                  <c:v>0.23193318003252572</c:v>
                </c:pt>
                <c:pt idx="86">
                  <c:v>0.23346734246999087</c:v>
                </c:pt>
                <c:pt idx="87">
                  <c:v>0.23397649454592653</c:v>
                </c:pt>
                <c:pt idx="88">
                  <c:v>0.23481482065661868</c:v>
                </c:pt>
                <c:pt idx="89">
                  <c:v>0.23495531490051463</c:v>
                </c:pt>
                <c:pt idx="90">
                  <c:v>0.23551433077415904</c:v>
                </c:pt>
                <c:pt idx="91">
                  <c:v>0.23605719645882434</c:v>
                </c:pt>
                <c:pt idx="92">
                  <c:v>0.23654597861726587</c:v>
                </c:pt>
                <c:pt idx="93">
                  <c:v>0.23680160472429235</c:v>
                </c:pt>
                <c:pt idx="94">
                  <c:v>0.23806091657388873</c:v>
                </c:pt>
                <c:pt idx="95">
                  <c:v>0.23873625614891425</c:v>
                </c:pt>
                <c:pt idx="96">
                  <c:v>0.23948486382233011</c:v>
                </c:pt>
                <c:pt idx="97">
                  <c:v>0.24226225459200201</c:v>
                </c:pt>
                <c:pt idx="98">
                  <c:v>0.24233035303073366</c:v>
                </c:pt>
                <c:pt idx="99">
                  <c:v>0.2429176815301842</c:v>
                </c:pt>
                <c:pt idx="100">
                  <c:v>0.24324884377936928</c:v>
                </c:pt>
                <c:pt idx="101">
                  <c:v>0.24420278458690842</c:v>
                </c:pt>
                <c:pt idx="102">
                  <c:v>0.24548319698097465</c:v>
                </c:pt>
                <c:pt idx="103">
                  <c:v>0.2464650076582881</c:v>
                </c:pt>
                <c:pt idx="104">
                  <c:v>0.247</c:v>
                </c:pt>
                <c:pt idx="105">
                  <c:v>0.24746716953971892</c:v>
                </c:pt>
                <c:pt idx="106">
                  <c:v>0.24769537742961617</c:v>
                </c:pt>
                <c:pt idx="107">
                  <c:v>0.24811892309938796</c:v>
                </c:pt>
                <c:pt idx="108">
                  <c:v>0.249098374141623</c:v>
                </c:pt>
                <c:pt idx="109">
                  <c:v>0.25007398905124056</c:v>
                </c:pt>
                <c:pt idx="110">
                  <c:v>0.25013796193301008</c:v>
                </c:pt>
                <c:pt idx="111">
                  <c:v>0.25018992785481992</c:v>
                </c:pt>
                <c:pt idx="112">
                  <c:v>0.25073890802984683</c:v>
                </c:pt>
                <c:pt idx="113">
                  <c:v>0.25092229873010491</c:v>
                </c:pt>
                <c:pt idx="114">
                  <c:v>0.25189680426714428</c:v>
                </c:pt>
                <c:pt idx="115">
                  <c:v>0.2552488981367011</c:v>
                </c:pt>
                <c:pt idx="116">
                  <c:v>0.2556638417923035</c:v>
                </c:pt>
                <c:pt idx="117">
                  <c:v>0.25575183283800729</c:v>
                </c:pt>
                <c:pt idx="118">
                  <c:v>0.25612887381160293</c:v>
                </c:pt>
                <c:pt idx="119">
                  <c:v>0.2572061430059554</c:v>
                </c:pt>
                <c:pt idx="120">
                  <c:v>0.2576004658380881</c:v>
                </c:pt>
                <c:pt idx="121">
                  <c:v>0.25765674840764408</c:v>
                </c:pt>
                <c:pt idx="122">
                  <c:v>0.25803100588882727</c:v>
                </c:pt>
                <c:pt idx="123">
                  <c:v>0.25852079220055008</c:v>
                </c:pt>
                <c:pt idx="124">
                  <c:v>0.25853626438084082</c:v>
                </c:pt>
                <c:pt idx="125">
                  <c:v>0.2590463279029448</c:v>
                </c:pt>
                <c:pt idx="126">
                  <c:v>0.2592354142473593</c:v>
                </c:pt>
                <c:pt idx="127">
                  <c:v>0.25949181104612917</c:v>
                </c:pt>
                <c:pt idx="128">
                  <c:v>0.26048416458587265</c:v>
                </c:pt>
                <c:pt idx="129">
                  <c:v>0.26080069018313584</c:v>
                </c:pt>
                <c:pt idx="130">
                  <c:v>0.26093294157694996</c:v>
                </c:pt>
                <c:pt idx="131">
                  <c:v>0.26117044243175758</c:v>
                </c:pt>
                <c:pt idx="132">
                  <c:v>0.26216597796052787</c:v>
                </c:pt>
                <c:pt idx="133">
                  <c:v>0.26239474080095432</c:v>
                </c:pt>
                <c:pt idx="134">
                  <c:v>0.26261378486286663</c:v>
                </c:pt>
                <c:pt idx="135">
                  <c:v>0.26371765204475794</c:v>
                </c:pt>
                <c:pt idx="136">
                  <c:v>0.26371954800507297</c:v>
                </c:pt>
                <c:pt idx="137">
                  <c:v>0.26513958587883479</c:v>
                </c:pt>
                <c:pt idx="138">
                  <c:v>0.2653167917791861</c:v>
                </c:pt>
                <c:pt idx="139">
                  <c:v>0.26550329564809549</c:v>
                </c:pt>
                <c:pt idx="140">
                  <c:v>0.26692320993124596</c:v>
                </c:pt>
                <c:pt idx="141">
                  <c:v>0.26758550035455958</c:v>
                </c:pt>
                <c:pt idx="142">
                  <c:v>0.26771626771640156</c:v>
                </c:pt>
                <c:pt idx="143">
                  <c:v>0.26781150087328215</c:v>
                </c:pt>
                <c:pt idx="144">
                  <c:v>0.26871918427979791</c:v>
                </c:pt>
                <c:pt idx="145">
                  <c:v>0.27061596405238181</c:v>
                </c:pt>
                <c:pt idx="146">
                  <c:v>0.270737880615181</c:v>
                </c:pt>
                <c:pt idx="147">
                  <c:v>0.27091327025452261</c:v>
                </c:pt>
                <c:pt idx="148">
                  <c:v>0.27097232330996462</c:v>
                </c:pt>
                <c:pt idx="149">
                  <c:v>0.27211945906164081</c:v>
                </c:pt>
                <c:pt idx="150">
                  <c:v>0.27236372739408599</c:v>
                </c:pt>
                <c:pt idx="151">
                  <c:v>0.2743774772097739</c:v>
                </c:pt>
                <c:pt idx="152">
                  <c:v>0.27491271342009632</c:v>
                </c:pt>
                <c:pt idx="153">
                  <c:v>0.27503272532555106</c:v>
                </c:pt>
                <c:pt idx="154">
                  <c:v>0.27551769453158542</c:v>
                </c:pt>
                <c:pt idx="155">
                  <c:v>0.27661887137359231</c:v>
                </c:pt>
                <c:pt idx="156">
                  <c:v>0.27716240726332275</c:v>
                </c:pt>
                <c:pt idx="157">
                  <c:v>0.27749054037930737</c:v>
                </c:pt>
                <c:pt idx="158">
                  <c:v>0.27751036016696745</c:v>
                </c:pt>
                <c:pt idx="159">
                  <c:v>0.27766346536770009</c:v>
                </c:pt>
                <c:pt idx="160">
                  <c:v>0.27796582523756408</c:v>
                </c:pt>
                <c:pt idx="161">
                  <c:v>0.27838103383671814</c:v>
                </c:pt>
                <c:pt idx="162">
                  <c:v>0.27874360979222468</c:v>
                </c:pt>
                <c:pt idx="163">
                  <c:v>0.2788691449407768</c:v>
                </c:pt>
                <c:pt idx="164">
                  <c:v>0.27941904015295738</c:v>
                </c:pt>
                <c:pt idx="165">
                  <c:v>0.28107116536564186</c:v>
                </c:pt>
                <c:pt idx="166">
                  <c:v>0.28129344108954973</c:v>
                </c:pt>
                <c:pt idx="167">
                  <c:v>0.28211345235560814</c:v>
                </c:pt>
                <c:pt idx="168">
                  <c:v>0.28232073958531634</c:v>
                </c:pt>
                <c:pt idx="169">
                  <c:v>0.28232605264126792</c:v>
                </c:pt>
                <c:pt idx="170">
                  <c:v>0.28309892264012593</c:v>
                </c:pt>
                <c:pt idx="171">
                  <c:v>0.28355599094358774</c:v>
                </c:pt>
                <c:pt idx="172">
                  <c:v>0.28425340807103788</c:v>
                </c:pt>
                <c:pt idx="173">
                  <c:v>0.28429737951658995</c:v>
                </c:pt>
                <c:pt idx="174">
                  <c:v>0.28470511059691217</c:v>
                </c:pt>
                <c:pt idx="175">
                  <c:v>0.28504385627478451</c:v>
                </c:pt>
                <c:pt idx="176">
                  <c:v>0.2853208720020321</c:v>
                </c:pt>
                <c:pt idx="177">
                  <c:v>0.28556435351773163</c:v>
                </c:pt>
                <c:pt idx="178">
                  <c:v>0.28633372138118834</c:v>
                </c:pt>
                <c:pt idx="179">
                  <c:v>0.28636689752832817</c:v>
                </c:pt>
                <c:pt idx="180">
                  <c:v>0.28822734082664681</c:v>
                </c:pt>
                <c:pt idx="181">
                  <c:v>0.28889271364989461</c:v>
                </c:pt>
                <c:pt idx="182">
                  <c:v>0.28930433802485578</c:v>
                </c:pt>
                <c:pt idx="183">
                  <c:v>0.29041694165458048</c:v>
                </c:pt>
                <c:pt idx="184">
                  <c:v>0.29098969053902923</c:v>
                </c:pt>
                <c:pt idx="185">
                  <c:v>0.2914120793652864</c:v>
                </c:pt>
                <c:pt idx="186">
                  <c:v>0.29171390093720251</c:v>
                </c:pt>
                <c:pt idx="187">
                  <c:v>0.29292149118833871</c:v>
                </c:pt>
                <c:pt idx="188">
                  <c:v>0.29316718779563311</c:v>
                </c:pt>
                <c:pt idx="189">
                  <c:v>0.29349616692556652</c:v>
                </c:pt>
                <c:pt idx="190">
                  <c:v>0.29377712640707754</c:v>
                </c:pt>
                <c:pt idx="191">
                  <c:v>0.29384009256736904</c:v>
                </c:pt>
                <c:pt idx="192">
                  <c:v>0.29399659861977995</c:v>
                </c:pt>
                <c:pt idx="193">
                  <c:v>0.29410882339705485</c:v>
                </c:pt>
                <c:pt idx="194">
                  <c:v>0.2947812748462833</c:v>
                </c:pt>
                <c:pt idx="195">
                  <c:v>0.29498983033318282</c:v>
                </c:pt>
                <c:pt idx="196">
                  <c:v>0.29604560459496776</c:v>
                </c:pt>
                <c:pt idx="197">
                  <c:v>0.29640850190235773</c:v>
                </c:pt>
                <c:pt idx="198">
                  <c:v>0.29652655867561001</c:v>
                </c:pt>
                <c:pt idx="199">
                  <c:v>0.29657039636484289</c:v>
                </c:pt>
                <c:pt idx="200">
                  <c:v>0.29750126050153131</c:v>
                </c:pt>
                <c:pt idx="201">
                  <c:v>0.29763568334458823</c:v>
                </c:pt>
                <c:pt idx="202">
                  <c:v>0.29821468776705146</c:v>
                </c:pt>
                <c:pt idx="203">
                  <c:v>0.29850795634287541</c:v>
                </c:pt>
                <c:pt idx="204">
                  <c:v>0.29949457424133746</c:v>
                </c:pt>
                <c:pt idx="205">
                  <c:v>0.29976323990776454</c:v>
                </c:pt>
                <c:pt idx="206">
                  <c:v>0.30050790339024364</c:v>
                </c:pt>
                <c:pt idx="207">
                  <c:v>0.30093520897362608</c:v>
                </c:pt>
                <c:pt idx="208">
                  <c:v>0.30123412821259149</c:v>
                </c:pt>
                <c:pt idx="209">
                  <c:v>0.30203476621077913</c:v>
                </c:pt>
                <c:pt idx="210">
                  <c:v>0.30247148625944892</c:v>
                </c:pt>
                <c:pt idx="211">
                  <c:v>0.30252437918290154</c:v>
                </c:pt>
                <c:pt idx="212">
                  <c:v>0.30279035651750869</c:v>
                </c:pt>
                <c:pt idx="213">
                  <c:v>0.30285309970347007</c:v>
                </c:pt>
                <c:pt idx="214">
                  <c:v>0.30358853733301594</c:v>
                </c:pt>
                <c:pt idx="215">
                  <c:v>0.3040361820573334</c:v>
                </c:pt>
                <c:pt idx="216">
                  <c:v>0.30419730439305342</c:v>
                </c:pt>
                <c:pt idx="217">
                  <c:v>0.30454063768239537</c:v>
                </c:pt>
                <c:pt idx="218">
                  <c:v>0.30468508332374922</c:v>
                </c:pt>
                <c:pt idx="219">
                  <c:v>0.30470313421427092</c:v>
                </c:pt>
                <c:pt idx="220">
                  <c:v>0.30553232234904376</c:v>
                </c:pt>
                <c:pt idx="221">
                  <c:v>0.30628581423239309</c:v>
                </c:pt>
                <c:pt idx="222">
                  <c:v>0.30637395450658006</c:v>
                </c:pt>
                <c:pt idx="223">
                  <c:v>0.30648327849982293</c:v>
                </c:pt>
                <c:pt idx="224">
                  <c:v>0.30839422822095747</c:v>
                </c:pt>
                <c:pt idx="225">
                  <c:v>0.30854983390045765</c:v>
                </c:pt>
                <c:pt idx="226">
                  <c:v>0.30863732761932733</c:v>
                </c:pt>
                <c:pt idx="227">
                  <c:v>0.30893526830065876</c:v>
                </c:pt>
                <c:pt idx="228">
                  <c:v>0.30924424004336765</c:v>
                </c:pt>
                <c:pt idx="229">
                  <c:v>0.30948020938341114</c:v>
                </c:pt>
                <c:pt idx="230">
                  <c:v>0.3095044426175495</c:v>
                </c:pt>
                <c:pt idx="231">
                  <c:v>0.30976442662126324</c:v>
                </c:pt>
                <c:pt idx="232">
                  <c:v>0.31090191379275878</c:v>
                </c:pt>
                <c:pt idx="233">
                  <c:v>0.3115381196579321</c:v>
                </c:pt>
                <c:pt idx="234">
                  <c:v>0.31246599815019871</c:v>
                </c:pt>
                <c:pt idx="235">
                  <c:v>0.31254279706945737</c:v>
                </c:pt>
                <c:pt idx="236">
                  <c:v>0.31260678175625045</c:v>
                </c:pt>
                <c:pt idx="237">
                  <c:v>0.31273471185655105</c:v>
                </c:pt>
                <c:pt idx="238">
                  <c:v>0.31285140242613585</c:v>
                </c:pt>
                <c:pt idx="239">
                  <c:v>0.31384550339299111</c:v>
                </c:pt>
                <c:pt idx="240">
                  <c:v>0.3139522256649887</c:v>
                </c:pt>
                <c:pt idx="241">
                  <c:v>0.31405731960901662</c:v>
                </c:pt>
                <c:pt idx="242">
                  <c:v>0.31452980780841744</c:v>
                </c:pt>
                <c:pt idx="243">
                  <c:v>0.31519041863610003</c:v>
                </c:pt>
                <c:pt idx="244">
                  <c:v>0.31522055770523594</c:v>
                </c:pt>
                <c:pt idx="245">
                  <c:v>0.3152491078496496</c:v>
                </c:pt>
                <c:pt idx="246">
                  <c:v>0.31601424018547014</c:v>
                </c:pt>
                <c:pt idx="247">
                  <c:v>0.31608068590155902</c:v>
                </c:pt>
                <c:pt idx="248">
                  <c:v>0.31617083989514277</c:v>
                </c:pt>
                <c:pt idx="249">
                  <c:v>0.31627045388401365</c:v>
                </c:pt>
                <c:pt idx="250">
                  <c:v>0.31726487356781241</c:v>
                </c:pt>
                <c:pt idx="251">
                  <c:v>0.31837556438897757</c:v>
                </c:pt>
                <c:pt idx="252">
                  <c:v>0.31864870939641354</c:v>
                </c:pt>
                <c:pt idx="253">
                  <c:v>0.31950273864240974</c:v>
                </c:pt>
                <c:pt idx="254">
                  <c:v>0.31961226509631946</c:v>
                </c:pt>
                <c:pt idx="255">
                  <c:v>0.32030922559301972</c:v>
                </c:pt>
                <c:pt idx="256">
                  <c:v>0.32121176815303637</c:v>
                </c:pt>
                <c:pt idx="257">
                  <c:v>0.32173436247935966</c:v>
                </c:pt>
                <c:pt idx="258">
                  <c:v>0.32187264562245732</c:v>
                </c:pt>
                <c:pt idx="259">
                  <c:v>0.32220955913814847</c:v>
                </c:pt>
                <c:pt idx="260">
                  <c:v>0.32285445637314658</c:v>
                </c:pt>
                <c:pt idx="261">
                  <c:v>0.32286684561905704</c:v>
                </c:pt>
                <c:pt idx="262">
                  <c:v>0.323250676720096</c:v>
                </c:pt>
                <c:pt idx="263">
                  <c:v>0.32330944928968597</c:v>
                </c:pt>
                <c:pt idx="264">
                  <c:v>0.32341150257837153</c:v>
                </c:pt>
                <c:pt idx="265">
                  <c:v>0.32360778729814277</c:v>
                </c:pt>
                <c:pt idx="266">
                  <c:v>0.3245966728110441</c:v>
                </c:pt>
                <c:pt idx="267">
                  <c:v>0.32477376741356434</c:v>
                </c:pt>
                <c:pt idx="268">
                  <c:v>0.32550422424294279</c:v>
                </c:pt>
                <c:pt idx="269">
                  <c:v>0.32551651263799197</c:v>
                </c:pt>
                <c:pt idx="270">
                  <c:v>0.3256516543793383</c:v>
                </c:pt>
                <c:pt idx="271">
                  <c:v>0.32566854315392513</c:v>
                </c:pt>
                <c:pt idx="272">
                  <c:v>0.32575143898377484</c:v>
                </c:pt>
                <c:pt idx="273">
                  <c:v>0.32576218319504185</c:v>
                </c:pt>
                <c:pt idx="274">
                  <c:v>0.32617479976233604</c:v>
                </c:pt>
                <c:pt idx="275">
                  <c:v>0.32673077602209438</c:v>
                </c:pt>
                <c:pt idx="276">
                  <c:v>0.32692506786724079</c:v>
                </c:pt>
                <c:pt idx="277">
                  <c:v>0.32714981277695998</c:v>
                </c:pt>
                <c:pt idx="278">
                  <c:v>0.32856201849879119</c:v>
                </c:pt>
                <c:pt idx="279">
                  <c:v>0.32924610855710962</c:v>
                </c:pt>
                <c:pt idx="280">
                  <c:v>0.32936453968209756</c:v>
                </c:pt>
                <c:pt idx="281">
                  <c:v>0.32938123808134551</c:v>
                </c:pt>
                <c:pt idx="282">
                  <c:v>0.32963161256165951</c:v>
                </c:pt>
                <c:pt idx="283">
                  <c:v>0.32983632304523408</c:v>
                </c:pt>
                <c:pt idx="284">
                  <c:v>0.33019691094860354</c:v>
                </c:pt>
                <c:pt idx="285">
                  <c:v>0.33028623949538072</c:v>
                </c:pt>
                <c:pt idx="286">
                  <c:v>0.33071286639621383</c:v>
                </c:pt>
                <c:pt idx="287">
                  <c:v>0.33087913201046693</c:v>
                </c:pt>
                <c:pt idx="288">
                  <c:v>0.33092748450378068</c:v>
                </c:pt>
                <c:pt idx="289">
                  <c:v>0.3313261233286624</c:v>
                </c:pt>
                <c:pt idx="290">
                  <c:v>0.33167453927005008</c:v>
                </c:pt>
                <c:pt idx="291">
                  <c:v>0.33176346996015099</c:v>
                </c:pt>
                <c:pt idx="292">
                  <c:v>0.33217314762033368</c:v>
                </c:pt>
                <c:pt idx="293">
                  <c:v>0.33274915476977551</c:v>
                </c:pt>
                <c:pt idx="294">
                  <c:v>0.332992492407862</c:v>
                </c:pt>
                <c:pt idx="295">
                  <c:v>0.33307506661411929</c:v>
                </c:pt>
                <c:pt idx="296">
                  <c:v>0.33357907608241855</c:v>
                </c:pt>
                <c:pt idx="297">
                  <c:v>0.3335865704730932</c:v>
                </c:pt>
                <c:pt idx="298">
                  <c:v>0.33367199462945646</c:v>
                </c:pt>
                <c:pt idx="299">
                  <c:v>0.334122731941423</c:v>
                </c:pt>
                <c:pt idx="300">
                  <c:v>0.33421101118903906</c:v>
                </c:pt>
                <c:pt idx="301">
                  <c:v>0.33470434714834524</c:v>
                </c:pt>
                <c:pt idx="302">
                  <c:v>0.33499253723030908</c:v>
                </c:pt>
                <c:pt idx="303">
                  <c:v>0.33611902653673148</c:v>
                </c:pt>
                <c:pt idx="304">
                  <c:v>0.33670610330078665</c:v>
                </c:pt>
                <c:pt idx="305">
                  <c:v>0.33745073714543872</c:v>
                </c:pt>
                <c:pt idx="306">
                  <c:v>0.3375203697556638</c:v>
                </c:pt>
                <c:pt idx="307">
                  <c:v>0.33760776057430908</c:v>
                </c:pt>
                <c:pt idx="308">
                  <c:v>0.33768920622371096</c:v>
                </c:pt>
                <c:pt idx="309">
                  <c:v>0.33771141526457171</c:v>
                </c:pt>
                <c:pt idx="310">
                  <c:v>0.33818633916821655</c:v>
                </c:pt>
                <c:pt idx="311">
                  <c:v>0.33849224511057857</c:v>
                </c:pt>
                <c:pt idx="312">
                  <c:v>0.33875507376274083</c:v>
                </c:pt>
                <c:pt idx="313">
                  <c:v>0.33900294983967322</c:v>
                </c:pt>
                <c:pt idx="314">
                  <c:v>0.33916072885875215</c:v>
                </c:pt>
                <c:pt idx="315">
                  <c:v>0.33962920958009485</c:v>
                </c:pt>
                <c:pt idx="316">
                  <c:v>0.34005587776128793</c:v>
                </c:pt>
                <c:pt idx="317">
                  <c:v>0.34054515119143891</c:v>
                </c:pt>
                <c:pt idx="318">
                  <c:v>0.34076531513638531</c:v>
                </c:pt>
                <c:pt idx="319">
                  <c:v>0.34090614544182096</c:v>
                </c:pt>
                <c:pt idx="320">
                  <c:v>0.34091054545144245</c:v>
                </c:pt>
                <c:pt idx="321">
                  <c:v>0.34178648305630815</c:v>
                </c:pt>
                <c:pt idx="322">
                  <c:v>0.34179233461270014</c:v>
                </c:pt>
                <c:pt idx="323">
                  <c:v>0.34183914345785504</c:v>
                </c:pt>
                <c:pt idx="324">
                  <c:v>0.34192543046693674</c:v>
                </c:pt>
                <c:pt idx="325">
                  <c:v>0.34202046722381985</c:v>
                </c:pt>
                <c:pt idx="326">
                  <c:v>0.34259451250713285</c:v>
                </c:pt>
                <c:pt idx="327">
                  <c:v>0.34272292015562655</c:v>
                </c:pt>
                <c:pt idx="328">
                  <c:v>0.34359714783449524</c:v>
                </c:pt>
                <c:pt idx="329">
                  <c:v>0.34396947538989564</c:v>
                </c:pt>
                <c:pt idx="330">
                  <c:v>0.34483764295679786</c:v>
                </c:pt>
                <c:pt idx="331">
                  <c:v>0.34519704517854727</c:v>
                </c:pt>
                <c:pt idx="332">
                  <c:v>0.34534041176786712</c:v>
                </c:pt>
                <c:pt idx="333">
                  <c:v>0.34563998611271812</c:v>
                </c:pt>
                <c:pt idx="334">
                  <c:v>0.34581353356975492</c:v>
                </c:pt>
                <c:pt idx="335">
                  <c:v>0.34666554486997986</c:v>
                </c:pt>
                <c:pt idx="336">
                  <c:v>0.34673909499795375</c:v>
                </c:pt>
                <c:pt idx="337">
                  <c:v>0.34689767943876476</c:v>
                </c:pt>
                <c:pt idx="338">
                  <c:v>0.34694379948343218</c:v>
                </c:pt>
                <c:pt idx="339">
                  <c:v>0.34704466571321912</c:v>
                </c:pt>
                <c:pt idx="340">
                  <c:v>0.34712965877320251</c:v>
                </c:pt>
                <c:pt idx="341">
                  <c:v>0.34803160775998493</c:v>
                </c:pt>
                <c:pt idx="342">
                  <c:v>0.34885097104637675</c:v>
                </c:pt>
                <c:pt idx="343">
                  <c:v>0.34947389029797349</c:v>
                </c:pt>
                <c:pt idx="344">
                  <c:v>0.34956258381010974</c:v>
                </c:pt>
                <c:pt idx="345">
                  <c:v>0.35045256455046808</c:v>
                </c:pt>
                <c:pt idx="346">
                  <c:v>0.35073636823118298</c:v>
                </c:pt>
                <c:pt idx="347">
                  <c:v>0.35090739519138092</c:v>
                </c:pt>
                <c:pt idx="348">
                  <c:v>0.35115950791627443</c:v>
                </c:pt>
                <c:pt idx="349">
                  <c:v>0.3511936787586018</c:v>
                </c:pt>
                <c:pt idx="350">
                  <c:v>0.35173143163499049</c:v>
                </c:pt>
                <c:pt idx="351">
                  <c:v>0.3518977124108652</c:v>
                </c:pt>
                <c:pt idx="352">
                  <c:v>0.35220874492266657</c:v>
                </c:pt>
                <c:pt idx="353">
                  <c:v>0.35235635371027441</c:v>
                </c:pt>
                <c:pt idx="354">
                  <c:v>0.35243297235077198</c:v>
                </c:pt>
                <c:pt idx="355">
                  <c:v>0.35254928733440943</c:v>
                </c:pt>
                <c:pt idx="356">
                  <c:v>0.35309772018522012</c:v>
                </c:pt>
                <c:pt idx="357">
                  <c:v>0.35318125658081007</c:v>
                </c:pt>
                <c:pt idx="358">
                  <c:v>0.35356611828624074</c:v>
                </c:pt>
                <c:pt idx="359">
                  <c:v>0.35370467907563791</c:v>
                </c:pt>
                <c:pt idx="360">
                  <c:v>0.35465476170495724</c:v>
                </c:pt>
                <c:pt idx="361">
                  <c:v>0.3548534908944817</c:v>
                </c:pt>
                <c:pt idx="362">
                  <c:v>0.35579066879276072</c:v>
                </c:pt>
                <c:pt idx="363">
                  <c:v>0.35633972554291504</c:v>
                </c:pt>
                <c:pt idx="364">
                  <c:v>0.35647440300812622</c:v>
                </c:pt>
                <c:pt idx="365">
                  <c:v>0.35711482747150114</c:v>
                </c:pt>
                <c:pt idx="366">
                  <c:v>0.35744789830127688</c:v>
                </c:pt>
                <c:pt idx="367">
                  <c:v>0.35805446513065581</c:v>
                </c:pt>
                <c:pt idx="368">
                  <c:v>0.35808937431875859</c:v>
                </c:pt>
                <c:pt idx="369">
                  <c:v>0.3589108524411041</c:v>
                </c:pt>
                <c:pt idx="370">
                  <c:v>0.35913646431405433</c:v>
                </c:pt>
                <c:pt idx="371">
                  <c:v>0.35940506395987243</c:v>
                </c:pt>
                <c:pt idx="372">
                  <c:v>0.35976798078761818</c:v>
                </c:pt>
                <c:pt idx="373">
                  <c:v>0.35995555281173258</c:v>
                </c:pt>
                <c:pt idx="374">
                  <c:v>0.35999027764649427</c:v>
                </c:pt>
                <c:pt idx="375">
                  <c:v>0.36003749804707841</c:v>
                </c:pt>
                <c:pt idx="376">
                  <c:v>0.36036370516465721</c:v>
                </c:pt>
                <c:pt idx="377">
                  <c:v>0.36045526768241298</c:v>
                </c:pt>
                <c:pt idx="378">
                  <c:v>0.36058008819123666</c:v>
                </c:pt>
                <c:pt idx="379">
                  <c:v>0.36099168965503903</c:v>
                </c:pt>
                <c:pt idx="380">
                  <c:v>0.36103323946694987</c:v>
                </c:pt>
                <c:pt idx="381">
                  <c:v>0.36117031993230009</c:v>
                </c:pt>
                <c:pt idx="382">
                  <c:v>0.3621284302564492</c:v>
                </c:pt>
                <c:pt idx="383">
                  <c:v>0.36221954668405182</c:v>
                </c:pt>
                <c:pt idx="384">
                  <c:v>0.36233409996852356</c:v>
                </c:pt>
                <c:pt idx="385">
                  <c:v>0.36246655018084084</c:v>
                </c:pt>
                <c:pt idx="386">
                  <c:v>0.36313220732950696</c:v>
                </c:pt>
                <c:pt idx="387">
                  <c:v>0.36325335511182827</c:v>
                </c:pt>
                <c:pt idx="388">
                  <c:v>0.36349552954610048</c:v>
                </c:pt>
                <c:pt idx="389">
                  <c:v>0.36381313885015204</c:v>
                </c:pt>
                <c:pt idx="390">
                  <c:v>0.36395741509138124</c:v>
                </c:pt>
                <c:pt idx="391">
                  <c:v>0.36420049423360201</c:v>
                </c:pt>
                <c:pt idx="392">
                  <c:v>0.36508355208089011</c:v>
                </c:pt>
                <c:pt idx="393">
                  <c:v>0.36529850807250774</c:v>
                </c:pt>
                <c:pt idx="394">
                  <c:v>0.36554069540886963</c:v>
                </c:pt>
                <c:pt idx="395">
                  <c:v>0.366046445140504</c:v>
                </c:pt>
                <c:pt idx="396">
                  <c:v>0.36605054295820955</c:v>
                </c:pt>
                <c:pt idx="397">
                  <c:v>0.36632499232239124</c:v>
                </c:pt>
                <c:pt idx="398">
                  <c:v>0.36649010900705081</c:v>
                </c:pt>
                <c:pt idx="399">
                  <c:v>0.36684056482346661</c:v>
                </c:pt>
                <c:pt idx="400">
                  <c:v>0.36704631860297959</c:v>
                </c:pt>
                <c:pt idx="401">
                  <c:v>0.36729824393808364</c:v>
                </c:pt>
                <c:pt idx="402">
                  <c:v>0.36730505033282623</c:v>
                </c:pt>
                <c:pt idx="403">
                  <c:v>0.36738399529647453</c:v>
                </c:pt>
                <c:pt idx="404">
                  <c:v>0.36752278840909985</c:v>
                </c:pt>
                <c:pt idx="405">
                  <c:v>0.36757312197711084</c:v>
                </c:pt>
                <c:pt idx="406">
                  <c:v>0.36765336935760562</c:v>
                </c:pt>
                <c:pt idx="407">
                  <c:v>0.36776351096866583</c:v>
                </c:pt>
                <c:pt idx="408">
                  <c:v>0.36849287645760531</c:v>
                </c:pt>
                <c:pt idx="409">
                  <c:v>0.36885091839386813</c:v>
                </c:pt>
                <c:pt idx="410">
                  <c:v>0.36915037586327881</c:v>
                </c:pt>
                <c:pt idx="411">
                  <c:v>0.36959572508350258</c:v>
                </c:pt>
                <c:pt idx="412">
                  <c:v>0.37061435482182825</c:v>
                </c:pt>
                <c:pt idx="413">
                  <c:v>0.37062110031675211</c:v>
                </c:pt>
                <c:pt idx="414">
                  <c:v>0.37085307063579775</c:v>
                </c:pt>
                <c:pt idx="415">
                  <c:v>0.37131522995966648</c:v>
                </c:pt>
                <c:pt idx="416">
                  <c:v>0.37154945834975994</c:v>
                </c:pt>
                <c:pt idx="417">
                  <c:v>0.37191800171543188</c:v>
                </c:pt>
                <c:pt idx="418">
                  <c:v>0.37200537630523567</c:v>
                </c:pt>
                <c:pt idx="419">
                  <c:v>0.3720658543860213</c:v>
                </c:pt>
                <c:pt idx="420">
                  <c:v>0.37210885504110219</c:v>
                </c:pt>
                <c:pt idx="421">
                  <c:v>0.37232512673737184</c:v>
                </c:pt>
                <c:pt idx="422">
                  <c:v>0.3724755025501677</c:v>
                </c:pt>
                <c:pt idx="423">
                  <c:v>0.37267009539269447</c:v>
                </c:pt>
                <c:pt idx="424">
                  <c:v>0.3727747309032628</c:v>
                </c:pt>
                <c:pt idx="425">
                  <c:v>0.37310320288091875</c:v>
                </c:pt>
                <c:pt idx="426">
                  <c:v>0.37333898805241333</c:v>
                </c:pt>
                <c:pt idx="427">
                  <c:v>0.37343138593321268</c:v>
                </c:pt>
                <c:pt idx="428">
                  <c:v>0.37362146619272291</c:v>
                </c:pt>
                <c:pt idx="429">
                  <c:v>0.37378603505214048</c:v>
                </c:pt>
                <c:pt idx="430">
                  <c:v>0.37428331515043517</c:v>
                </c:pt>
                <c:pt idx="431">
                  <c:v>0.37446895732490293</c:v>
                </c:pt>
                <c:pt idx="432">
                  <c:v>0.37455173207448927</c:v>
                </c:pt>
                <c:pt idx="433">
                  <c:v>0.37455306700119279</c:v>
                </c:pt>
                <c:pt idx="434">
                  <c:v>0.37476659402887019</c:v>
                </c:pt>
                <c:pt idx="435">
                  <c:v>0.37478794004076488</c:v>
                </c:pt>
                <c:pt idx="436">
                  <c:v>0.37505599581929094</c:v>
                </c:pt>
                <c:pt idx="437">
                  <c:v>0.3757685457831722</c:v>
                </c:pt>
                <c:pt idx="438">
                  <c:v>0.37590424312582582</c:v>
                </c:pt>
                <c:pt idx="439">
                  <c:v>0.37596010426639681</c:v>
                </c:pt>
                <c:pt idx="440">
                  <c:v>0.37598271236853431</c:v>
                </c:pt>
                <c:pt idx="441">
                  <c:v>0.37629908317719829</c:v>
                </c:pt>
                <c:pt idx="442">
                  <c:v>0.37650365204072056</c:v>
                </c:pt>
                <c:pt idx="443">
                  <c:v>0.37658597955845358</c:v>
                </c:pt>
                <c:pt idx="444">
                  <c:v>0.37702387192325104</c:v>
                </c:pt>
                <c:pt idx="445">
                  <c:v>0.37759634532129677</c:v>
                </c:pt>
                <c:pt idx="446">
                  <c:v>0.37766784348154397</c:v>
                </c:pt>
                <c:pt idx="447">
                  <c:v>0.37778565351267646</c:v>
                </c:pt>
                <c:pt idx="448">
                  <c:v>0.37787828728308803</c:v>
                </c:pt>
                <c:pt idx="449">
                  <c:v>0.37867136147324371</c:v>
                </c:pt>
                <c:pt idx="450">
                  <c:v>0.37898284921616171</c:v>
                </c:pt>
                <c:pt idx="451">
                  <c:v>0.37927694367045306</c:v>
                </c:pt>
                <c:pt idx="452">
                  <c:v>0.37930858150060354</c:v>
                </c:pt>
                <c:pt idx="453">
                  <c:v>0.37954182905181871</c:v>
                </c:pt>
                <c:pt idx="454">
                  <c:v>0.37974860105074776</c:v>
                </c:pt>
                <c:pt idx="455">
                  <c:v>0.38059164467970125</c:v>
                </c:pt>
                <c:pt idx="456">
                  <c:v>0.38088449692787446</c:v>
                </c:pt>
                <c:pt idx="457">
                  <c:v>0.38101049854301916</c:v>
                </c:pt>
                <c:pt idx="458">
                  <c:v>0.38131745304929332</c:v>
                </c:pt>
                <c:pt idx="459">
                  <c:v>0.38145773029262364</c:v>
                </c:pt>
                <c:pt idx="460">
                  <c:v>0.38150622537515688</c:v>
                </c:pt>
                <c:pt idx="461">
                  <c:v>0.38187432487665363</c:v>
                </c:pt>
                <c:pt idx="462">
                  <c:v>0.38252189479819321</c:v>
                </c:pt>
                <c:pt idx="463">
                  <c:v>0.38274142707577397</c:v>
                </c:pt>
                <c:pt idx="464">
                  <c:v>0.38283416775413343</c:v>
                </c:pt>
                <c:pt idx="465">
                  <c:v>0.38294124875756069</c:v>
                </c:pt>
                <c:pt idx="466">
                  <c:v>0.3832857941536576</c:v>
                </c:pt>
                <c:pt idx="467">
                  <c:v>0.38344491129756825</c:v>
                </c:pt>
                <c:pt idx="468">
                  <c:v>0.38375382734247748</c:v>
                </c:pt>
                <c:pt idx="469">
                  <c:v>0.38400260415783638</c:v>
                </c:pt>
                <c:pt idx="470">
                  <c:v>0.38418875569178235</c:v>
                </c:pt>
                <c:pt idx="471">
                  <c:v>0.38485451796750419</c:v>
                </c:pt>
                <c:pt idx="472">
                  <c:v>0.38490258507835462</c:v>
                </c:pt>
                <c:pt idx="473">
                  <c:v>0.38497922021844244</c:v>
                </c:pt>
                <c:pt idx="474">
                  <c:v>0.38508440633191054</c:v>
                </c:pt>
                <c:pt idx="475">
                  <c:v>0.38540757646937873</c:v>
                </c:pt>
                <c:pt idx="476">
                  <c:v>0.38552950600440433</c:v>
                </c:pt>
                <c:pt idx="477">
                  <c:v>0.38565787947350433</c:v>
                </c:pt>
                <c:pt idx="478">
                  <c:v>0.38587303611421203</c:v>
                </c:pt>
                <c:pt idx="479">
                  <c:v>0.38651390660621771</c:v>
                </c:pt>
                <c:pt idx="480">
                  <c:v>0.38654495210777234</c:v>
                </c:pt>
                <c:pt idx="481">
                  <c:v>0.38655530005420957</c:v>
                </c:pt>
                <c:pt idx="482">
                  <c:v>0.3866367804542139</c:v>
                </c:pt>
                <c:pt idx="483">
                  <c:v>0.38670660713259092</c:v>
                </c:pt>
                <c:pt idx="484">
                  <c:v>0.38683458997354414</c:v>
                </c:pt>
                <c:pt idx="485">
                  <c:v>0.38696253048583396</c:v>
                </c:pt>
                <c:pt idx="486">
                  <c:v>0.38713821821153227</c:v>
                </c:pt>
                <c:pt idx="487">
                  <c:v>0.38745451345932208</c:v>
                </c:pt>
                <c:pt idx="488">
                  <c:v>0.38746741798504813</c:v>
                </c:pt>
                <c:pt idx="489">
                  <c:v>0.38748935469248696</c:v>
                </c:pt>
                <c:pt idx="490">
                  <c:v>0.38787884706438941</c:v>
                </c:pt>
                <c:pt idx="491">
                  <c:v>0.3892377165691937</c:v>
                </c:pt>
                <c:pt idx="492">
                  <c:v>0.38926083799940625</c:v>
                </c:pt>
                <c:pt idx="493">
                  <c:v>0.38976916245388116</c:v>
                </c:pt>
                <c:pt idx="494">
                  <c:v>0.39024223246593903</c:v>
                </c:pt>
                <c:pt idx="495">
                  <c:v>0.39026529438319263</c:v>
                </c:pt>
                <c:pt idx="496">
                  <c:v>0.39065585878110159</c:v>
                </c:pt>
                <c:pt idx="497">
                  <c:v>0.39072624687880897</c:v>
                </c:pt>
                <c:pt idx="498">
                  <c:v>0.3907352044543721</c:v>
                </c:pt>
                <c:pt idx="499">
                  <c:v>0.39115597911830519</c:v>
                </c:pt>
                <c:pt idx="500">
                  <c:v>0.39115725737866602</c:v>
                </c:pt>
                <c:pt idx="501">
                  <c:v>0.39116620508423267</c:v>
                </c:pt>
                <c:pt idx="502">
                  <c:v>0.39138216617521038</c:v>
                </c:pt>
                <c:pt idx="503">
                  <c:v>0.39177799836131688</c:v>
                </c:pt>
                <c:pt idx="504">
                  <c:v>0.39204208957712688</c:v>
                </c:pt>
                <c:pt idx="505">
                  <c:v>0.39215813137049699</c:v>
                </c:pt>
                <c:pt idx="506">
                  <c:v>0.39219510450794765</c:v>
                </c:pt>
                <c:pt idx="507">
                  <c:v>0.39261940858801164</c:v>
                </c:pt>
                <c:pt idx="508">
                  <c:v>0.3928256610762591</c:v>
                </c:pt>
                <c:pt idx="509">
                  <c:v>0.39291983915297529</c:v>
                </c:pt>
                <c:pt idx="510">
                  <c:v>0.3931043118562807</c:v>
                </c:pt>
                <c:pt idx="511">
                  <c:v>0.39435136616981564</c:v>
                </c:pt>
                <c:pt idx="512">
                  <c:v>0.39444517996801531</c:v>
                </c:pt>
                <c:pt idx="513">
                  <c:v>0.3945224961900145</c:v>
                </c:pt>
                <c:pt idx="514">
                  <c:v>0.39459726304169929</c:v>
                </c:pt>
                <c:pt idx="515">
                  <c:v>0.3952973564293088</c:v>
                </c:pt>
                <c:pt idx="516">
                  <c:v>0.39547819156054614</c:v>
                </c:pt>
                <c:pt idx="517">
                  <c:v>0.39557932200760948</c:v>
                </c:pt>
                <c:pt idx="518">
                  <c:v>0.39588003233302888</c:v>
                </c:pt>
                <c:pt idx="519">
                  <c:v>0.39588129533990357</c:v>
                </c:pt>
                <c:pt idx="520">
                  <c:v>0.39654634029328778</c:v>
                </c:pt>
                <c:pt idx="521">
                  <c:v>0.39681481827169712</c:v>
                </c:pt>
                <c:pt idx="522">
                  <c:v>0.39723796394604582</c:v>
                </c:pt>
                <c:pt idx="523">
                  <c:v>0.39784544737875283</c:v>
                </c:pt>
                <c:pt idx="524">
                  <c:v>0.39797612993746245</c:v>
                </c:pt>
                <c:pt idx="525">
                  <c:v>0.39817709627752323</c:v>
                </c:pt>
                <c:pt idx="526">
                  <c:v>0.3983992971881351</c:v>
                </c:pt>
                <c:pt idx="527">
                  <c:v>0.39846706262876985</c:v>
                </c:pt>
                <c:pt idx="528">
                  <c:v>0.39909397389587326</c:v>
                </c:pt>
                <c:pt idx="529">
                  <c:v>0.39912028262166788</c:v>
                </c:pt>
                <c:pt idx="530">
                  <c:v>0.39936199118093352</c:v>
                </c:pt>
                <c:pt idx="531">
                  <c:v>0.39955975773343344</c:v>
                </c:pt>
                <c:pt idx="532">
                  <c:v>0.40005374638915703</c:v>
                </c:pt>
                <c:pt idx="533">
                  <c:v>0.40009123959417059</c:v>
                </c:pt>
                <c:pt idx="534">
                  <c:v>0.400283649428752</c:v>
                </c:pt>
                <c:pt idx="535">
                  <c:v>0.40030738189546294</c:v>
                </c:pt>
                <c:pt idx="536">
                  <c:v>0.40034235349260761</c:v>
                </c:pt>
                <c:pt idx="537">
                  <c:v>0.40038481489686889</c:v>
                </c:pt>
                <c:pt idx="538">
                  <c:v>0.40050717846250894</c:v>
                </c:pt>
                <c:pt idx="539">
                  <c:v>0.40062201636954498</c:v>
                </c:pt>
                <c:pt idx="540">
                  <c:v>0.40101994962844428</c:v>
                </c:pt>
                <c:pt idx="541">
                  <c:v>0.4012206375549493</c:v>
                </c:pt>
                <c:pt idx="542">
                  <c:v>0.40123309933254514</c:v>
                </c:pt>
                <c:pt idx="543">
                  <c:v>0.40266487306443799</c:v>
                </c:pt>
                <c:pt idx="544">
                  <c:v>0.40302977557495673</c:v>
                </c:pt>
                <c:pt idx="545">
                  <c:v>0.40311164706567337</c:v>
                </c:pt>
                <c:pt idx="546">
                  <c:v>0.40334600531057696</c:v>
                </c:pt>
                <c:pt idx="547">
                  <c:v>0.40366446462377636</c:v>
                </c:pt>
                <c:pt idx="548">
                  <c:v>0.40388364661124865</c:v>
                </c:pt>
                <c:pt idx="549">
                  <c:v>0.40393563843761049</c:v>
                </c:pt>
                <c:pt idx="550">
                  <c:v>0.40427094874601116</c:v>
                </c:pt>
                <c:pt idx="551">
                  <c:v>0.40454418794490177</c:v>
                </c:pt>
                <c:pt idx="552">
                  <c:v>0.40468012058908948</c:v>
                </c:pt>
                <c:pt idx="553">
                  <c:v>0.40471965605836346</c:v>
                </c:pt>
                <c:pt idx="554">
                  <c:v>0.40479253945694205</c:v>
                </c:pt>
                <c:pt idx="555">
                  <c:v>0.40487405449102315</c:v>
                </c:pt>
                <c:pt idx="556">
                  <c:v>0.40491110135435898</c:v>
                </c:pt>
                <c:pt idx="557">
                  <c:v>0.40509258201058185</c:v>
                </c:pt>
                <c:pt idx="558">
                  <c:v>0.40564269992198798</c:v>
                </c:pt>
                <c:pt idx="559">
                  <c:v>0.40580044356801781</c:v>
                </c:pt>
                <c:pt idx="560">
                  <c:v>0.40588052429255583</c:v>
                </c:pt>
                <c:pt idx="561">
                  <c:v>0.40597783190711284</c:v>
                </c:pt>
                <c:pt idx="562">
                  <c:v>0.40609851021642518</c:v>
                </c:pt>
                <c:pt idx="563">
                  <c:v>0.40611697822179266</c:v>
                </c:pt>
                <c:pt idx="564">
                  <c:v>0.40620561295974233</c:v>
                </c:pt>
                <c:pt idx="565">
                  <c:v>0.40667923477846762</c:v>
                </c:pt>
                <c:pt idx="566">
                  <c:v>0.40688204678997569</c:v>
                </c:pt>
                <c:pt idx="567">
                  <c:v>0.40689064870060604</c:v>
                </c:pt>
                <c:pt idx="568">
                  <c:v>0.40696682911510124</c:v>
                </c:pt>
                <c:pt idx="569">
                  <c:v>0.40702948296161545</c:v>
                </c:pt>
                <c:pt idx="570">
                  <c:v>0.4070994964379101</c:v>
                </c:pt>
                <c:pt idx="571">
                  <c:v>0.40725544809124409</c:v>
                </c:pt>
                <c:pt idx="572">
                  <c:v>0.40775850696214788</c:v>
                </c:pt>
                <c:pt idx="573">
                  <c:v>0.40788478765455327</c:v>
                </c:pt>
                <c:pt idx="574">
                  <c:v>0.4080820995829148</c:v>
                </c:pt>
                <c:pt idx="575">
                  <c:v>0.40811885523704977</c:v>
                </c:pt>
                <c:pt idx="576">
                  <c:v>0.40844461068791199</c:v>
                </c:pt>
                <c:pt idx="577">
                  <c:v>0.40875787454188572</c:v>
                </c:pt>
                <c:pt idx="578">
                  <c:v>0.40948870558295009</c:v>
                </c:pt>
                <c:pt idx="579">
                  <c:v>0.40967670180277521</c:v>
                </c:pt>
                <c:pt idx="580">
                  <c:v>0.40989266887808568</c:v>
                </c:pt>
                <c:pt idx="581">
                  <c:v>0.41053258092385309</c:v>
                </c:pt>
                <c:pt idx="582">
                  <c:v>0.41054232424927883</c:v>
                </c:pt>
                <c:pt idx="583">
                  <c:v>0.41090509853249568</c:v>
                </c:pt>
                <c:pt idx="584">
                  <c:v>0.41126390553998293</c:v>
                </c:pt>
                <c:pt idx="585">
                  <c:v>0.41134900024188703</c:v>
                </c:pt>
                <c:pt idx="586">
                  <c:v>0.41162604387963592</c:v>
                </c:pt>
                <c:pt idx="587">
                  <c:v>0.41172199358304873</c:v>
                </c:pt>
                <c:pt idx="588">
                  <c:v>0.41174142371153283</c:v>
                </c:pt>
                <c:pt idx="589">
                  <c:v>0.41184827303267885</c:v>
                </c:pt>
                <c:pt idx="590">
                  <c:v>0.4122268792788748</c:v>
                </c:pt>
                <c:pt idx="591">
                  <c:v>0.41280261627077897</c:v>
                </c:pt>
                <c:pt idx="592">
                  <c:v>0.41291887823154805</c:v>
                </c:pt>
                <c:pt idx="593">
                  <c:v>0.41316703643925901</c:v>
                </c:pt>
                <c:pt idx="594">
                  <c:v>0.4132420598148257</c:v>
                </c:pt>
                <c:pt idx="595">
                  <c:v>0.41340053217188777</c:v>
                </c:pt>
                <c:pt idx="596">
                  <c:v>0.41343681500321178</c:v>
                </c:pt>
                <c:pt idx="597">
                  <c:v>0.41345616454468298</c:v>
                </c:pt>
                <c:pt idx="598">
                  <c:v>0.41350332525869726</c:v>
                </c:pt>
                <c:pt idx="599">
                  <c:v>0.41353597183316465</c:v>
                </c:pt>
                <c:pt idx="600">
                  <c:v>0.41362301676768426</c:v>
                </c:pt>
                <c:pt idx="601">
                  <c:v>0.41364114882346992</c:v>
                </c:pt>
                <c:pt idx="602">
                  <c:v>0.41369674883904994</c:v>
                </c:pt>
                <c:pt idx="603">
                  <c:v>0.41422819797787791</c:v>
                </c:pt>
                <c:pt idx="604">
                  <c:v>0.41431389066745034</c:v>
                </c:pt>
                <c:pt idx="605">
                  <c:v>0.41444179325931885</c:v>
                </c:pt>
                <c:pt idx="606">
                  <c:v>0.41445988949474954</c:v>
                </c:pt>
                <c:pt idx="607">
                  <c:v>0.41467215966351056</c:v>
                </c:pt>
                <c:pt idx="608">
                  <c:v>0.41485539649376624</c:v>
                </c:pt>
                <c:pt idx="609">
                  <c:v>0.41545156155681978</c:v>
                </c:pt>
                <c:pt idx="610">
                  <c:v>0.41552256256429687</c:v>
                </c:pt>
                <c:pt idx="611">
                  <c:v>0.4160685039750065</c:v>
                </c:pt>
                <c:pt idx="612">
                  <c:v>0.41644567472840921</c:v>
                </c:pt>
                <c:pt idx="613">
                  <c:v>0.4164684862027378</c:v>
                </c:pt>
                <c:pt idx="614">
                  <c:v>0.41697961580873472</c:v>
                </c:pt>
                <c:pt idx="615">
                  <c:v>0.41698321309136649</c:v>
                </c:pt>
                <c:pt idx="616">
                  <c:v>0.41748293378292722</c:v>
                </c:pt>
                <c:pt idx="617">
                  <c:v>0.4175583791519456</c:v>
                </c:pt>
                <c:pt idx="618">
                  <c:v>0.41777027180018445</c:v>
                </c:pt>
                <c:pt idx="619">
                  <c:v>0.41830371741116523</c:v>
                </c:pt>
                <c:pt idx="620">
                  <c:v>0.41876365649373154</c:v>
                </c:pt>
                <c:pt idx="621">
                  <c:v>0.41947943930543247</c:v>
                </c:pt>
                <c:pt idx="622">
                  <c:v>0.41995356886208263</c:v>
                </c:pt>
                <c:pt idx="623">
                  <c:v>0.42015473340187426</c:v>
                </c:pt>
                <c:pt idx="624">
                  <c:v>0.42016306358365202</c:v>
                </c:pt>
                <c:pt idx="625">
                  <c:v>0.42086102219141175</c:v>
                </c:pt>
                <c:pt idx="626">
                  <c:v>0.42117454813889216</c:v>
                </c:pt>
                <c:pt idx="627">
                  <c:v>0.42140835302589813</c:v>
                </c:pt>
                <c:pt idx="628">
                  <c:v>0.42145225115070867</c:v>
                </c:pt>
                <c:pt idx="629">
                  <c:v>0.42173214247908586</c:v>
                </c:pt>
                <c:pt idx="630">
                  <c:v>0.42182934938195094</c:v>
                </c:pt>
                <c:pt idx="631">
                  <c:v>0.42190046219457977</c:v>
                </c:pt>
                <c:pt idx="632">
                  <c:v>0.42199644548266041</c:v>
                </c:pt>
                <c:pt idx="633">
                  <c:v>0.42202488078311212</c:v>
                </c:pt>
                <c:pt idx="634">
                  <c:v>0.42229847264701303</c:v>
                </c:pt>
                <c:pt idx="635">
                  <c:v>0.42233754273092983</c:v>
                </c:pt>
                <c:pt idx="636">
                  <c:v>0.42260265025198318</c:v>
                </c:pt>
                <c:pt idx="637">
                  <c:v>0.42281201496646237</c:v>
                </c:pt>
                <c:pt idx="638">
                  <c:v>0.42317017853341221</c:v>
                </c:pt>
                <c:pt idx="639">
                  <c:v>0.42318199394586725</c:v>
                </c:pt>
                <c:pt idx="640">
                  <c:v>0.42339107217795702</c:v>
                </c:pt>
                <c:pt idx="641">
                  <c:v>0.42354928874925524</c:v>
                </c:pt>
                <c:pt idx="642">
                  <c:v>0.42379358182964499</c:v>
                </c:pt>
                <c:pt idx="643">
                  <c:v>0.42389739324511067</c:v>
                </c:pt>
                <c:pt idx="644">
                  <c:v>0.42389975229999843</c:v>
                </c:pt>
                <c:pt idx="645">
                  <c:v>0.42414266467781803</c:v>
                </c:pt>
                <c:pt idx="646">
                  <c:v>0.42420160301441578</c:v>
                </c:pt>
                <c:pt idx="647">
                  <c:v>0.42470224864015022</c:v>
                </c:pt>
                <c:pt idx="648">
                  <c:v>0.42472108494869898</c:v>
                </c:pt>
                <c:pt idx="649">
                  <c:v>0.42498352909259912</c:v>
                </c:pt>
                <c:pt idx="650">
                  <c:v>0.42504940889266035</c:v>
                </c:pt>
                <c:pt idx="651">
                  <c:v>0.4251129261737403</c:v>
                </c:pt>
                <c:pt idx="652">
                  <c:v>0.4256430429362143</c:v>
                </c:pt>
                <c:pt idx="653">
                  <c:v>0.42574522898090117</c:v>
                </c:pt>
                <c:pt idx="654">
                  <c:v>0.42592252816680165</c:v>
                </c:pt>
                <c:pt idx="655">
                  <c:v>0.42639887429494933</c:v>
                </c:pt>
                <c:pt idx="656">
                  <c:v>0.426429361090439</c:v>
                </c:pt>
                <c:pt idx="657">
                  <c:v>0.42661692418374586</c:v>
                </c:pt>
                <c:pt idx="658">
                  <c:v>0.42667786443639188</c:v>
                </c:pt>
                <c:pt idx="659">
                  <c:v>0.42668372361738854</c:v>
                </c:pt>
                <c:pt idx="660">
                  <c:v>0.42674699764614632</c:v>
                </c:pt>
                <c:pt idx="661">
                  <c:v>0.4269625276297675</c:v>
                </c:pt>
                <c:pt idx="662">
                  <c:v>0.42706908106300551</c:v>
                </c:pt>
                <c:pt idx="663">
                  <c:v>0.42707727637981391</c:v>
                </c:pt>
                <c:pt idx="664">
                  <c:v>0.42751491202062181</c:v>
                </c:pt>
                <c:pt idx="665">
                  <c:v>0.42774057558291101</c:v>
                </c:pt>
                <c:pt idx="666">
                  <c:v>0.42834915664677103</c:v>
                </c:pt>
                <c:pt idx="667">
                  <c:v>0.42855571399760845</c:v>
                </c:pt>
                <c:pt idx="668">
                  <c:v>0.42862337780387105</c:v>
                </c:pt>
                <c:pt idx="669">
                  <c:v>0.4288099812271165</c:v>
                </c:pt>
                <c:pt idx="670">
                  <c:v>0.42891724143475507</c:v>
                </c:pt>
                <c:pt idx="671">
                  <c:v>0.42897319263562372</c:v>
                </c:pt>
                <c:pt idx="672">
                  <c:v>0.42916779935125604</c:v>
                </c:pt>
                <c:pt idx="673">
                  <c:v>0.42918643967394871</c:v>
                </c:pt>
                <c:pt idx="674">
                  <c:v>0.42928312335800017</c:v>
                </c:pt>
                <c:pt idx="675">
                  <c:v>0.42949388819865641</c:v>
                </c:pt>
                <c:pt idx="676">
                  <c:v>0.42952415531608928</c:v>
                </c:pt>
                <c:pt idx="677">
                  <c:v>0.42962658204538506</c:v>
                </c:pt>
                <c:pt idx="678">
                  <c:v>0.42968593181532022</c:v>
                </c:pt>
                <c:pt idx="679">
                  <c:v>0.42990580363609887</c:v>
                </c:pt>
                <c:pt idx="680">
                  <c:v>0.43052990604602603</c:v>
                </c:pt>
                <c:pt idx="681">
                  <c:v>0.43102784132814437</c:v>
                </c:pt>
                <c:pt idx="682">
                  <c:v>0.43145104009609248</c:v>
                </c:pt>
                <c:pt idx="683">
                  <c:v>0.4316248370981447</c:v>
                </c:pt>
                <c:pt idx="684">
                  <c:v>0.43202199018105547</c:v>
                </c:pt>
                <c:pt idx="685">
                  <c:v>0.43211225393409064</c:v>
                </c:pt>
                <c:pt idx="686">
                  <c:v>0.43216084968446644</c:v>
                </c:pt>
                <c:pt idx="687">
                  <c:v>0.43229966458464897</c:v>
                </c:pt>
                <c:pt idx="688">
                  <c:v>0.43268695381303096</c:v>
                </c:pt>
                <c:pt idx="689">
                  <c:v>0.4327042870136602</c:v>
                </c:pt>
                <c:pt idx="690">
                  <c:v>0.43289028633130588</c:v>
                </c:pt>
                <c:pt idx="691">
                  <c:v>0.43290876637000547</c:v>
                </c:pt>
                <c:pt idx="692">
                  <c:v>0.43302771273903473</c:v>
                </c:pt>
                <c:pt idx="693">
                  <c:v>0.43361042422893847</c:v>
                </c:pt>
                <c:pt idx="694">
                  <c:v>0.43384213718817122</c:v>
                </c:pt>
                <c:pt idx="695">
                  <c:v>0.43391012894377101</c:v>
                </c:pt>
                <c:pt idx="696">
                  <c:v>0.43404262463495447</c:v>
                </c:pt>
                <c:pt idx="697">
                  <c:v>0.43446633931755868</c:v>
                </c:pt>
                <c:pt idx="698">
                  <c:v>0.43469759603660107</c:v>
                </c:pt>
                <c:pt idx="699">
                  <c:v>0.43473555180132206</c:v>
                </c:pt>
                <c:pt idx="700">
                  <c:v>0.43477005416656744</c:v>
                </c:pt>
                <c:pt idx="701">
                  <c:v>0.43482755202493778</c:v>
                </c:pt>
                <c:pt idx="702">
                  <c:v>0.43494712322304191</c:v>
                </c:pt>
                <c:pt idx="703">
                  <c:v>0.43497356241500468</c:v>
                </c:pt>
                <c:pt idx="704">
                  <c:v>0.43501034470458283</c:v>
                </c:pt>
                <c:pt idx="705">
                  <c:v>0.43503563072465684</c:v>
                </c:pt>
                <c:pt idx="706">
                  <c:v>0.43592774630665576</c:v>
                </c:pt>
                <c:pt idx="707">
                  <c:v>0.43597247619545892</c:v>
                </c:pt>
                <c:pt idx="708">
                  <c:v>0.43627514254195138</c:v>
                </c:pt>
                <c:pt idx="709">
                  <c:v>0.43631296107266859</c:v>
                </c:pt>
                <c:pt idx="710">
                  <c:v>0.43651804086429236</c:v>
                </c:pt>
                <c:pt idx="711">
                  <c:v>0.43666348599350507</c:v>
                </c:pt>
                <c:pt idx="712">
                  <c:v>0.43675393529995815</c:v>
                </c:pt>
                <c:pt idx="713">
                  <c:v>0.43681117201829894</c:v>
                </c:pt>
                <c:pt idx="714">
                  <c:v>0.43690502400407344</c:v>
                </c:pt>
                <c:pt idx="715">
                  <c:v>0.43714871611386436</c:v>
                </c:pt>
                <c:pt idx="716">
                  <c:v>0.43743228047321797</c:v>
                </c:pt>
                <c:pt idx="717">
                  <c:v>0.4375705657376876</c:v>
                </c:pt>
                <c:pt idx="718">
                  <c:v>0.43836058216951945</c:v>
                </c:pt>
                <c:pt idx="719">
                  <c:v>0.43842787320151078</c:v>
                </c:pt>
                <c:pt idx="720">
                  <c:v>0.43861942501444234</c:v>
                </c:pt>
                <c:pt idx="721">
                  <c:v>0.43910932579484124</c:v>
                </c:pt>
                <c:pt idx="722">
                  <c:v>0.4391127417873455</c:v>
                </c:pt>
                <c:pt idx="723">
                  <c:v>0.43929147499126364</c:v>
                </c:pt>
                <c:pt idx="724">
                  <c:v>0.43950881674887937</c:v>
                </c:pt>
                <c:pt idx="725">
                  <c:v>0.43960436758521859</c:v>
                </c:pt>
                <c:pt idx="726">
                  <c:v>0.43980336515311025</c:v>
                </c:pt>
                <c:pt idx="727">
                  <c:v>0.43989316884898311</c:v>
                </c:pt>
                <c:pt idx="728">
                  <c:v>0.44001022715386967</c:v>
                </c:pt>
                <c:pt idx="729">
                  <c:v>0.44031579576481239</c:v>
                </c:pt>
                <c:pt idx="730">
                  <c:v>0.44035780905985988</c:v>
                </c:pt>
                <c:pt idx="731">
                  <c:v>0.4408639245844459</c:v>
                </c:pt>
                <c:pt idx="732">
                  <c:v>0.44097278827610215</c:v>
                </c:pt>
                <c:pt idx="733">
                  <c:v>0.44115416806372804</c:v>
                </c:pt>
                <c:pt idx="734">
                  <c:v>0.44116323509558225</c:v>
                </c:pt>
                <c:pt idx="735">
                  <c:v>0.44153369067376957</c:v>
                </c:pt>
                <c:pt idx="736">
                  <c:v>0.44163559639141409</c:v>
                </c:pt>
                <c:pt idx="737">
                  <c:v>0.4416537105017912</c:v>
                </c:pt>
                <c:pt idx="738">
                  <c:v>0.44183594240396512</c:v>
                </c:pt>
                <c:pt idx="739">
                  <c:v>0.4418812057555741</c:v>
                </c:pt>
                <c:pt idx="740">
                  <c:v>0.44196945595821435</c:v>
                </c:pt>
                <c:pt idx="741">
                  <c:v>0.44203619761281993</c:v>
                </c:pt>
                <c:pt idx="742">
                  <c:v>0.44213459489164608</c:v>
                </c:pt>
                <c:pt idx="743">
                  <c:v>0.44217191226942493</c:v>
                </c:pt>
                <c:pt idx="744">
                  <c:v>0.44235280037544694</c:v>
                </c:pt>
                <c:pt idx="745">
                  <c:v>0.44265675189699749</c:v>
                </c:pt>
                <c:pt idx="746">
                  <c:v>0.4427583991298189</c:v>
                </c:pt>
                <c:pt idx="747">
                  <c:v>0.44276404551408644</c:v>
                </c:pt>
                <c:pt idx="748">
                  <c:v>0.44283405469769371</c:v>
                </c:pt>
                <c:pt idx="749">
                  <c:v>0.44295823730911699</c:v>
                </c:pt>
                <c:pt idx="750">
                  <c:v>0.44297516860429093</c:v>
                </c:pt>
                <c:pt idx="751">
                  <c:v>0.44309931166726041</c:v>
                </c:pt>
                <c:pt idx="752">
                  <c:v>0.44313541948257756</c:v>
                </c:pt>
                <c:pt idx="753">
                  <c:v>0.44320649814730828</c:v>
                </c:pt>
                <c:pt idx="754">
                  <c:v>0.44375443659753983</c:v>
                </c:pt>
                <c:pt idx="755">
                  <c:v>0.44376007030826914</c:v>
                </c:pt>
                <c:pt idx="756">
                  <c:v>0.44391215347183272</c:v>
                </c:pt>
                <c:pt idx="757">
                  <c:v>0.44406643647094068</c:v>
                </c:pt>
                <c:pt idx="758">
                  <c:v>0.44429832320187751</c:v>
                </c:pt>
                <c:pt idx="759">
                  <c:v>0.44439734472654085</c:v>
                </c:pt>
                <c:pt idx="760">
                  <c:v>0.44440972086577946</c:v>
                </c:pt>
                <c:pt idx="761">
                  <c:v>0.4444805957519406</c:v>
                </c:pt>
                <c:pt idx="762">
                  <c:v>0.44511908518957038</c:v>
                </c:pt>
                <c:pt idx="763">
                  <c:v>0.44517973898190827</c:v>
                </c:pt>
                <c:pt idx="764">
                  <c:v>0.44518872402611459</c:v>
                </c:pt>
                <c:pt idx="765">
                  <c:v>0.44549635239808638</c:v>
                </c:pt>
                <c:pt idx="766">
                  <c:v>0.44551430953449744</c:v>
                </c:pt>
                <c:pt idx="767">
                  <c:v>0.44559286349761029</c:v>
                </c:pt>
                <c:pt idx="768">
                  <c:v>0.44667997492612094</c:v>
                </c:pt>
                <c:pt idx="769">
                  <c:v>0.44678630238627504</c:v>
                </c:pt>
                <c:pt idx="770">
                  <c:v>0.4468646327468756</c:v>
                </c:pt>
                <c:pt idx="771">
                  <c:v>0.44713756272538763</c:v>
                </c:pt>
                <c:pt idx="772">
                  <c:v>0.44714315381094677</c:v>
                </c:pt>
                <c:pt idx="773">
                  <c:v>0.44732203165057716</c:v>
                </c:pt>
                <c:pt idx="774">
                  <c:v>0.44746731724227634</c:v>
                </c:pt>
                <c:pt idx="775">
                  <c:v>0.44811940373074671</c:v>
                </c:pt>
                <c:pt idx="776">
                  <c:v>0.44814618150777541</c:v>
                </c:pt>
                <c:pt idx="777">
                  <c:v>0.44839380013555047</c:v>
                </c:pt>
                <c:pt idx="778">
                  <c:v>0.44881287860309887</c:v>
                </c:pt>
                <c:pt idx="779">
                  <c:v>0.44919817452879302</c:v>
                </c:pt>
                <c:pt idx="780">
                  <c:v>0.44938624812070066</c:v>
                </c:pt>
                <c:pt idx="781">
                  <c:v>0.44951640681959543</c:v>
                </c:pt>
                <c:pt idx="782">
                  <c:v>0.44971324196647799</c:v>
                </c:pt>
                <c:pt idx="783">
                  <c:v>0.44978661607477827</c:v>
                </c:pt>
                <c:pt idx="784">
                  <c:v>0.44986553546587671</c:v>
                </c:pt>
                <c:pt idx="785">
                  <c:v>0.45046420501522649</c:v>
                </c:pt>
                <c:pt idx="786">
                  <c:v>0.45052968825594614</c:v>
                </c:pt>
                <c:pt idx="787">
                  <c:v>0.45063621692003408</c:v>
                </c:pt>
                <c:pt idx="788">
                  <c:v>0.45129369594533447</c:v>
                </c:pt>
                <c:pt idx="789">
                  <c:v>0.45133357951741193</c:v>
                </c:pt>
                <c:pt idx="790">
                  <c:v>0.45140004430659947</c:v>
                </c:pt>
                <c:pt idx="791">
                  <c:v>0.45140779789454233</c:v>
                </c:pt>
                <c:pt idx="792">
                  <c:v>0.45158166481822531</c:v>
                </c:pt>
                <c:pt idx="793">
                  <c:v>0.45191481498176178</c:v>
                </c:pt>
                <c:pt idx="794">
                  <c:v>0.4519778755647228</c:v>
                </c:pt>
                <c:pt idx="795">
                  <c:v>0.45211281777892565</c:v>
                </c:pt>
                <c:pt idx="796">
                  <c:v>0.45212387683023336</c:v>
                </c:pt>
                <c:pt idx="797">
                  <c:v>0.45248204384262586</c:v>
                </c:pt>
                <c:pt idx="798">
                  <c:v>0.45251740298026111</c:v>
                </c:pt>
                <c:pt idx="799">
                  <c:v>0.45295805545326157</c:v>
                </c:pt>
                <c:pt idx="800">
                  <c:v>0.45300993366591863</c:v>
                </c:pt>
                <c:pt idx="801">
                  <c:v>0.4531147757467196</c:v>
                </c:pt>
                <c:pt idx="802">
                  <c:v>0.45311587921855045</c:v>
                </c:pt>
                <c:pt idx="803">
                  <c:v>0.45329240011277488</c:v>
                </c:pt>
                <c:pt idx="804">
                  <c:v>0.45330894542243483</c:v>
                </c:pt>
                <c:pt idx="805">
                  <c:v>0.45350413449052479</c:v>
                </c:pt>
                <c:pt idx="806">
                  <c:v>0.45361768043143996</c:v>
                </c:pt>
                <c:pt idx="807">
                  <c:v>0.45389095606764407</c:v>
                </c:pt>
                <c:pt idx="808">
                  <c:v>0.45422791635917753</c:v>
                </c:pt>
                <c:pt idx="809">
                  <c:v>0.45427964955520511</c:v>
                </c:pt>
                <c:pt idx="810">
                  <c:v>0.45435998943568962</c:v>
                </c:pt>
                <c:pt idx="811">
                  <c:v>0.45452392676293729</c:v>
                </c:pt>
                <c:pt idx="812">
                  <c:v>0.45499120870627818</c:v>
                </c:pt>
                <c:pt idx="813">
                  <c:v>0.45503516347640649</c:v>
                </c:pt>
                <c:pt idx="814">
                  <c:v>0.45513184902838871</c:v>
                </c:pt>
                <c:pt idx="815">
                  <c:v>0.45516041128375828</c:v>
                </c:pt>
                <c:pt idx="816">
                  <c:v>0.45536249296576897</c:v>
                </c:pt>
                <c:pt idx="817">
                  <c:v>0.45551070239896663</c:v>
                </c:pt>
                <c:pt idx="818">
                  <c:v>0.45569397626038466</c:v>
                </c:pt>
                <c:pt idx="819">
                  <c:v>0.45618198123117493</c:v>
                </c:pt>
                <c:pt idx="820">
                  <c:v>0.45620499778060303</c:v>
                </c:pt>
                <c:pt idx="821">
                  <c:v>0.45635293359416457</c:v>
                </c:pt>
                <c:pt idx="822">
                  <c:v>0.45653039329271383</c:v>
                </c:pt>
                <c:pt idx="823">
                  <c:v>0.45671106840101872</c:v>
                </c:pt>
                <c:pt idx="824">
                  <c:v>0.45677456146331091</c:v>
                </c:pt>
                <c:pt idx="825">
                  <c:v>0.45678441304405298</c:v>
                </c:pt>
                <c:pt idx="826">
                  <c:v>0.45695842261632513</c:v>
                </c:pt>
                <c:pt idx="827">
                  <c:v>0.45696389354083544</c:v>
                </c:pt>
                <c:pt idx="828">
                  <c:v>0.45700000000000002</c:v>
                </c:pt>
                <c:pt idx="829">
                  <c:v>0.45705470132140635</c:v>
                </c:pt>
                <c:pt idx="830">
                  <c:v>0.4572111109761004</c:v>
                </c:pt>
                <c:pt idx="831">
                  <c:v>0.45760354019609595</c:v>
                </c:pt>
                <c:pt idx="832">
                  <c:v>0.45778051509429712</c:v>
                </c:pt>
                <c:pt idx="833">
                  <c:v>0.45791156351417905</c:v>
                </c:pt>
                <c:pt idx="834">
                  <c:v>0.45797379837715607</c:v>
                </c:pt>
                <c:pt idx="835">
                  <c:v>0.45798799110893729</c:v>
                </c:pt>
                <c:pt idx="836">
                  <c:v>0.45803711639997036</c:v>
                </c:pt>
                <c:pt idx="837">
                  <c:v>0.45844192652941329</c:v>
                </c:pt>
                <c:pt idx="838">
                  <c:v>0.4584681013985597</c:v>
                </c:pt>
                <c:pt idx="839">
                  <c:v>0.45867199609306869</c:v>
                </c:pt>
                <c:pt idx="840">
                  <c:v>0.45888015864711346</c:v>
                </c:pt>
                <c:pt idx="841">
                  <c:v>0.45924612137719795</c:v>
                </c:pt>
                <c:pt idx="842">
                  <c:v>0.45950734488145017</c:v>
                </c:pt>
                <c:pt idx="843">
                  <c:v>0.45972491774973434</c:v>
                </c:pt>
                <c:pt idx="844">
                  <c:v>0.45998478235698187</c:v>
                </c:pt>
                <c:pt idx="845">
                  <c:v>0.45999239124142038</c:v>
                </c:pt>
                <c:pt idx="846">
                  <c:v>0.46007390710623869</c:v>
                </c:pt>
                <c:pt idx="847">
                  <c:v>0.46017605326657318</c:v>
                </c:pt>
                <c:pt idx="848">
                  <c:v>0.46028795335094308</c:v>
                </c:pt>
                <c:pt idx="849">
                  <c:v>0.46039439614313288</c:v>
                </c:pt>
                <c:pt idx="850">
                  <c:v>0.46047258333151608</c:v>
                </c:pt>
                <c:pt idx="851">
                  <c:v>0.46065496849594489</c:v>
                </c:pt>
                <c:pt idx="852">
                  <c:v>0.46094251268460801</c:v>
                </c:pt>
                <c:pt idx="853">
                  <c:v>0.46104880435806361</c:v>
                </c:pt>
                <c:pt idx="854">
                  <c:v>0.46127757370156203</c:v>
                </c:pt>
                <c:pt idx="855">
                  <c:v>0.46166762936121042</c:v>
                </c:pt>
                <c:pt idx="856">
                  <c:v>0.46168495751973548</c:v>
                </c:pt>
                <c:pt idx="857">
                  <c:v>0.46225966728668849</c:v>
                </c:pt>
                <c:pt idx="858">
                  <c:v>0.46235376066384493</c:v>
                </c:pt>
                <c:pt idx="859">
                  <c:v>0.46295572142484642</c:v>
                </c:pt>
                <c:pt idx="860">
                  <c:v>0.4629881207979315</c:v>
                </c:pt>
                <c:pt idx="861">
                  <c:v>0.46301943803689277</c:v>
                </c:pt>
                <c:pt idx="862">
                  <c:v>0.46315440190070528</c:v>
                </c:pt>
                <c:pt idx="863">
                  <c:v>0.46327637539594008</c:v>
                </c:pt>
                <c:pt idx="864">
                  <c:v>0.46364749541003669</c:v>
                </c:pt>
                <c:pt idx="865">
                  <c:v>0.46374454174685442</c:v>
                </c:pt>
                <c:pt idx="866">
                  <c:v>0.46384803545989067</c:v>
                </c:pt>
                <c:pt idx="867">
                  <c:v>0.46386636006505144</c:v>
                </c:pt>
                <c:pt idx="868">
                  <c:v>0.46421654429802478</c:v>
                </c:pt>
                <c:pt idx="869">
                  <c:v>0.46432208648738649</c:v>
                </c:pt>
                <c:pt idx="870">
                  <c:v>0.46451264783641788</c:v>
                </c:pt>
                <c:pt idx="871">
                  <c:v>0.46506881211278833</c:v>
                </c:pt>
                <c:pt idx="872">
                  <c:v>0.465240797867083</c:v>
                </c:pt>
                <c:pt idx="873">
                  <c:v>0.46527733664987381</c:v>
                </c:pt>
                <c:pt idx="874">
                  <c:v>0.46596459092939668</c:v>
                </c:pt>
                <c:pt idx="875">
                  <c:v>0.46604828076069543</c:v>
                </c:pt>
                <c:pt idx="876">
                  <c:v>0.46659725674290026</c:v>
                </c:pt>
                <c:pt idx="877">
                  <c:v>0.46660475779828908</c:v>
                </c:pt>
                <c:pt idx="878">
                  <c:v>0.46676975051946112</c:v>
                </c:pt>
                <c:pt idx="879">
                  <c:v>0.46678688927603784</c:v>
                </c:pt>
                <c:pt idx="880">
                  <c:v>0.46689720496057802</c:v>
                </c:pt>
                <c:pt idx="881">
                  <c:v>0.46690684295692214</c:v>
                </c:pt>
                <c:pt idx="882">
                  <c:v>0.46693361412517731</c:v>
                </c:pt>
                <c:pt idx="883">
                  <c:v>0.46693468493998175</c:v>
                </c:pt>
                <c:pt idx="884">
                  <c:v>0.46696787898098513</c:v>
                </c:pt>
                <c:pt idx="885">
                  <c:v>0.46745481065018463</c:v>
                </c:pt>
                <c:pt idx="886">
                  <c:v>0.46749866309969274</c:v>
                </c:pt>
                <c:pt idx="887">
                  <c:v>0.46767617001510781</c:v>
                </c:pt>
                <c:pt idx="888">
                  <c:v>0.46777024274744111</c:v>
                </c:pt>
                <c:pt idx="889">
                  <c:v>0.46795298909185307</c:v>
                </c:pt>
                <c:pt idx="890">
                  <c:v>0.46841221162561508</c:v>
                </c:pt>
                <c:pt idx="891">
                  <c:v>0.46844636832832848</c:v>
                </c:pt>
                <c:pt idx="892">
                  <c:v>0.46868752917055517</c:v>
                </c:pt>
                <c:pt idx="893">
                  <c:v>0.46899680169485164</c:v>
                </c:pt>
                <c:pt idx="894">
                  <c:v>0.4693165243202076</c:v>
                </c:pt>
                <c:pt idx="895">
                  <c:v>0.46960621801675495</c:v>
                </c:pt>
                <c:pt idx="896">
                  <c:v>0.46961367101054458</c:v>
                </c:pt>
                <c:pt idx="897">
                  <c:v>0.46961686511453143</c:v>
                </c:pt>
                <c:pt idx="898">
                  <c:v>0.46962964131323737</c:v>
                </c:pt>
                <c:pt idx="899">
                  <c:v>0.46969138804112642</c:v>
                </c:pt>
                <c:pt idx="900">
                  <c:v>0.46991062980102927</c:v>
                </c:pt>
                <c:pt idx="901">
                  <c:v>0.46994574154895796</c:v>
                </c:pt>
                <c:pt idx="902">
                  <c:v>0.46997127571799535</c:v>
                </c:pt>
                <c:pt idx="903">
                  <c:v>0.47049760892059805</c:v>
                </c:pt>
                <c:pt idx="904">
                  <c:v>0.47072178619647509</c:v>
                </c:pt>
                <c:pt idx="905">
                  <c:v>0.4709851377697602</c:v>
                </c:pt>
                <c:pt idx="906">
                  <c:v>0.47102866154831807</c:v>
                </c:pt>
                <c:pt idx="907">
                  <c:v>0.47108597941352487</c:v>
                </c:pt>
                <c:pt idx="908">
                  <c:v>0.47119528860123377</c:v>
                </c:pt>
                <c:pt idx="909">
                  <c:v>0.47157077941704573</c:v>
                </c:pt>
                <c:pt idx="910">
                  <c:v>0.47185061195255434</c:v>
                </c:pt>
                <c:pt idx="911">
                  <c:v>0.47200953380201977</c:v>
                </c:pt>
                <c:pt idx="912">
                  <c:v>0.4720402525209052</c:v>
                </c:pt>
                <c:pt idx="913">
                  <c:v>0.47208791554116275</c:v>
                </c:pt>
                <c:pt idx="914">
                  <c:v>0.47211439291764867</c:v>
                </c:pt>
                <c:pt idx="915">
                  <c:v>0.47213027863080331</c:v>
                </c:pt>
                <c:pt idx="916">
                  <c:v>0.47229228238454207</c:v>
                </c:pt>
                <c:pt idx="917">
                  <c:v>0.47255158448575751</c:v>
                </c:pt>
                <c:pt idx="918">
                  <c:v>0.47256004909429233</c:v>
                </c:pt>
                <c:pt idx="919">
                  <c:v>0.47266161257288491</c:v>
                </c:pt>
                <c:pt idx="920">
                  <c:v>0.47271238612924033</c:v>
                </c:pt>
                <c:pt idx="921">
                  <c:v>0.47283083655785391</c:v>
                </c:pt>
                <c:pt idx="922">
                  <c:v>0.47307504690059482</c:v>
                </c:pt>
                <c:pt idx="923">
                  <c:v>0.47309195723453173</c:v>
                </c:pt>
                <c:pt idx="924">
                  <c:v>0.47318812326600085</c:v>
                </c:pt>
                <c:pt idx="925">
                  <c:v>0.47360320944858469</c:v>
                </c:pt>
                <c:pt idx="926">
                  <c:v>0.47405801332748293</c:v>
                </c:pt>
                <c:pt idx="927">
                  <c:v>0.47424149966024692</c:v>
                </c:pt>
                <c:pt idx="928">
                  <c:v>0.47462616868436575</c:v>
                </c:pt>
                <c:pt idx="929">
                  <c:v>0.47479469247244116</c:v>
                </c:pt>
                <c:pt idx="930">
                  <c:v>0.4750336830162678</c:v>
                </c:pt>
                <c:pt idx="931">
                  <c:v>0.47511998484593343</c:v>
                </c:pt>
                <c:pt idx="932">
                  <c:v>0.47520206228508732</c:v>
                </c:pt>
                <c:pt idx="933">
                  <c:v>0.47521153184660825</c:v>
                </c:pt>
                <c:pt idx="934">
                  <c:v>0.47540719388751362</c:v>
                </c:pt>
                <c:pt idx="935">
                  <c:v>0.47542296957551389</c:v>
                </c:pt>
                <c:pt idx="936">
                  <c:v>0.47571735305746415</c:v>
                </c:pt>
                <c:pt idx="937">
                  <c:v>0.47576569863747009</c:v>
                </c:pt>
                <c:pt idx="938">
                  <c:v>0.47576674957378012</c:v>
                </c:pt>
                <c:pt idx="939">
                  <c:v>0.47580458173498075</c:v>
                </c:pt>
                <c:pt idx="940">
                  <c:v>0.47586657793965736</c:v>
                </c:pt>
                <c:pt idx="941">
                  <c:v>0.47593592005647145</c:v>
                </c:pt>
                <c:pt idx="942">
                  <c:v>0.47595167821954365</c:v>
                </c:pt>
                <c:pt idx="943">
                  <c:v>0.47612183314777745</c:v>
                </c:pt>
                <c:pt idx="944">
                  <c:v>0.47631187262128999</c:v>
                </c:pt>
                <c:pt idx="945">
                  <c:v>0.47658892139872494</c:v>
                </c:pt>
                <c:pt idx="946">
                  <c:v>0.47686266366743374</c:v>
                </c:pt>
                <c:pt idx="947">
                  <c:v>0.47699371065036067</c:v>
                </c:pt>
                <c:pt idx="948">
                  <c:v>0.47716139827106718</c:v>
                </c:pt>
                <c:pt idx="949">
                  <c:v>0.47719178534421564</c:v>
                </c:pt>
                <c:pt idx="950">
                  <c:v>0.47736883015127829</c:v>
                </c:pt>
                <c:pt idx="951">
                  <c:v>0.4774725122978285</c:v>
                </c:pt>
                <c:pt idx="952">
                  <c:v>0.47752277432600004</c:v>
                </c:pt>
                <c:pt idx="953">
                  <c:v>0.47772272292617607</c:v>
                </c:pt>
                <c:pt idx="954">
                  <c:v>0.47797175648776569</c:v>
                </c:pt>
                <c:pt idx="955">
                  <c:v>0.47799058568135006</c:v>
                </c:pt>
                <c:pt idx="956">
                  <c:v>0.47813282673332524</c:v>
                </c:pt>
                <c:pt idx="957">
                  <c:v>0.47819765787799501</c:v>
                </c:pt>
                <c:pt idx="958">
                  <c:v>0.47854257908779652</c:v>
                </c:pt>
                <c:pt idx="959">
                  <c:v>0.47896972764466023</c:v>
                </c:pt>
                <c:pt idx="960">
                  <c:v>0.47899373691103725</c:v>
                </c:pt>
                <c:pt idx="961">
                  <c:v>0.47905010176389695</c:v>
                </c:pt>
                <c:pt idx="962">
                  <c:v>0.47933599906537372</c:v>
                </c:pt>
                <c:pt idx="963">
                  <c:v>0.47941839764447919</c:v>
                </c:pt>
                <c:pt idx="964">
                  <c:v>0.4797686942683943</c:v>
                </c:pt>
                <c:pt idx="965">
                  <c:v>0.48025618163642619</c:v>
                </c:pt>
                <c:pt idx="966">
                  <c:v>0.48031968520975693</c:v>
                </c:pt>
                <c:pt idx="967">
                  <c:v>0.48043938223255594</c:v>
                </c:pt>
                <c:pt idx="968">
                  <c:v>0.48069220921500272</c:v>
                </c:pt>
                <c:pt idx="969">
                  <c:v>0.48078685506157509</c:v>
                </c:pt>
                <c:pt idx="970">
                  <c:v>0.48103430231117611</c:v>
                </c:pt>
                <c:pt idx="971">
                  <c:v>0.48138342306315451</c:v>
                </c:pt>
                <c:pt idx="972">
                  <c:v>0.48169284819270464</c:v>
                </c:pt>
                <c:pt idx="973">
                  <c:v>0.4817748436770023</c:v>
                </c:pt>
                <c:pt idx="974">
                  <c:v>0.48179144865802676</c:v>
                </c:pt>
                <c:pt idx="975">
                  <c:v>0.48193256789721112</c:v>
                </c:pt>
                <c:pt idx="976">
                  <c:v>0.48206845986851288</c:v>
                </c:pt>
                <c:pt idx="977">
                  <c:v>0.4820819432420177</c:v>
                </c:pt>
                <c:pt idx="978">
                  <c:v>0.48231317626620984</c:v>
                </c:pt>
                <c:pt idx="979">
                  <c:v>0.48247901508770308</c:v>
                </c:pt>
                <c:pt idx="980">
                  <c:v>0.48293374286748697</c:v>
                </c:pt>
                <c:pt idx="981">
                  <c:v>0.48306003767647759</c:v>
                </c:pt>
                <c:pt idx="982">
                  <c:v>0.48330839016098198</c:v>
                </c:pt>
                <c:pt idx="983">
                  <c:v>0.48337356154427807</c:v>
                </c:pt>
                <c:pt idx="984">
                  <c:v>0.48370858995887184</c:v>
                </c:pt>
                <c:pt idx="985">
                  <c:v>0.48371065731488699</c:v>
                </c:pt>
                <c:pt idx="986">
                  <c:v>0.48390288281844324</c:v>
                </c:pt>
                <c:pt idx="987">
                  <c:v>0.48392354768082946</c:v>
                </c:pt>
                <c:pt idx="988">
                  <c:v>0.48397520597650451</c:v>
                </c:pt>
                <c:pt idx="989">
                  <c:v>0.48420760010557456</c:v>
                </c:pt>
                <c:pt idx="990">
                  <c:v>0.48430878579683023</c:v>
                </c:pt>
                <c:pt idx="991">
                  <c:v>0.48452450918400403</c:v>
                </c:pt>
                <c:pt idx="992">
                  <c:v>0.48466070606146733</c:v>
                </c:pt>
                <c:pt idx="993">
                  <c:v>0.48471847499347492</c:v>
                </c:pt>
                <c:pt idx="994">
                  <c:v>0.4848350234873714</c:v>
                </c:pt>
                <c:pt idx="995">
                  <c:v>0.48483811731339771</c:v>
                </c:pt>
                <c:pt idx="996">
                  <c:v>0.48527208862657661</c:v>
                </c:pt>
                <c:pt idx="997">
                  <c:v>0.48576640476673555</c:v>
                </c:pt>
                <c:pt idx="998">
                  <c:v>0.4858353630603684</c:v>
                </c:pt>
                <c:pt idx="999">
                  <c:v>0.48589813747327737</c:v>
                </c:pt>
                <c:pt idx="1000">
                  <c:v>0.48592489131552002</c:v>
                </c:pt>
                <c:pt idx="1001">
                  <c:v>0.48594855694816091</c:v>
                </c:pt>
                <c:pt idx="1002">
                  <c:v>0.48598148112865369</c:v>
                </c:pt>
                <c:pt idx="1003">
                  <c:v>0.48605452369050117</c:v>
                </c:pt>
                <c:pt idx="1004">
                  <c:v>0.4860792116517636</c:v>
                </c:pt>
                <c:pt idx="1005">
                  <c:v>0.48608744069354431</c:v>
                </c:pt>
                <c:pt idx="1006">
                  <c:v>0.48630957218627724</c:v>
                </c:pt>
                <c:pt idx="1007">
                  <c:v>0.48632705045062014</c:v>
                </c:pt>
                <c:pt idx="1008">
                  <c:v>0.48639695722732473</c:v>
                </c:pt>
                <c:pt idx="1009">
                  <c:v>0.48642471154331784</c:v>
                </c:pt>
                <c:pt idx="1010">
                  <c:v>0.48649768755873857</c:v>
                </c:pt>
                <c:pt idx="1011">
                  <c:v>0.4867073042394166</c:v>
                </c:pt>
                <c:pt idx="1012">
                  <c:v>0.48680283483151576</c:v>
                </c:pt>
                <c:pt idx="1013">
                  <c:v>0.4868131058219366</c:v>
                </c:pt>
                <c:pt idx="1014">
                  <c:v>0.48690348119519539</c:v>
                </c:pt>
                <c:pt idx="1015">
                  <c:v>0.48737767696110168</c:v>
                </c:pt>
                <c:pt idx="1016">
                  <c:v>0.48757563515827984</c:v>
                </c:pt>
                <c:pt idx="1017">
                  <c:v>0.48760947488743489</c:v>
                </c:pt>
                <c:pt idx="1018">
                  <c:v>0.48779093882523072</c:v>
                </c:pt>
                <c:pt idx="1019">
                  <c:v>0.48785448650186664</c:v>
                </c:pt>
                <c:pt idx="1020">
                  <c:v>0.48821409238161079</c:v>
                </c:pt>
                <c:pt idx="1021">
                  <c:v>0.48833390216121586</c:v>
                </c:pt>
                <c:pt idx="1022">
                  <c:v>0.48835028411991321</c:v>
                </c:pt>
                <c:pt idx="1023">
                  <c:v>0.48840556917381683</c:v>
                </c:pt>
                <c:pt idx="1024">
                  <c:v>0.48850281473088775</c:v>
                </c:pt>
                <c:pt idx="1025">
                  <c:v>0.48857445696638702</c:v>
                </c:pt>
                <c:pt idx="1026">
                  <c:v>0.48860822751975841</c:v>
                </c:pt>
                <c:pt idx="1027">
                  <c:v>0.48873714816862446</c:v>
                </c:pt>
                <c:pt idx="1028">
                  <c:v>0.488982617277956</c:v>
                </c:pt>
                <c:pt idx="1029">
                  <c:v>0.48904294289970079</c:v>
                </c:pt>
                <c:pt idx="1030">
                  <c:v>0.48917379324734883</c:v>
                </c:pt>
                <c:pt idx="1031">
                  <c:v>0.48930460860286201</c:v>
                </c:pt>
                <c:pt idx="1032">
                  <c:v>0.48976218718884368</c:v>
                </c:pt>
                <c:pt idx="1033">
                  <c:v>0.48977647963127019</c:v>
                </c:pt>
                <c:pt idx="1034">
                  <c:v>0.48996938679880803</c:v>
                </c:pt>
                <c:pt idx="1035">
                  <c:v>0.49046202707243297</c:v>
                </c:pt>
                <c:pt idx="1036">
                  <c:v>0.49058434544938345</c:v>
                </c:pt>
                <c:pt idx="1037">
                  <c:v>0.49084417079150489</c:v>
                </c:pt>
                <c:pt idx="1038">
                  <c:v>0.49090426765307305</c:v>
                </c:pt>
                <c:pt idx="1039">
                  <c:v>0.4909663939619493</c:v>
                </c:pt>
                <c:pt idx="1040">
                  <c:v>0.4910753506336884</c:v>
                </c:pt>
                <c:pt idx="1041">
                  <c:v>0.49131151014402258</c:v>
                </c:pt>
                <c:pt idx="1042">
                  <c:v>0.49148855530927676</c:v>
                </c:pt>
                <c:pt idx="1043">
                  <c:v>0.49151602211932011</c:v>
                </c:pt>
                <c:pt idx="1044">
                  <c:v>0.49172960049197767</c:v>
                </c:pt>
                <c:pt idx="1045">
                  <c:v>0.49213311207436555</c:v>
                </c:pt>
                <c:pt idx="1046">
                  <c:v>0.49222251065955935</c:v>
                </c:pt>
                <c:pt idx="1047">
                  <c:v>0.49230986177406605</c:v>
                </c:pt>
                <c:pt idx="1048">
                  <c:v>0.4923850119571066</c:v>
                </c:pt>
                <c:pt idx="1049">
                  <c:v>0.49250685274420292</c:v>
                </c:pt>
                <c:pt idx="1050">
                  <c:v>0.49262358855418198</c:v>
                </c:pt>
                <c:pt idx="1051">
                  <c:v>0.49273319352363504</c:v>
                </c:pt>
                <c:pt idx="1052">
                  <c:v>0.49283059969932874</c:v>
                </c:pt>
                <c:pt idx="1053">
                  <c:v>0.49291378556498089</c:v>
                </c:pt>
                <c:pt idx="1054">
                  <c:v>0.49293001531657621</c:v>
                </c:pt>
                <c:pt idx="1055">
                  <c:v>0.49299695739426225</c:v>
                </c:pt>
                <c:pt idx="1056">
                  <c:v>0.49321293575898839</c:v>
                </c:pt>
                <c:pt idx="1057">
                  <c:v>0.49325956655700054</c:v>
                </c:pt>
                <c:pt idx="1058">
                  <c:v>0.49331531498626713</c:v>
                </c:pt>
                <c:pt idx="1059">
                  <c:v>0.49388358952287531</c:v>
                </c:pt>
                <c:pt idx="1060">
                  <c:v>0.49399999999999999</c:v>
                </c:pt>
                <c:pt idx="1061">
                  <c:v>0.49404655651061868</c:v>
                </c:pt>
                <c:pt idx="1062">
                  <c:v>0.49406983312078462</c:v>
                </c:pt>
                <c:pt idx="1063">
                  <c:v>0.49407185712201823</c:v>
                </c:pt>
                <c:pt idx="1064">
                  <c:v>0.4944127830062649</c:v>
                </c:pt>
                <c:pt idx="1065">
                  <c:v>0.49441783948397333</c:v>
                </c:pt>
                <c:pt idx="1066">
                  <c:v>0.49493433907943785</c:v>
                </c:pt>
                <c:pt idx="1067">
                  <c:v>0.49495454336736822</c:v>
                </c:pt>
                <c:pt idx="1068">
                  <c:v>0.4951131183881114</c:v>
                </c:pt>
                <c:pt idx="1069">
                  <c:v>0.49536249353377571</c:v>
                </c:pt>
                <c:pt idx="1070">
                  <c:v>0.49539075485923234</c:v>
                </c:pt>
                <c:pt idx="1071">
                  <c:v>0.49580843074719894</c:v>
                </c:pt>
                <c:pt idx="1072">
                  <c:v>0.4960594722409804</c:v>
                </c:pt>
                <c:pt idx="1073">
                  <c:v>0.49623784619877592</c:v>
                </c:pt>
                <c:pt idx="1074">
                  <c:v>0.4962509445834839</c:v>
                </c:pt>
                <c:pt idx="1075">
                  <c:v>0.4968893236929125</c:v>
                </c:pt>
                <c:pt idx="1076">
                  <c:v>0.49691951058496386</c:v>
                </c:pt>
                <c:pt idx="1077">
                  <c:v>0.49694365877833679</c:v>
                </c:pt>
                <c:pt idx="1078">
                  <c:v>0.49707444110515275</c:v>
                </c:pt>
                <c:pt idx="1079">
                  <c:v>0.49750075376827319</c:v>
                </c:pt>
                <c:pt idx="1080">
                  <c:v>0.49770674096298917</c:v>
                </c:pt>
                <c:pt idx="1081">
                  <c:v>0.49788954598384566</c:v>
                </c:pt>
                <c:pt idx="1082">
                  <c:v>0.498196748283246</c:v>
                </c:pt>
                <c:pt idx="1083">
                  <c:v>0.49864416170251102</c:v>
                </c:pt>
                <c:pt idx="1084">
                  <c:v>0.49874041344170217</c:v>
                </c:pt>
                <c:pt idx="1085">
                  <c:v>0.49890079174120378</c:v>
                </c:pt>
                <c:pt idx="1086">
                  <c:v>0.49899398793973454</c:v>
                </c:pt>
                <c:pt idx="1087">
                  <c:v>0.49922439844222355</c:v>
                </c:pt>
                <c:pt idx="1088">
                  <c:v>0.49928849375886886</c:v>
                </c:pt>
                <c:pt idx="1089">
                  <c:v>0.49935458343746081</c:v>
                </c:pt>
                <c:pt idx="1090">
                  <c:v>0.49940064076851165</c:v>
                </c:pt>
                <c:pt idx="1091">
                  <c:v>0.49948873861179294</c:v>
                </c:pt>
                <c:pt idx="1092">
                  <c:v>0.49962185700787753</c:v>
                </c:pt>
                <c:pt idx="1093">
                  <c:v>0.49981696649873741</c:v>
                </c:pt>
                <c:pt idx="1094">
                  <c:v>0.49982496936427656</c:v>
                </c:pt>
                <c:pt idx="1095">
                  <c:v>0.50000199999600003</c:v>
                </c:pt>
                <c:pt idx="1096">
                  <c:v>0.50014797810248113</c:v>
                </c:pt>
                <c:pt idx="1097">
                  <c:v>0.50022994712432001</c:v>
                </c:pt>
                <c:pt idx="1098">
                  <c:v>0.50027592386602016</c:v>
                </c:pt>
                <c:pt idx="1099">
                  <c:v>0.50029091536824855</c:v>
                </c:pt>
                <c:pt idx="1100">
                  <c:v>0.50037985570963983</c:v>
                </c:pt>
                <c:pt idx="1101">
                  <c:v>0.50071249235464454</c:v>
                </c:pt>
                <c:pt idx="1102">
                  <c:v>0.50071548807681199</c:v>
                </c:pt>
                <c:pt idx="1103">
                  <c:v>0.50073745615841447</c:v>
                </c:pt>
                <c:pt idx="1104">
                  <c:v>0.50079436897792695</c:v>
                </c:pt>
                <c:pt idx="1105">
                  <c:v>0.50080834657581341</c:v>
                </c:pt>
                <c:pt idx="1106">
                  <c:v>0.50120654425097044</c:v>
                </c:pt>
                <c:pt idx="1107">
                  <c:v>0.50135117432793552</c:v>
                </c:pt>
                <c:pt idx="1108">
                  <c:v>0.50147781605969366</c:v>
                </c:pt>
                <c:pt idx="1109">
                  <c:v>0.50166423033738405</c:v>
                </c:pt>
                <c:pt idx="1110">
                  <c:v>0.50168316694902171</c:v>
                </c:pt>
                <c:pt idx="1111">
                  <c:v>0.5017419655560017</c:v>
                </c:pt>
                <c:pt idx="1112">
                  <c:v>0.50178381799336658</c:v>
                </c:pt>
                <c:pt idx="1113">
                  <c:v>0.50184459746020982</c:v>
                </c:pt>
                <c:pt idx="1114">
                  <c:v>0.50225192881660485</c:v>
                </c:pt>
                <c:pt idx="1115">
                  <c:v>0.5024121813809852</c:v>
                </c:pt>
                <c:pt idx="1116">
                  <c:v>0.50241914772428808</c:v>
                </c:pt>
                <c:pt idx="1117">
                  <c:v>0.5024639290536187</c:v>
                </c:pt>
                <c:pt idx="1118">
                  <c:v>0.50252263630606731</c:v>
                </c:pt>
                <c:pt idx="1119">
                  <c:v>0.50270567929952803</c:v>
                </c:pt>
                <c:pt idx="1120">
                  <c:v>0.50282999115009042</c:v>
                </c:pt>
                <c:pt idx="1121">
                  <c:v>0.50285087252584149</c:v>
                </c:pt>
                <c:pt idx="1122">
                  <c:v>0.50304274172280838</c:v>
                </c:pt>
                <c:pt idx="1123">
                  <c:v>0.50311330731754644</c:v>
                </c:pt>
                <c:pt idx="1124">
                  <c:v>0.50313020183646306</c:v>
                </c:pt>
                <c:pt idx="1125">
                  <c:v>0.50337560528893333</c:v>
                </c:pt>
                <c:pt idx="1126">
                  <c:v>0.50340540322884897</c:v>
                </c:pt>
                <c:pt idx="1127">
                  <c:v>0.50374894540832538</c:v>
                </c:pt>
                <c:pt idx="1128">
                  <c:v>0.50379360853428856</c:v>
                </c:pt>
                <c:pt idx="1129">
                  <c:v>0.50392360532128277</c:v>
                </c:pt>
                <c:pt idx="1130">
                  <c:v>0.50414482046332687</c:v>
                </c:pt>
                <c:pt idx="1131">
                  <c:v>0.50417853980509719</c:v>
                </c:pt>
                <c:pt idx="1132">
                  <c:v>0.50441451208306842</c:v>
                </c:pt>
                <c:pt idx="1133">
                  <c:v>0.50449182352145217</c:v>
                </c:pt>
                <c:pt idx="1134">
                  <c:v>0.50451660032153545</c:v>
                </c:pt>
                <c:pt idx="1135">
                  <c:v>0.50458795070829821</c:v>
                </c:pt>
                <c:pt idx="1136">
                  <c:v>0.50468505030365229</c:v>
                </c:pt>
                <c:pt idx="1137">
                  <c:v>0.50495445339159062</c:v>
                </c:pt>
                <c:pt idx="1138">
                  <c:v>0.50507029213763899</c:v>
                </c:pt>
                <c:pt idx="1139">
                  <c:v>0.50509405064799562</c:v>
                </c:pt>
                <c:pt idx="1140">
                  <c:v>0.50536422508919243</c:v>
                </c:pt>
                <c:pt idx="1141">
                  <c:v>0.50566688639854596</c:v>
                </c:pt>
                <c:pt idx="1142">
                  <c:v>0.50568567312115931</c:v>
                </c:pt>
                <c:pt idx="1143">
                  <c:v>0.5057914590026209</c:v>
                </c:pt>
                <c:pt idx="1144">
                  <c:v>0.50606126111371141</c:v>
                </c:pt>
                <c:pt idx="1145">
                  <c:v>0.50621932005801595</c:v>
                </c:pt>
                <c:pt idx="1146">
                  <c:v>0.50633091945880615</c:v>
                </c:pt>
                <c:pt idx="1147">
                  <c:v>0.50634671915595542</c:v>
                </c:pt>
                <c:pt idx="1148">
                  <c:v>0.50646520117378258</c:v>
                </c:pt>
                <c:pt idx="1149">
                  <c:v>0.50659155144948875</c:v>
                </c:pt>
                <c:pt idx="1150">
                  <c:v>0.50674155148359401</c:v>
                </c:pt>
                <c:pt idx="1151">
                  <c:v>0.50678693747964731</c:v>
                </c:pt>
                <c:pt idx="1152">
                  <c:v>0.50696153700256197</c:v>
                </c:pt>
                <c:pt idx="1153">
                  <c:v>0.50707198699987355</c:v>
                </c:pt>
                <c:pt idx="1154">
                  <c:v>0.50758349066926911</c:v>
                </c:pt>
                <c:pt idx="1155">
                  <c:v>0.50774993845395977</c:v>
                </c:pt>
                <c:pt idx="1156">
                  <c:v>0.50778046437412294</c:v>
                </c:pt>
                <c:pt idx="1157">
                  <c:v>0.5079379883410966</c:v>
                </c:pt>
                <c:pt idx="1158">
                  <c:v>0.50799015738496356</c:v>
                </c:pt>
                <c:pt idx="1159">
                  <c:v>0.50810333594653756</c:v>
                </c:pt>
                <c:pt idx="1160">
                  <c:v>0.5084584545466817</c:v>
                </c:pt>
                <c:pt idx="1161">
                  <c:v>0.50855973100511997</c:v>
                </c:pt>
                <c:pt idx="1162">
                  <c:v>0.50873273926493068</c:v>
                </c:pt>
                <c:pt idx="1163">
                  <c:v>0.50888210815472767</c:v>
                </c:pt>
                <c:pt idx="1164">
                  <c:v>0.50942614773880623</c:v>
                </c:pt>
                <c:pt idx="1165">
                  <c:v>0.50947129457899787</c:v>
                </c:pt>
                <c:pt idx="1166">
                  <c:v>0.50987155245218374</c:v>
                </c:pt>
                <c:pt idx="1167">
                  <c:v>0.50995489996665389</c:v>
                </c:pt>
                <c:pt idx="1168">
                  <c:v>0.50998235263585345</c:v>
                </c:pt>
                <c:pt idx="1169">
                  <c:v>0.51015487844379181</c:v>
                </c:pt>
                <c:pt idx="1170">
                  <c:v>0.51017938021836984</c:v>
                </c:pt>
                <c:pt idx="1171">
                  <c:v>0.51049779627340219</c:v>
                </c:pt>
                <c:pt idx="1172">
                  <c:v>0.51054676573258206</c:v>
                </c:pt>
                <c:pt idx="1173">
                  <c:v>0.51056243496755616</c:v>
                </c:pt>
                <c:pt idx="1174">
                  <c:v>0.51061825270939931</c:v>
                </c:pt>
                <c:pt idx="1175">
                  <c:v>0.51085320787874089</c:v>
                </c:pt>
                <c:pt idx="1176">
                  <c:v>0.51093933103647438</c:v>
                </c:pt>
                <c:pt idx="1177">
                  <c:v>0.51095498823281882</c:v>
                </c:pt>
                <c:pt idx="1178">
                  <c:v>0.51110370767584934</c:v>
                </c:pt>
                <c:pt idx="1179">
                  <c:v>0.51111153381625041</c:v>
                </c:pt>
                <c:pt idx="1180">
                  <c:v>0.51117707303829663</c:v>
                </c:pt>
                <c:pt idx="1181">
                  <c:v>0.51130225894279013</c:v>
                </c:pt>
                <c:pt idx="1182">
                  <c:v>0.51132768358460701</c:v>
                </c:pt>
                <c:pt idx="1183">
                  <c:v>0.51150366567601457</c:v>
                </c:pt>
                <c:pt idx="1184">
                  <c:v>0.51150757570147476</c:v>
                </c:pt>
                <c:pt idx="1185">
                  <c:v>0.51151930559852776</c:v>
                </c:pt>
                <c:pt idx="1186">
                  <c:v>0.51177436434428791</c:v>
                </c:pt>
                <c:pt idx="1187">
                  <c:v>0.51180269635866515</c:v>
                </c:pt>
                <c:pt idx="1188">
                  <c:v>0.51203222554835359</c:v>
                </c:pt>
                <c:pt idx="1189">
                  <c:v>0.51206444906866944</c:v>
                </c:pt>
                <c:pt idx="1190">
                  <c:v>0.51207323694955986</c:v>
                </c:pt>
                <c:pt idx="1191">
                  <c:v>0.51225774762320586</c:v>
                </c:pt>
                <c:pt idx="1192">
                  <c:v>0.51227434056372567</c:v>
                </c:pt>
                <c:pt idx="1193">
                  <c:v>0.51230069295287906</c:v>
                </c:pt>
                <c:pt idx="1194">
                  <c:v>0.51237095936440424</c:v>
                </c:pt>
                <c:pt idx="1195">
                  <c:v>0.51238559698726893</c:v>
                </c:pt>
                <c:pt idx="1196">
                  <c:v>0.51255828936814585</c:v>
                </c:pt>
                <c:pt idx="1197">
                  <c:v>0.51265875589908738</c:v>
                </c:pt>
                <c:pt idx="1198">
                  <c:v>0.51270849417578401</c:v>
                </c:pt>
                <c:pt idx="1199">
                  <c:v>0.51292884496779867</c:v>
                </c:pt>
                <c:pt idx="1200">
                  <c:v>0.51304678149268224</c:v>
                </c:pt>
                <c:pt idx="1201">
                  <c:v>0.5130945332002671</c:v>
                </c:pt>
                <c:pt idx="1202">
                  <c:v>0.51311012463213002</c:v>
                </c:pt>
                <c:pt idx="1203">
                  <c:v>0.51321827714920676</c:v>
                </c:pt>
                <c:pt idx="1204">
                  <c:v>0.51332932898871075</c:v>
                </c:pt>
                <c:pt idx="1205">
                  <c:v>0.51350365139889709</c:v>
                </c:pt>
                <c:pt idx="1206">
                  <c:v>0.5137781622451465</c:v>
                </c:pt>
                <c:pt idx="1207">
                  <c:v>0.51384628051587566</c:v>
                </c:pt>
                <c:pt idx="1208">
                  <c:v>0.51387449829700638</c:v>
                </c:pt>
                <c:pt idx="1209">
                  <c:v>0.51425091152082558</c:v>
                </c:pt>
                <c:pt idx="1210">
                  <c:v>0.51433452149355097</c:v>
                </c:pt>
                <c:pt idx="1211">
                  <c:v>0.51434132635828522</c:v>
                </c:pt>
                <c:pt idx="1212">
                  <c:v>0.5144122860119108</c:v>
                </c:pt>
                <c:pt idx="1213">
                  <c:v>0.51472031240276495</c:v>
                </c:pt>
                <c:pt idx="1214">
                  <c:v>0.51474362550691188</c:v>
                </c:pt>
                <c:pt idx="1215">
                  <c:v>0.5152009316761762</c:v>
                </c:pt>
                <c:pt idx="1216">
                  <c:v>0.51523295702041427</c:v>
                </c:pt>
                <c:pt idx="1217">
                  <c:v>0.51531349681528815</c:v>
                </c:pt>
                <c:pt idx="1218">
                  <c:v>0.51532902111175538</c:v>
                </c:pt>
                <c:pt idx="1219">
                  <c:v>0.51563359083752491</c:v>
                </c:pt>
                <c:pt idx="1220">
                  <c:v>0.51589727659680473</c:v>
                </c:pt>
                <c:pt idx="1221">
                  <c:v>0.5159922480037854</c:v>
                </c:pt>
                <c:pt idx="1222">
                  <c:v>0.51600193798085681</c:v>
                </c:pt>
                <c:pt idx="1223">
                  <c:v>0.51606201177765454</c:v>
                </c:pt>
                <c:pt idx="1224">
                  <c:v>0.51619473069763122</c:v>
                </c:pt>
                <c:pt idx="1225">
                  <c:v>0.51622475725211014</c:v>
                </c:pt>
                <c:pt idx="1226">
                  <c:v>0.51628189974082961</c:v>
                </c:pt>
                <c:pt idx="1227">
                  <c:v>0.51648136462025429</c:v>
                </c:pt>
                <c:pt idx="1228">
                  <c:v>0.51652976680923246</c:v>
                </c:pt>
                <c:pt idx="1229">
                  <c:v>0.51678041758565119</c:v>
                </c:pt>
                <c:pt idx="1230">
                  <c:v>0.51704061735999041</c:v>
                </c:pt>
                <c:pt idx="1231">
                  <c:v>0.51704158440110015</c:v>
                </c:pt>
                <c:pt idx="1232">
                  <c:v>0.51707252876168164</c:v>
                </c:pt>
                <c:pt idx="1233">
                  <c:v>0.51717211835132804</c:v>
                </c:pt>
                <c:pt idx="1234">
                  <c:v>0.51727845499305303</c:v>
                </c:pt>
                <c:pt idx="1235">
                  <c:v>0.51792180877039729</c:v>
                </c:pt>
                <c:pt idx="1236">
                  <c:v>0.51804536480891317</c:v>
                </c:pt>
                <c:pt idx="1237">
                  <c:v>0.51809265580588959</c:v>
                </c:pt>
                <c:pt idx="1238">
                  <c:v>0.51815248720815765</c:v>
                </c:pt>
                <c:pt idx="1239">
                  <c:v>0.51816792644855969</c:v>
                </c:pt>
                <c:pt idx="1240">
                  <c:v>0.51847082849471859</c:v>
                </c:pt>
                <c:pt idx="1241">
                  <c:v>0.51849107996184463</c:v>
                </c:pt>
                <c:pt idx="1242">
                  <c:v>0.51857014954584502</c:v>
                </c:pt>
                <c:pt idx="1243">
                  <c:v>0.51862221317641222</c:v>
                </c:pt>
                <c:pt idx="1244">
                  <c:v>0.51867716356130422</c:v>
                </c:pt>
                <c:pt idx="1245">
                  <c:v>0.51889401615358799</c:v>
                </c:pt>
                <c:pt idx="1246">
                  <c:v>0.5188969069092626</c:v>
                </c:pt>
                <c:pt idx="1247">
                  <c:v>0.51893930280910505</c:v>
                </c:pt>
                <c:pt idx="1248">
                  <c:v>0.51898362209225835</c:v>
                </c:pt>
                <c:pt idx="1249">
                  <c:v>0.51907610232026669</c:v>
                </c:pt>
                <c:pt idx="1250">
                  <c:v>0.51940542931317157</c:v>
                </c:pt>
                <c:pt idx="1251">
                  <c:v>0.51995672896886336</c:v>
                </c:pt>
                <c:pt idx="1252">
                  <c:v>0.52001730740428254</c:v>
                </c:pt>
                <c:pt idx="1253">
                  <c:v>0.52010864249693067</c:v>
                </c:pt>
                <c:pt idx="1254">
                  <c:v>0.5203027964560637</c:v>
                </c:pt>
                <c:pt idx="1255">
                  <c:v>0.52035372584425688</c:v>
                </c:pt>
                <c:pt idx="1256">
                  <c:v>0.52061598131444253</c:v>
                </c:pt>
                <c:pt idx="1257">
                  <c:v>0.52063134750032103</c:v>
                </c:pt>
                <c:pt idx="1258">
                  <c:v>0.5207177738468316</c:v>
                </c:pt>
                <c:pt idx="1259">
                  <c:v>0.52080226574007915</c:v>
                </c:pt>
                <c:pt idx="1260">
                  <c:v>0.52090978105618246</c:v>
                </c:pt>
                <c:pt idx="1261">
                  <c:v>0.52096832917174529</c:v>
                </c:pt>
                <c:pt idx="1262">
                  <c:v>0.52122451976091844</c:v>
                </c:pt>
                <c:pt idx="1263">
                  <c:v>0.52137126886701379</c:v>
                </c:pt>
                <c:pt idx="1264">
                  <c:v>0.52160138036627168</c:v>
                </c:pt>
                <c:pt idx="1265">
                  <c:v>0.52161671752350891</c:v>
                </c:pt>
                <c:pt idx="1266">
                  <c:v>0.52162438593301985</c:v>
                </c:pt>
                <c:pt idx="1267">
                  <c:v>0.52178252174636897</c:v>
                </c:pt>
                <c:pt idx="1268">
                  <c:v>0.52180264468475046</c:v>
                </c:pt>
                <c:pt idx="1269">
                  <c:v>0.52186588315389992</c:v>
                </c:pt>
                <c:pt idx="1270">
                  <c:v>0.52227387451412877</c:v>
                </c:pt>
                <c:pt idx="1271">
                  <c:v>0.52234088486351515</c:v>
                </c:pt>
                <c:pt idx="1272">
                  <c:v>0.52258396454541156</c:v>
                </c:pt>
                <c:pt idx="1273">
                  <c:v>0.52276380899981967</c:v>
                </c:pt>
                <c:pt idx="1274">
                  <c:v>0.52297131852521328</c:v>
                </c:pt>
                <c:pt idx="1275">
                  <c:v>0.52304588708831279</c:v>
                </c:pt>
                <c:pt idx="1276">
                  <c:v>0.52320072629919012</c:v>
                </c:pt>
                <c:pt idx="1277">
                  <c:v>0.52324468463616525</c:v>
                </c:pt>
                <c:pt idx="1278">
                  <c:v>0.52329246124896545</c:v>
                </c:pt>
                <c:pt idx="1279">
                  <c:v>0.52420892781409212</c:v>
                </c:pt>
                <c:pt idx="1280">
                  <c:v>0.52423468027210862</c:v>
                </c:pt>
                <c:pt idx="1281">
                  <c:v>0.52433195592105575</c:v>
                </c:pt>
                <c:pt idx="1282">
                  <c:v>0.52447592890427297</c:v>
                </c:pt>
                <c:pt idx="1283">
                  <c:v>0.52455504954199039</c:v>
                </c:pt>
                <c:pt idx="1284">
                  <c:v>0.52461128466703799</c:v>
                </c:pt>
                <c:pt idx="1285">
                  <c:v>0.52468847900444693</c:v>
                </c:pt>
                <c:pt idx="1286">
                  <c:v>0.52478948160190864</c:v>
                </c:pt>
                <c:pt idx="1287">
                  <c:v>0.52499238089709455</c:v>
                </c:pt>
                <c:pt idx="1288">
                  <c:v>0.52501523787410209</c:v>
                </c:pt>
                <c:pt idx="1289">
                  <c:v>0.52522756972573326</c:v>
                </c:pt>
                <c:pt idx="1290">
                  <c:v>0.52525898374040214</c:v>
                </c:pt>
                <c:pt idx="1291">
                  <c:v>0.52526659897617711</c:v>
                </c:pt>
                <c:pt idx="1292">
                  <c:v>0.52529134773000019</c:v>
                </c:pt>
                <c:pt idx="1293">
                  <c:v>0.52543505783303035</c:v>
                </c:pt>
                <c:pt idx="1294">
                  <c:v>0.52564817130852837</c:v>
                </c:pt>
                <c:pt idx="1295">
                  <c:v>0.52565197612108339</c:v>
                </c:pt>
                <c:pt idx="1296">
                  <c:v>0.52566339039351029</c:v>
                </c:pt>
                <c:pt idx="1297">
                  <c:v>0.52610455234677445</c:v>
                </c:pt>
                <c:pt idx="1298">
                  <c:v>0.52611405607529627</c:v>
                </c:pt>
                <c:pt idx="1299">
                  <c:v>0.52620243252953514</c:v>
                </c:pt>
                <c:pt idx="1300">
                  <c:v>0.52638199057338575</c:v>
                </c:pt>
                <c:pt idx="1301">
                  <c:v>0.52652160449501029</c:v>
                </c:pt>
                <c:pt idx="1302">
                  <c:v>0.5267190902179264</c:v>
                </c:pt>
                <c:pt idx="1303">
                  <c:v>0.52677414515141119</c:v>
                </c:pt>
                <c:pt idx="1304">
                  <c:v>0.52686810493708958</c:v>
                </c:pt>
                <c:pt idx="1305">
                  <c:v>0.52742487616721301</c:v>
                </c:pt>
                <c:pt idx="1306">
                  <c:v>0.52743530408951589</c:v>
                </c:pt>
                <c:pt idx="1307">
                  <c:v>0.52743909601014594</c:v>
                </c:pt>
                <c:pt idx="1308">
                  <c:v>0.52744952365131592</c:v>
                </c:pt>
                <c:pt idx="1309">
                  <c:v>0.52759169819094009</c:v>
                </c:pt>
                <c:pt idx="1310">
                  <c:v>0.52798579526347111</c:v>
                </c:pt>
                <c:pt idx="1311">
                  <c:v>0.52817800029914153</c:v>
                </c:pt>
                <c:pt idx="1312">
                  <c:v>0.52827549630850756</c:v>
                </c:pt>
                <c:pt idx="1313">
                  <c:v>0.52838432982063344</c:v>
                </c:pt>
                <c:pt idx="1314">
                  <c:v>0.52884118599065255</c:v>
                </c:pt>
                <c:pt idx="1315">
                  <c:v>0.52891114565681074</c:v>
                </c:pt>
                <c:pt idx="1316">
                  <c:v>0.5289773152035917</c:v>
                </c:pt>
                <c:pt idx="1317">
                  <c:v>0.52899243850928535</c:v>
                </c:pt>
                <c:pt idx="1318">
                  <c:v>0.52909545452592954</c:v>
                </c:pt>
                <c:pt idx="1319">
                  <c:v>0.5292466343775839</c:v>
                </c:pt>
                <c:pt idx="1320">
                  <c:v>0.52930992811395483</c:v>
                </c:pt>
                <c:pt idx="1321">
                  <c:v>0.52941760454295439</c:v>
                </c:pt>
                <c:pt idx="1322">
                  <c:v>0.52943838168383672</c:v>
                </c:pt>
                <c:pt idx="1323">
                  <c:v>0.52944499242130905</c:v>
                </c:pt>
                <c:pt idx="1324">
                  <c:v>0.52960551356646579</c:v>
                </c:pt>
                <c:pt idx="1325">
                  <c:v>0.52964233214500522</c:v>
                </c:pt>
                <c:pt idx="1326">
                  <c:v>0.52970935426892363</c:v>
                </c:pt>
                <c:pt idx="1327">
                  <c:v>0.52973483933001797</c:v>
                </c:pt>
                <c:pt idx="1328">
                  <c:v>0.52987828791147873</c:v>
                </c:pt>
                <c:pt idx="1329">
                  <c:v>0.53024334036364851</c:v>
                </c:pt>
                <c:pt idx="1330">
                  <c:v>0.53027917175766959</c:v>
                </c:pt>
                <c:pt idx="1331">
                  <c:v>0.53029425793610097</c:v>
                </c:pt>
                <c:pt idx="1332">
                  <c:v>0.5302989722788457</c:v>
                </c:pt>
                <c:pt idx="1333">
                  <c:v>0.53038947953367244</c:v>
                </c:pt>
                <c:pt idx="1334">
                  <c:v>0.53044980912429407</c:v>
                </c:pt>
                <c:pt idx="1335">
                  <c:v>0.53054029064718544</c:v>
                </c:pt>
                <c:pt idx="1336">
                  <c:v>0.5306335835583722</c:v>
                </c:pt>
                <c:pt idx="1337">
                  <c:v>0.53100659129619099</c:v>
                </c:pt>
                <c:pt idx="1338">
                  <c:v>0.53112239643984138</c:v>
                </c:pt>
                <c:pt idx="1339">
                  <c:v>0.53114498962147805</c:v>
                </c:pt>
                <c:pt idx="1340">
                  <c:v>0.53119299694178956</c:v>
                </c:pt>
                <c:pt idx="1341">
                  <c:v>0.53120429215133413</c:v>
                </c:pt>
                <c:pt idx="1342">
                  <c:v>0.5315110535068861</c:v>
                </c:pt>
                <c:pt idx="1343">
                  <c:v>0.53170950715592813</c:v>
                </c:pt>
                <c:pt idx="1344">
                  <c:v>0.53173489635343663</c:v>
                </c:pt>
                <c:pt idx="1345">
                  <c:v>0.53205544823824524</c:v>
                </c:pt>
                <c:pt idx="1346">
                  <c:v>0.53215881088261618</c:v>
                </c:pt>
                <c:pt idx="1347">
                  <c:v>0.53218887624601841</c:v>
                </c:pt>
                <c:pt idx="1348">
                  <c:v>0.53259647013475409</c:v>
                </c:pt>
                <c:pt idx="1349">
                  <c:v>0.53265373367695457</c:v>
                </c:pt>
                <c:pt idx="1350">
                  <c:v>0.53315757520642992</c:v>
                </c:pt>
                <c:pt idx="1351">
                  <c:v>0.53330947863318534</c:v>
                </c:pt>
                <c:pt idx="1352">
                  <c:v>0.53351850951958557</c:v>
                </c:pt>
                <c:pt idx="1353">
                  <c:v>0.53356536619237194</c:v>
                </c:pt>
                <c:pt idx="1354">
                  <c:v>0.53380333457182527</c:v>
                </c:pt>
                <c:pt idx="1355">
                  <c:v>0.53384173684716707</c:v>
                </c:pt>
                <c:pt idx="1356">
                  <c:v>0.53384641986249193</c:v>
                </c:pt>
                <c:pt idx="1357">
                  <c:v>0.53389231123888647</c:v>
                </c:pt>
                <c:pt idx="1358">
                  <c:v>0.5338998033339214</c:v>
                </c:pt>
                <c:pt idx="1359">
                  <c:v>0.53418161705547296</c:v>
                </c:pt>
                <c:pt idx="1360">
                  <c:v>0.5342836325398711</c:v>
                </c:pt>
                <c:pt idx="1361">
                  <c:v>0.53446421769843488</c:v>
                </c:pt>
                <c:pt idx="1362">
                  <c:v>0.53469337007297935</c:v>
                </c:pt>
                <c:pt idx="1363">
                  <c:v>0.53470833170991461</c:v>
                </c:pt>
                <c:pt idx="1364">
                  <c:v>0.53514390587953076</c:v>
                </c:pt>
                <c:pt idx="1365">
                  <c:v>0.53515605200726257</c:v>
                </c:pt>
                <c:pt idx="1366">
                  <c:v>0.53517100070911916</c:v>
                </c:pt>
                <c:pt idx="1367">
                  <c:v>0.53525507937804762</c:v>
                </c:pt>
                <c:pt idx="1368">
                  <c:v>0.53534381475832893</c:v>
                </c:pt>
                <c:pt idx="1369">
                  <c:v>0.53543253543280311</c:v>
                </c:pt>
                <c:pt idx="1370">
                  <c:v>0.53545121159635078</c:v>
                </c:pt>
                <c:pt idx="1371">
                  <c:v>0.53547922462033948</c:v>
                </c:pt>
                <c:pt idx="1372">
                  <c:v>0.53549416430060193</c:v>
                </c:pt>
                <c:pt idx="1373">
                  <c:v>0.5356230017465643</c:v>
                </c:pt>
                <c:pt idx="1374">
                  <c:v>0.53583672886430622</c:v>
                </c:pt>
                <c:pt idx="1375">
                  <c:v>0.53619958970517689</c:v>
                </c:pt>
                <c:pt idx="1376">
                  <c:v>0.53631334124744645</c:v>
                </c:pt>
                <c:pt idx="1377">
                  <c:v>0.53634597043326426</c:v>
                </c:pt>
                <c:pt idx="1378">
                  <c:v>0.53653704438743088</c:v>
                </c:pt>
                <c:pt idx="1379">
                  <c:v>0.53692643816448449</c:v>
                </c:pt>
                <c:pt idx="1380">
                  <c:v>0.53698044657138122</c:v>
                </c:pt>
                <c:pt idx="1381">
                  <c:v>0.53713406147813791</c:v>
                </c:pt>
                <c:pt idx="1382">
                  <c:v>0.53724761516455333</c:v>
                </c:pt>
                <c:pt idx="1383">
                  <c:v>0.53734718757987376</c:v>
                </c:pt>
                <c:pt idx="1384">
                  <c:v>0.53743836855959581</c:v>
                </c:pt>
                <c:pt idx="1385">
                  <c:v>0.53752860389006274</c:v>
                </c:pt>
                <c:pt idx="1386">
                  <c:v>0.53791263231123321</c:v>
                </c:pt>
                <c:pt idx="1387">
                  <c:v>0.53836140277698219</c:v>
                </c:pt>
                <c:pt idx="1388">
                  <c:v>0.53844498326198564</c:v>
                </c:pt>
                <c:pt idx="1389">
                  <c:v>0.53845055483303195</c:v>
                </c:pt>
                <c:pt idx="1390">
                  <c:v>0.53860932037980924</c:v>
                </c:pt>
                <c:pt idx="1391">
                  <c:v>0.53868265240306379</c:v>
                </c:pt>
                <c:pt idx="1392">
                  <c:v>0.5386900778740964</c:v>
                </c:pt>
                <c:pt idx="1393">
                  <c:v>0.5387717513010496</c:v>
                </c:pt>
                <c:pt idx="1394">
                  <c:v>0.53901205923429951</c:v>
                </c:pt>
                <c:pt idx="1395">
                  <c:v>0.53904174235396651</c:v>
                </c:pt>
                <c:pt idx="1396">
                  <c:v>0.53914191081755092</c:v>
                </c:pt>
                <c:pt idx="1397">
                  <c:v>0.53931901505509705</c:v>
                </c:pt>
                <c:pt idx="1398">
                  <c:v>0.53940986272036218</c:v>
                </c:pt>
                <c:pt idx="1399">
                  <c:v>0.53946825671210719</c:v>
                </c:pt>
                <c:pt idx="1400">
                  <c:v>0.53952108392536424</c:v>
                </c:pt>
                <c:pt idx="1401">
                  <c:v>0.53979347902693309</c:v>
                </c:pt>
                <c:pt idx="1402">
                  <c:v>0.53979440530631662</c:v>
                </c:pt>
                <c:pt idx="1403">
                  <c:v>0.53986201940866341</c:v>
                </c:pt>
                <c:pt idx="1404">
                  <c:v>0.54010647098511977</c:v>
                </c:pt>
                <c:pt idx="1405">
                  <c:v>0.54039522573760768</c:v>
                </c:pt>
                <c:pt idx="1406">
                  <c:v>0.54043778550356747</c:v>
                </c:pt>
                <c:pt idx="1407">
                  <c:v>0.54068290152361942</c:v>
                </c:pt>
                <c:pt idx="1408">
                  <c:v>0.54117742007589342</c:v>
                </c:pt>
                <c:pt idx="1409">
                  <c:v>0.54123192810476362</c:v>
                </c:pt>
                <c:pt idx="1410">
                  <c:v>0.54124670899692318</c:v>
                </c:pt>
                <c:pt idx="1411">
                  <c:v>0.54131229433664263</c:v>
                </c:pt>
                <c:pt idx="1412">
                  <c:v>0.54147576123036201</c:v>
                </c:pt>
                <c:pt idx="1413">
                  <c:v>0.54157086332261262</c:v>
                </c:pt>
                <c:pt idx="1414">
                  <c:v>0.54175547989845019</c:v>
                </c:pt>
                <c:pt idx="1415">
                  <c:v>0.54182654050904522</c:v>
                </c:pt>
                <c:pt idx="1416">
                  <c:v>0.54194464661992925</c:v>
                </c:pt>
                <c:pt idx="1417">
                  <c:v>0.54198523965141343</c:v>
                </c:pt>
                <c:pt idx="1418">
                  <c:v>0.5421005441797675</c:v>
                </c:pt>
                <c:pt idx="1419">
                  <c:v>0.54221859060714617</c:v>
                </c:pt>
                <c:pt idx="1420">
                  <c:v>0.54224256564751538</c:v>
                </c:pt>
                <c:pt idx="1421">
                  <c:v>0.54235781546871809</c:v>
                </c:pt>
                <c:pt idx="1422">
                  <c:v>0.54237072192366731</c:v>
                </c:pt>
                <c:pt idx="1423">
                  <c:v>0.54260206413171708</c:v>
                </c:pt>
                <c:pt idx="1424">
                  <c:v>0.54269051954129433</c:v>
                </c:pt>
                <c:pt idx="1425">
                  <c:v>0.54298987099208396</c:v>
                </c:pt>
                <c:pt idx="1426">
                  <c:v>0.54311969214897748</c:v>
                </c:pt>
                <c:pt idx="1427">
                  <c:v>0.54332494881056215</c:v>
                </c:pt>
                <c:pt idx="1428">
                  <c:v>0.54354484635584577</c:v>
                </c:pt>
                <c:pt idx="1429">
                  <c:v>0.54359635760369107</c:v>
                </c:pt>
                <c:pt idx="1430">
                  <c:v>0.54375270114271612</c:v>
                </c:pt>
                <c:pt idx="1431">
                  <c:v>0.54391727312156579</c:v>
                </c:pt>
                <c:pt idx="1432">
                  <c:v>0.54412590454783538</c:v>
                </c:pt>
                <c:pt idx="1433">
                  <c:v>0.54422421849822156</c:v>
                </c:pt>
                <c:pt idx="1434">
                  <c:v>0.54423891812328162</c:v>
                </c:pt>
                <c:pt idx="1435">
                  <c:v>0.54429495680191631</c:v>
                </c:pt>
                <c:pt idx="1436">
                  <c:v>0.54431884038677181</c:v>
                </c:pt>
                <c:pt idx="1437">
                  <c:v>0.54445844653196451</c:v>
                </c:pt>
                <c:pt idx="1438">
                  <c:v>0.54449517904201872</c:v>
                </c:pt>
                <c:pt idx="1439">
                  <c:v>0.54449977043154019</c:v>
                </c:pt>
                <c:pt idx="1440">
                  <c:v>0.54455394590435202</c:v>
                </c:pt>
                <c:pt idx="1441">
                  <c:v>0.54456680031011806</c:v>
                </c:pt>
                <c:pt idx="1442">
                  <c:v>0.54458057255102299</c:v>
                </c:pt>
                <c:pt idx="1443">
                  <c:v>0.54461821489920814</c:v>
                </c:pt>
                <c:pt idx="1444">
                  <c:v>0.54472745478817197</c:v>
                </c:pt>
                <c:pt idx="1445">
                  <c:v>0.54475131941097665</c:v>
                </c:pt>
                <c:pt idx="1446">
                  <c:v>0.54476600481307569</c:v>
                </c:pt>
                <c:pt idx="1447">
                  <c:v>0.54483759047995206</c:v>
                </c:pt>
                <c:pt idx="1448">
                  <c:v>0.54502201790386418</c:v>
                </c:pt>
                <c:pt idx="1449">
                  <c:v>0.54511191511468537</c:v>
                </c:pt>
                <c:pt idx="1450">
                  <c:v>0.54536868263588445</c:v>
                </c:pt>
                <c:pt idx="1451">
                  <c:v>0.54546402264494032</c:v>
                </c:pt>
                <c:pt idx="1452">
                  <c:v>0.54547593897439695</c:v>
                </c:pt>
                <c:pt idx="1453">
                  <c:v>0.54551810235774945</c:v>
                </c:pt>
                <c:pt idx="1454">
                  <c:v>0.54557309317817348</c:v>
                </c:pt>
                <c:pt idx="1455">
                  <c:v>0.54567664417675055</c:v>
                </c:pt>
                <c:pt idx="1456">
                  <c:v>0.54571970827522798</c:v>
                </c:pt>
                <c:pt idx="1457">
                  <c:v>0.54598992664700319</c:v>
                </c:pt>
                <c:pt idx="1458">
                  <c:v>0.54625085812289575</c:v>
                </c:pt>
                <c:pt idx="1459">
                  <c:v>0.54645310869277697</c:v>
                </c:pt>
                <c:pt idx="1460">
                  <c:v>0.54659857299484416</c:v>
                </c:pt>
                <c:pt idx="1461">
                  <c:v>0.54670924630922424</c:v>
                </c:pt>
                <c:pt idx="1462">
                  <c:v>0.54685555679722231</c:v>
                </c:pt>
                <c:pt idx="1463">
                  <c:v>0.54686287129407496</c:v>
                </c:pt>
                <c:pt idx="1464">
                  <c:v>0.54695612255463411</c:v>
                </c:pt>
                <c:pt idx="1465">
                  <c:v>0.54708957219087995</c:v>
                </c:pt>
                <c:pt idx="1466">
                  <c:v>0.54741848708278018</c:v>
                </c:pt>
                <c:pt idx="1467">
                  <c:v>0.5475198626534018</c:v>
                </c:pt>
                <c:pt idx="1468">
                  <c:v>0.54753447380050879</c:v>
                </c:pt>
                <c:pt idx="1469">
                  <c:v>0.54780653519285438</c:v>
                </c:pt>
                <c:pt idx="1470">
                  <c:v>0.54807572469504606</c:v>
                </c:pt>
                <c:pt idx="1471">
                  <c:v>0.54822440660736727</c:v>
                </c:pt>
                <c:pt idx="1472">
                  <c:v>0.54866474280748168</c:v>
                </c:pt>
                <c:pt idx="1473">
                  <c:v>0.5487549544195478</c:v>
                </c:pt>
                <c:pt idx="1474">
                  <c:v>0.54885152819318994</c:v>
                </c:pt>
                <c:pt idx="1475">
                  <c:v>0.54885608314019807</c:v>
                </c:pt>
                <c:pt idx="1476">
                  <c:v>0.54903825003363838</c:v>
                </c:pt>
                <c:pt idx="1477">
                  <c:v>0.5490728549108943</c:v>
                </c:pt>
                <c:pt idx="1478">
                  <c:v>0.54917483554875313</c:v>
                </c:pt>
                <c:pt idx="1479">
                  <c:v>0.5493814703828297</c:v>
                </c:pt>
                <c:pt idx="1480">
                  <c:v>0.54938602093609923</c:v>
                </c:pt>
                <c:pt idx="1481">
                  <c:v>0.54955527474495225</c:v>
                </c:pt>
                <c:pt idx="1482">
                  <c:v>0.54982542684019264</c:v>
                </c:pt>
                <c:pt idx="1483">
                  <c:v>0.54986634739725615</c:v>
                </c:pt>
                <c:pt idx="1484">
                  <c:v>0.55006454166761198</c:v>
                </c:pt>
                <c:pt idx="1485">
                  <c:v>0.55006545065110213</c:v>
                </c:pt>
                <c:pt idx="1486">
                  <c:v>0.55021541236137694</c:v>
                </c:pt>
                <c:pt idx="1487">
                  <c:v>0.55026084723519986</c:v>
                </c:pt>
                <c:pt idx="1488">
                  <c:v>0.55039077027145</c:v>
                </c:pt>
                <c:pt idx="1489">
                  <c:v>0.55047797412793908</c:v>
                </c:pt>
                <c:pt idx="1490">
                  <c:v>0.55058605140341144</c:v>
                </c:pt>
                <c:pt idx="1491">
                  <c:v>0.55063781199623407</c:v>
                </c:pt>
                <c:pt idx="1492">
                  <c:v>0.55070863439753692</c:v>
                </c:pt>
                <c:pt idx="1493">
                  <c:v>0.55073133195778867</c:v>
                </c:pt>
                <c:pt idx="1494">
                  <c:v>0.55074585790544073</c:v>
                </c:pt>
                <c:pt idx="1495">
                  <c:v>0.55091741667876137</c:v>
                </c:pt>
                <c:pt idx="1496">
                  <c:v>0.55097549854780292</c:v>
                </c:pt>
                <c:pt idx="1497">
                  <c:v>0.55103538906317084</c:v>
                </c:pt>
                <c:pt idx="1498">
                  <c:v>0.55107712708839585</c:v>
                </c:pt>
                <c:pt idx="1499">
                  <c:v>0.55113247046422509</c:v>
                </c:pt>
                <c:pt idx="1500">
                  <c:v>0.5513429060031515</c:v>
                </c:pt>
                <c:pt idx="1501">
                  <c:v>0.55141363784367903</c:v>
                </c:pt>
                <c:pt idx="1502">
                  <c:v>0.55145444054790238</c:v>
                </c:pt>
                <c:pt idx="1503">
                  <c:v>0.55154419587191739</c:v>
                </c:pt>
                <c:pt idx="1504">
                  <c:v>0.55170372483788788</c:v>
                </c:pt>
                <c:pt idx="1505">
                  <c:v>0.55189219961872993</c:v>
                </c:pt>
                <c:pt idx="1506">
                  <c:v>0.55189944736337615</c:v>
                </c:pt>
                <c:pt idx="1507">
                  <c:v>0.55205977937176332</c:v>
                </c:pt>
                <c:pt idx="1508">
                  <c:v>0.55213132495811179</c:v>
                </c:pt>
                <c:pt idx="1509">
                  <c:v>0.55226624014147374</c:v>
                </c:pt>
                <c:pt idx="1510">
                  <c:v>0.55234047470740366</c:v>
                </c:pt>
                <c:pt idx="1511">
                  <c:v>0.55235314790449053</c:v>
                </c:pt>
                <c:pt idx="1512">
                  <c:v>0.55240112237395034</c:v>
                </c:pt>
                <c:pt idx="1513">
                  <c:v>0.55264002750434216</c:v>
                </c:pt>
                <c:pt idx="1514">
                  <c:v>0.55279019528207984</c:v>
                </c:pt>
                <c:pt idx="1515">
                  <c:v>0.55284536716879529</c:v>
                </c:pt>
                <c:pt idx="1516">
                  <c:v>0.55312927964446068</c:v>
                </c:pt>
                <c:pt idx="1517">
                  <c:v>0.55323774274718462</c:v>
                </c:pt>
                <c:pt idx="1518">
                  <c:v>0.55328202573371199</c:v>
                </c:pt>
                <c:pt idx="1519">
                  <c:v>0.55349435408141245</c:v>
                </c:pt>
                <c:pt idx="1520">
                  <c:v>0.55352055065733563</c:v>
                </c:pt>
                <c:pt idx="1521">
                  <c:v>0.55357294009010227</c:v>
                </c:pt>
                <c:pt idx="1522">
                  <c:v>0.55360906784481045</c:v>
                </c:pt>
                <c:pt idx="1523">
                  <c:v>0.55368041323492745</c:v>
                </c:pt>
                <c:pt idx="1524">
                  <c:v>0.55372556379491822</c:v>
                </c:pt>
                <c:pt idx="1525">
                  <c:v>0.55381404821474145</c:v>
                </c:pt>
                <c:pt idx="1526">
                  <c:v>0.55399187719676901</c:v>
                </c:pt>
                <c:pt idx="1527">
                  <c:v>0.55401263523497368</c:v>
                </c:pt>
                <c:pt idx="1528">
                  <c:v>0.5540189527443985</c:v>
                </c:pt>
                <c:pt idx="1529">
                  <c:v>0.55407400227767412</c:v>
                </c:pt>
                <c:pt idx="1530">
                  <c:v>0.5543248145266455</c:v>
                </c:pt>
                <c:pt idx="1531">
                  <c:v>0.55433924631041598</c:v>
                </c:pt>
                <c:pt idx="1532">
                  <c:v>0.55443033827524268</c:v>
                </c:pt>
                <c:pt idx="1533">
                  <c:v>0.5544456691146572</c:v>
                </c:pt>
                <c:pt idx="1534">
                  <c:v>0.55470893268452059</c:v>
                </c:pt>
                <c:pt idx="1535">
                  <c:v>0.55471163679879654</c:v>
                </c:pt>
                <c:pt idx="1536">
                  <c:v>0.55473326923846922</c:v>
                </c:pt>
                <c:pt idx="1537">
                  <c:v>0.5549441413331615</c:v>
                </c:pt>
                <c:pt idx="1538">
                  <c:v>0.55498108075861474</c:v>
                </c:pt>
                <c:pt idx="1539">
                  <c:v>0.5550207203339349</c:v>
                </c:pt>
                <c:pt idx="1540">
                  <c:v>0.55532693073540018</c:v>
                </c:pt>
                <c:pt idx="1541">
                  <c:v>0.5555924765509338</c:v>
                </c:pt>
                <c:pt idx="1542">
                  <c:v>0.55566986601758428</c:v>
                </c:pt>
                <c:pt idx="1543">
                  <c:v>0.55571755415858515</c:v>
                </c:pt>
                <c:pt idx="1544">
                  <c:v>0.55587048851328669</c:v>
                </c:pt>
                <c:pt idx="1545">
                  <c:v>0.55593165047512816</c:v>
                </c:pt>
                <c:pt idx="1546">
                  <c:v>0.55598651062773097</c:v>
                </c:pt>
                <c:pt idx="1547">
                  <c:v>0.55625264044317124</c:v>
                </c:pt>
                <c:pt idx="1548">
                  <c:v>0.55629848103333879</c:v>
                </c:pt>
                <c:pt idx="1549">
                  <c:v>0.55630297500552695</c:v>
                </c:pt>
                <c:pt idx="1550">
                  <c:v>0.55632634307571671</c:v>
                </c:pt>
                <c:pt idx="1551">
                  <c:v>0.55646113970339384</c:v>
                </c:pt>
                <c:pt idx="1552">
                  <c:v>0.55656356330611512</c:v>
                </c:pt>
                <c:pt idx="1553">
                  <c:v>0.55669381171340504</c:v>
                </c:pt>
                <c:pt idx="1554">
                  <c:v>0.55676206767343628</c:v>
                </c:pt>
                <c:pt idx="1555">
                  <c:v>0.55677913035601467</c:v>
                </c:pt>
                <c:pt idx="1556">
                  <c:v>0.55679260052554569</c:v>
                </c:pt>
                <c:pt idx="1557">
                  <c:v>0.55692099978363185</c:v>
                </c:pt>
                <c:pt idx="1558">
                  <c:v>0.5570430863048208</c:v>
                </c:pt>
                <c:pt idx="1559">
                  <c:v>0.55705744766585785</c:v>
                </c:pt>
                <c:pt idx="1560">
                  <c:v>0.55746120941281652</c:v>
                </c:pt>
                <c:pt idx="1561">
                  <c:v>0.55748721958444936</c:v>
                </c:pt>
                <c:pt idx="1562">
                  <c:v>0.55753923628745627</c:v>
                </c:pt>
                <c:pt idx="1563">
                  <c:v>0.55755358486875495</c:v>
                </c:pt>
                <c:pt idx="1564">
                  <c:v>0.55771229141915102</c:v>
                </c:pt>
                <c:pt idx="1565">
                  <c:v>0.55773828988155361</c:v>
                </c:pt>
                <c:pt idx="1566">
                  <c:v>0.55780372892263808</c:v>
                </c:pt>
                <c:pt idx="1567">
                  <c:v>0.55810751652347412</c:v>
                </c:pt>
                <c:pt idx="1568">
                  <c:v>0.55819978502324774</c:v>
                </c:pt>
                <c:pt idx="1569">
                  <c:v>0.55834845750660045</c:v>
                </c:pt>
                <c:pt idx="1570">
                  <c:v>0.55847112727517079</c:v>
                </c:pt>
                <c:pt idx="1571">
                  <c:v>0.55850335719671373</c:v>
                </c:pt>
                <c:pt idx="1572">
                  <c:v>0.55854901306868321</c:v>
                </c:pt>
                <c:pt idx="1573">
                  <c:v>0.55874949664406848</c:v>
                </c:pt>
                <c:pt idx="1574">
                  <c:v>0.55883808030591475</c:v>
                </c:pt>
                <c:pt idx="1575">
                  <c:v>0.55896600970005328</c:v>
                </c:pt>
                <c:pt idx="1576">
                  <c:v>0.55897584920996368</c:v>
                </c:pt>
                <c:pt idx="1577">
                  <c:v>0.55902862180750645</c:v>
                </c:pt>
                <c:pt idx="1578">
                  <c:v>0.5591019585013095</c:v>
                </c:pt>
                <c:pt idx="1579">
                  <c:v>0.5592235688881505</c:v>
                </c:pt>
                <c:pt idx="1580">
                  <c:v>0.55935945509126783</c:v>
                </c:pt>
                <c:pt idx="1581">
                  <c:v>0.55939074000201328</c:v>
                </c:pt>
                <c:pt idx="1582">
                  <c:v>0.55946671035907047</c:v>
                </c:pt>
                <c:pt idx="1583">
                  <c:v>0.55954803189717317</c:v>
                </c:pt>
                <c:pt idx="1584">
                  <c:v>0.55973654517102955</c:v>
                </c:pt>
                <c:pt idx="1585">
                  <c:v>0.55973922499678364</c:v>
                </c:pt>
                <c:pt idx="1586">
                  <c:v>0.55980978912484192</c:v>
                </c:pt>
                <c:pt idx="1587">
                  <c:v>0.56011516672912898</c:v>
                </c:pt>
                <c:pt idx="1588">
                  <c:v>0.56017854296643665</c:v>
                </c:pt>
                <c:pt idx="1589">
                  <c:v>0.56021959979993563</c:v>
                </c:pt>
                <c:pt idx="1590">
                  <c:v>0.56067905257821071</c:v>
                </c:pt>
                <c:pt idx="1591">
                  <c:v>0.56069510431249536</c:v>
                </c:pt>
                <c:pt idx="1592">
                  <c:v>0.56073612332361822</c:v>
                </c:pt>
                <c:pt idx="1593">
                  <c:v>0.56083776620338255</c:v>
                </c:pt>
                <c:pt idx="1594">
                  <c:v>0.5610142600683159</c:v>
                </c:pt>
                <c:pt idx="1595">
                  <c:v>0.56111407039923711</c:v>
                </c:pt>
                <c:pt idx="1596">
                  <c:v>0.56112832756865871</c:v>
                </c:pt>
                <c:pt idx="1597">
                  <c:v>0.56126286176799545</c:v>
                </c:pt>
                <c:pt idx="1598">
                  <c:v>0.56145703308445605</c:v>
                </c:pt>
                <c:pt idx="1599">
                  <c:v>0.56147662462474779</c:v>
                </c:pt>
                <c:pt idx="1600">
                  <c:v>0.5615220387482579</c:v>
                </c:pt>
                <c:pt idx="1601">
                  <c:v>0.56162799075544656</c:v>
                </c:pt>
                <c:pt idx="1602">
                  <c:v>0.5616422348791088</c:v>
                </c:pt>
                <c:pt idx="1603">
                  <c:v>0.56166449059914758</c:v>
                </c:pt>
                <c:pt idx="1604">
                  <c:v>0.56170454867305464</c:v>
                </c:pt>
                <c:pt idx="1605">
                  <c:v>0.56171166980934273</c:v>
                </c:pt>
                <c:pt idx="1606">
                  <c:v>0.561719680979757</c:v>
                </c:pt>
                <c:pt idx="1607">
                  <c:v>0.56190746569163852</c:v>
                </c:pt>
                <c:pt idx="1608">
                  <c:v>0.5620133450372865</c:v>
                </c:pt>
                <c:pt idx="1609">
                  <c:v>0.56214233073128372</c:v>
                </c:pt>
                <c:pt idx="1610">
                  <c:v>0.56216990314316895</c:v>
                </c:pt>
                <c:pt idx="1611">
                  <c:v>0.56231485842008477</c:v>
                </c:pt>
                <c:pt idx="1612">
                  <c:v>0.56244555292045828</c:v>
                </c:pt>
                <c:pt idx="1613">
                  <c:v>0.56258688217909947</c:v>
                </c:pt>
                <c:pt idx="1614">
                  <c:v>0.5627104050930638</c:v>
                </c:pt>
                <c:pt idx="1615">
                  <c:v>0.56276993523108532</c:v>
                </c:pt>
                <c:pt idx="1616">
                  <c:v>0.56300799283846759</c:v>
                </c:pt>
                <c:pt idx="1617">
                  <c:v>0.56310833771131463</c:v>
                </c:pt>
                <c:pt idx="1618">
                  <c:v>0.56311988066485452</c:v>
                </c:pt>
                <c:pt idx="1619">
                  <c:v>0.56324151125427535</c:v>
                </c:pt>
                <c:pt idx="1620">
                  <c:v>0.56373220592760176</c:v>
                </c:pt>
                <c:pt idx="1621">
                  <c:v>0.56381645949723747</c:v>
                </c:pt>
                <c:pt idx="1622">
                  <c:v>0.56422690471121628</c:v>
                </c:pt>
                <c:pt idx="1623">
                  <c:v>0.56464147917063268</c:v>
                </c:pt>
                <c:pt idx="1624">
                  <c:v>0.56465210528253584</c:v>
                </c:pt>
                <c:pt idx="1625">
                  <c:v>0.56474507523306483</c:v>
                </c:pt>
                <c:pt idx="1626">
                  <c:v>0.56476809399965222</c:v>
                </c:pt>
                <c:pt idx="1627">
                  <c:v>0.56478225892816425</c:v>
                </c:pt>
                <c:pt idx="1628">
                  <c:v>0.56490264647990451</c:v>
                </c:pt>
                <c:pt idx="1629">
                  <c:v>0.5649973451265059</c:v>
                </c:pt>
                <c:pt idx="1630">
                  <c:v>0.56500176990873219</c:v>
                </c:pt>
                <c:pt idx="1631">
                  <c:v>0.5653114186004029</c:v>
                </c:pt>
                <c:pt idx="1632">
                  <c:v>0.56546441090487731</c:v>
                </c:pt>
                <c:pt idx="1633">
                  <c:v>0.56561028986396633</c:v>
                </c:pt>
                <c:pt idx="1634">
                  <c:v>0.5657570149808131</c:v>
                </c:pt>
                <c:pt idx="1635">
                  <c:v>0.565766736385235</c:v>
                </c:pt>
                <c:pt idx="1636">
                  <c:v>0.56604151791189306</c:v>
                </c:pt>
                <c:pt idx="1637">
                  <c:v>0.56607684990644158</c:v>
                </c:pt>
                <c:pt idx="1638">
                  <c:v>0.56619784528025185</c:v>
                </c:pt>
                <c:pt idx="1639">
                  <c:v>0.5662746683368417</c:v>
                </c:pt>
                <c:pt idx="1640">
                  <c:v>0.5663408867457832</c:v>
                </c:pt>
                <c:pt idx="1641">
                  <c:v>0.56644505470522033</c:v>
                </c:pt>
                <c:pt idx="1642">
                  <c:v>0.56659068117998557</c:v>
                </c:pt>
                <c:pt idx="1643">
                  <c:v>0.56659156365057184</c:v>
                </c:pt>
                <c:pt idx="1644">
                  <c:v>0.56667627442835466</c:v>
                </c:pt>
                <c:pt idx="1645">
                  <c:v>0.56670450854038568</c:v>
                </c:pt>
                <c:pt idx="1646">
                  <c:v>0.56681743092463199</c:v>
                </c:pt>
                <c:pt idx="1647">
                  <c:v>0.56693121275865554</c:v>
                </c:pt>
                <c:pt idx="1648">
                  <c:v>0.56695943417496819</c:v>
                </c:pt>
                <c:pt idx="1649">
                  <c:v>0.56707759610127428</c:v>
                </c:pt>
                <c:pt idx="1650">
                  <c:v>0.56711198188717549</c:v>
                </c:pt>
                <c:pt idx="1651">
                  <c:v>0.56732882881094626</c:v>
                </c:pt>
                <c:pt idx="1652">
                  <c:v>0.5675658552097721</c:v>
                </c:pt>
                <c:pt idx="1653">
                  <c:v>0.56775434828806026</c:v>
                </c:pt>
                <c:pt idx="1654">
                  <c:v>0.56800792247995968</c:v>
                </c:pt>
                <c:pt idx="1655">
                  <c:v>0.56818482908293144</c:v>
                </c:pt>
                <c:pt idx="1656">
                  <c:v>0.56819098901689746</c:v>
                </c:pt>
                <c:pt idx="1657">
                  <c:v>0.56838191385722325</c:v>
                </c:pt>
                <c:pt idx="1658">
                  <c:v>0.56844436843019208</c:v>
                </c:pt>
                <c:pt idx="1659">
                  <c:v>0.56847427382424265</c:v>
                </c:pt>
                <c:pt idx="1660">
                  <c:v>0.56850681614207577</c:v>
                </c:pt>
                <c:pt idx="1661">
                  <c:v>0.56855430699274456</c:v>
                </c:pt>
                <c:pt idx="1662">
                  <c:v>0.56859475903317991</c:v>
                </c:pt>
                <c:pt idx="1663">
                  <c:v>0.56864136325103887</c:v>
                </c:pt>
                <c:pt idx="1664">
                  <c:v>0.56882598393533323</c:v>
                </c:pt>
                <c:pt idx="1665">
                  <c:v>0.56906326537565222</c:v>
                </c:pt>
                <c:pt idx="1666">
                  <c:v>0.56907205167711405</c:v>
                </c:pt>
                <c:pt idx="1667">
                  <c:v>0.56926795096861027</c:v>
                </c:pt>
                <c:pt idx="1668">
                  <c:v>0.56941022119382434</c:v>
                </c:pt>
                <c:pt idx="1669">
                  <c:v>0.56942427064535983</c:v>
                </c:pt>
                <c:pt idx="1670">
                  <c:v>0.56965340339543302</c:v>
                </c:pt>
                <c:pt idx="1671">
                  <c:v>0.56977188417822089</c:v>
                </c:pt>
                <c:pt idx="1672">
                  <c:v>0.56995613866331851</c:v>
                </c:pt>
                <c:pt idx="1673">
                  <c:v>0.57008771254956903</c:v>
                </c:pt>
                <c:pt idx="1674">
                  <c:v>0.57010963857840535</c:v>
                </c:pt>
                <c:pt idx="1675">
                  <c:v>0.57011665472953865</c:v>
                </c:pt>
                <c:pt idx="1676">
                  <c:v>0.5703349892826145</c:v>
                </c:pt>
                <c:pt idx="1677">
                  <c:v>0.57042703301999986</c:v>
                </c:pt>
                <c:pt idx="1678">
                  <c:v>0.57053045492769272</c:v>
                </c:pt>
                <c:pt idx="1679">
                  <c:v>0.5706417440040642</c:v>
                </c:pt>
                <c:pt idx="1680">
                  <c:v>0.5709439552180231</c:v>
                </c:pt>
                <c:pt idx="1681">
                  <c:v>0.57095971836899317</c:v>
                </c:pt>
                <c:pt idx="1682">
                  <c:v>0.57098073522667991</c:v>
                </c:pt>
                <c:pt idx="1683">
                  <c:v>0.57105078583257374</c:v>
                </c:pt>
                <c:pt idx="1684">
                  <c:v>0.57109281207173324</c:v>
                </c:pt>
                <c:pt idx="1685">
                  <c:v>0.57110769562316355</c:v>
                </c:pt>
                <c:pt idx="1686">
                  <c:v>0.57112870703546326</c:v>
                </c:pt>
                <c:pt idx="1687">
                  <c:v>0.57120486692604433</c:v>
                </c:pt>
                <c:pt idx="1688">
                  <c:v>0.57138690919551183</c:v>
                </c:pt>
                <c:pt idx="1689">
                  <c:v>0.57160913218737153</c:v>
                </c:pt>
                <c:pt idx="1690">
                  <c:v>0.57179979013637283</c:v>
                </c:pt>
                <c:pt idx="1691">
                  <c:v>0.57218965387360854</c:v>
                </c:pt>
                <c:pt idx="1692">
                  <c:v>0.57225518783144291</c:v>
                </c:pt>
                <c:pt idx="1693">
                  <c:v>0.57230149396974317</c:v>
                </c:pt>
                <c:pt idx="1694">
                  <c:v>0.57233119782168085</c:v>
                </c:pt>
                <c:pt idx="1695">
                  <c:v>0.57242728795891618</c:v>
                </c:pt>
                <c:pt idx="1696">
                  <c:v>0.57251288195114003</c:v>
                </c:pt>
                <c:pt idx="1697">
                  <c:v>0.57259235063000968</c:v>
                </c:pt>
                <c:pt idx="1698">
                  <c:v>0.57266744276237669</c:v>
                </c:pt>
                <c:pt idx="1699">
                  <c:v>0.57271546163867448</c:v>
                </c:pt>
                <c:pt idx="1700">
                  <c:v>0.57273379505665634</c:v>
                </c:pt>
                <c:pt idx="1701">
                  <c:v>0.57277395192169833</c:v>
                </c:pt>
                <c:pt idx="1702">
                  <c:v>0.57281148731498044</c:v>
                </c:pt>
                <c:pt idx="1703">
                  <c:v>0.57281759749504901</c:v>
                </c:pt>
                <c:pt idx="1704">
                  <c:v>0.57292495145524946</c:v>
                </c:pt>
                <c:pt idx="1705">
                  <c:v>0.5730767836860956</c:v>
                </c:pt>
                <c:pt idx="1706">
                  <c:v>0.57322334216254656</c:v>
                </c:pt>
                <c:pt idx="1707">
                  <c:v>0.57322334216254667</c:v>
                </c:pt>
                <c:pt idx="1708">
                  <c:v>0.57343439031854371</c:v>
                </c:pt>
                <c:pt idx="1709">
                  <c:v>0.57362967147803645</c:v>
                </c:pt>
                <c:pt idx="1710">
                  <c:v>0.57365494855357091</c:v>
                </c:pt>
                <c:pt idx="1711">
                  <c:v>0.57370637089019672</c:v>
                </c:pt>
                <c:pt idx="1712">
                  <c:v>0.57378131722808823</c:v>
                </c:pt>
                <c:pt idx="1713">
                  <c:v>0.57389894580840628</c:v>
                </c:pt>
                <c:pt idx="1714">
                  <c:v>0.57404790740843226</c:v>
                </c:pt>
                <c:pt idx="1715">
                  <c:v>0.57427693667776702</c:v>
                </c:pt>
                <c:pt idx="1716">
                  <c:v>0.57439185230990175</c:v>
                </c:pt>
                <c:pt idx="1717">
                  <c:v>0.5744432086812411</c:v>
                </c:pt>
                <c:pt idx="1718">
                  <c:v>0.57459638007909519</c:v>
                </c:pt>
                <c:pt idx="1719">
                  <c:v>0.57461465348527263</c:v>
                </c:pt>
                <c:pt idx="1720">
                  <c:v>0.57479996520528776</c:v>
                </c:pt>
                <c:pt idx="1721">
                  <c:v>0.57521039628991399</c:v>
                </c:pt>
                <c:pt idx="1722">
                  <c:v>0.57547719329266211</c:v>
                </c:pt>
                <c:pt idx="1723">
                  <c:v>0.57576905092232944</c:v>
                </c:pt>
                <c:pt idx="1724">
                  <c:v>0.57594965057720104</c:v>
                </c:pt>
                <c:pt idx="1725">
                  <c:v>0.57600000000000007</c:v>
                </c:pt>
                <c:pt idx="1726">
                  <c:v>0.57618833726482177</c:v>
                </c:pt>
                <c:pt idx="1727">
                  <c:v>0.57644687526258653</c:v>
                </c:pt>
                <c:pt idx="1728">
                  <c:v>0.57645468165329361</c:v>
                </c:pt>
                <c:pt idx="1729">
                  <c:v>0.57650238507745999</c:v>
                </c:pt>
                <c:pt idx="1730">
                  <c:v>0.57661772432002123</c:v>
                </c:pt>
                <c:pt idx="1731">
                  <c:v>0.57701559770945532</c:v>
                </c:pt>
                <c:pt idx="1732">
                  <c:v>0.57716635383570303</c:v>
                </c:pt>
                <c:pt idx="1733">
                  <c:v>0.57734651640067947</c:v>
                </c:pt>
                <c:pt idx="1734">
                  <c:v>0.57737336273853157</c:v>
                </c:pt>
                <c:pt idx="1735">
                  <c:v>0.57748593056454622</c:v>
                </c:pt>
                <c:pt idx="1736">
                  <c:v>0.5775266227629684</c:v>
                </c:pt>
                <c:pt idx="1737">
                  <c:v>0.57765214446066071</c:v>
                </c:pt>
                <c:pt idx="1738">
                  <c:v>0.57766599345988856</c:v>
                </c:pt>
                <c:pt idx="1739">
                  <c:v>0.57771532782158375</c:v>
                </c:pt>
                <c:pt idx="1740">
                  <c:v>0.57774129158300602</c:v>
                </c:pt>
                <c:pt idx="1741">
                  <c:v>0.57775513844534521</c:v>
                </c:pt>
                <c:pt idx="1742">
                  <c:v>0.57776206175206768</c:v>
                </c:pt>
                <c:pt idx="1743">
                  <c:v>0.57776292715957467</c:v>
                </c:pt>
                <c:pt idx="1744">
                  <c:v>0.57778542729978921</c:v>
                </c:pt>
                <c:pt idx="1745">
                  <c:v>0.57781225324494467</c:v>
                </c:pt>
                <c:pt idx="1746">
                  <c:v>0.57787455386095687</c:v>
                </c:pt>
                <c:pt idx="1747">
                  <c:v>0.57789099318124004</c:v>
                </c:pt>
                <c:pt idx="1748">
                  <c:v>0.57801297563290044</c:v>
                </c:pt>
                <c:pt idx="1749">
                  <c:v>0.57801557072452647</c:v>
                </c:pt>
                <c:pt idx="1750">
                  <c:v>0.57802941101642913</c:v>
                </c:pt>
                <c:pt idx="1751">
                  <c:v>0.57820584569857125</c:v>
                </c:pt>
                <c:pt idx="1752">
                  <c:v>0.5782905843950773</c:v>
                </c:pt>
                <c:pt idx="1753">
                  <c:v>0.57831998063355894</c:v>
                </c:pt>
                <c:pt idx="1754">
                  <c:v>0.57846088891125558</c:v>
                </c:pt>
                <c:pt idx="1755">
                  <c:v>0.57860867604971156</c:v>
                </c:pt>
                <c:pt idx="1756">
                  <c:v>0.57862423039482203</c:v>
                </c:pt>
                <c:pt idx="1757">
                  <c:v>0.57885490409946427</c:v>
                </c:pt>
                <c:pt idx="1758">
                  <c:v>0.57895854773895516</c:v>
                </c:pt>
                <c:pt idx="1759">
                  <c:v>0.57900777196856346</c:v>
                </c:pt>
                <c:pt idx="1760">
                  <c:v>0.57910448107401136</c:v>
                </c:pt>
                <c:pt idx="1761">
                  <c:v>0.57920290054522339</c:v>
                </c:pt>
                <c:pt idx="1762">
                  <c:v>0.57937293688953051</c:v>
                </c:pt>
                <c:pt idx="1763">
                  <c:v>0.57955931534226934</c:v>
                </c:pt>
                <c:pt idx="1764">
                  <c:v>0.57956017806609184</c:v>
                </c:pt>
                <c:pt idx="1765">
                  <c:v>0.57971199746080815</c:v>
                </c:pt>
                <c:pt idx="1766">
                  <c:v>0.57972493477510523</c:v>
                </c:pt>
                <c:pt idx="1767">
                  <c:v>0.57987671103433702</c:v>
                </c:pt>
                <c:pt idx="1768">
                  <c:v>0.57995517068132085</c:v>
                </c:pt>
                <c:pt idx="1769">
                  <c:v>0.57997930997579561</c:v>
                </c:pt>
                <c:pt idx="1770">
                  <c:v>0.57999999999999996</c:v>
                </c:pt>
                <c:pt idx="1771">
                  <c:v>0.58001551703381182</c:v>
                </c:pt>
                <c:pt idx="1772">
                  <c:v>0.58023529709937505</c:v>
                </c:pt>
                <c:pt idx="1773">
                  <c:v>0.58038952437134839</c:v>
                </c:pt>
                <c:pt idx="1774">
                  <c:v>0.58044379572875104</c:v>
                </c:pt>
                <c:pt idx="1775">
                  <c:v>0.5806436084208626</c:v>
                </c:pt>
                <c:pt idx="1776">
                  <c:v>0.58070560527689075</c:v>
                </c:pt>
                <c:pt idx="1777">
                  <c:v>0.58083388330916097</c:v>
                </c:pt>
                <c:pt idx="1778">
                  <c:v>0.58085023887401477</c:v>
                </c:pt>
                <c:pt idx="1779">
                  <c:v>0.58087606251247781</c:v>
                </c:pt>
                <c:pt idx="1780">
                  <c:v>0.58092856703729068</c:v>
                </c:pt>
                <c:pt idx="1781">
                  <c:v>0.58095610849701884</c:v>
                </c:pt>
                <c:pt idx="1782">
                  <c:v>0.58107744750592416</c:v>
                </c:pt>
                <c:pt idx="1783">
                  <c:v>0.58123403203873047</c:v>
                </c:pt>
                <c:pt idx="1784">
                  <c:v>0.58155739183678168</c:v>
                </c:pt>
                <c:pt idx="1785">
                  <c:v>0.58182729396273603</c:v>
                </c:pt>
                <c:pt idx="1786">
                  <c:v>0.58197938107805847</c:v>
                </c:pt>
                <c:pt idx="1787">
                  <c:v>0.58212369819480803</c:v>
                </c:pt>
                <c:pt idx="1788">
                  <c:v>0.5821984197848703</c:v>
                </c:pt>
                <c:pt idx="1789">
                  <c:v>0.58245085629604842</c:v>
                </c:pt>
                <c:pt idx="1790">
                  <c:v>0.58247060011643503</c:v>
                </c:pt>
                <c:pt idx="1791">
                  <c:v>0.58247832577701975</c:v>
                </c:pt>
                <c:pt idx="1792">
                  <c:v>0.58252381925548757</c:v>
                </c:pt>
                <c:pt idx="1793">
                  <c:v>0.58256759264483637</c:v>
                </c:pt>
                <c:pt idx="1794">
                  <c:v>0.58261651195275954</c:v>
                </c:pt>
                <c:pt idx="1795">
                  <c:v>0.58264483178004767</c:v>
                </c:pt>
                <c:pt idx="1796">
                  <c:v>0.58282415873057281</c:v>
                </c:pt>
                <c:pt idx="1797">
                  <c:v>0.58307718185502677</c:v>
                </c:pt>
                <c:pt idx="1798">
                  <c:v>0.58325123231760079</c:v>
                </c:pt>
                <c:pt idx="1799">
                  <c:v>0.58326494837252141</c:v>
                </c:pt>
                <c:pt idx="1800">
                  <c:v>0.58330352304782107</c:v>
                </c:pt>
                <c:pt idx="1801">
                  <c:v>0.58342780187440502</c:v>
                </c:pt>
                <c:pt idx="1802">
                  <c:v>0.58362573623855896</c:v>
                </c:pt>
                <c:pt idx="1803">
                  <c:v>0.58366514372540701</c:v>
                </c:pt>
                <c:pt idx="1804">
                  <c:v>0.58370626174472373</c:v>
                </c:pt>
                <c:pt idx="1805">
                  <c:v>0.58377649832791323</c:v>
                </c:pt>
                <c:pt idx="1806">
                  <c:v>0.58381589563834257</c:v>
                </c:pt>
                <c:pt idx="1807">
                  <c:v>0.58389125699910938</c:v>
                </c:pt>
                <c:pt idx="1808">
                  <c:v>0.5840830420411125</c:v>
                </c:pt>
                <c:pt idx="1809">
                  <c:v>0.58429016763933317</c:v>
                </c:pt>
                <c:pt idx="1810">
                  <c:v>0.58443391414256585</c:v>
                </c:pt>
                <c:pt idx="1811">
                  <c:v>0.58448695451652299</c:v>
                </c:pt>
                <c:pt idx="1812">
                  <c:v>0.58449465352559038</c:v>
                </c:pt>
                <c:pt idx="1813">
                  <c:v>0.58465374368082168</c:v>
                </c:pt>
                <c:pt idx="1814">
                  <c:v>0.58490597534988475</c:v>
                </c:pt>
                <c:pt idx="1815">
                  <c:v>0.58494615136779893</c:v>
                </c:pt>
                <c:pt idx="1816">
                  <c:v>0.58502051246088793</c:v>
                </c:pt>
                <c:pt idx="1817">
                  <c:v>0.58509742778446738</c:v>
                </c:pt>
                <c:pt idx="1818">
                  <c:v>0.58559371581327613</c:v>
                </c:pt>
                <c:pt idx="1819">
                  <c:v>0.58580798902029318</c:v>
                </c:pt>
                <c:pt idx="1820">
                  <c:v>0.58584298237667742</c:v>
                </c:pt>
                <c:pt idx="1821">
                  <c:v>0.58585151702457849</c:v>
                </c:pt>
                <c:pt idx="1822">
                  <c:v>0.58585578430190477</c:v>
                </c:pt>
                <c:pt idx="1823">
                  <c:v>0.58586943938048175</c:v>
                </c:pt>
                <c:pt idx="1824">
                  <c:v>0.5859718423269159</c:v>
                </c:pt>
                <c:pt idx="1825">
                  <c:v>0.58598378817165242</c:v>
                </c:pt>
                <c:pt idx="1826">
                  <c:v>0.58626359259295646</c:v>
                </c:pt>
                <c:pt idx="1827">
                  <c:v>0.58633437559126622</c:v>
                </c:pt>
                <c:pt idx="1828">
                  <c:v>0.5863480195242412</c:v>
                </c:pt>
                <c:pt idx="1829">
                  <c:v>0.58653814880193433</c:v>
                </c:pt>
                <c:pt idx="1830">
                  <c:v>0.58661571748462382</c:v>
                </c:pt>
                <c:pt idx="1831">
                  <c:v>0.58669753706658767</c:v>
                </c:pt>
                <c:pt idx="1832">
                  <c:v>0.58673588606799909</c:v>
                </c:pt>
                <c:pt idx="1833">
                  <c:v>0.58674099907880994</c:v>
                </c:pt>
                <c:pt idx="1834">
                  <c:v>0.58693866800543992</c:v>
                </c:pt>
                <c:pt idx="1835">
                  <c:v>0.58699233385113303</c:v>
                </c:pt>
                <c:pt idx="1836">
                  <c:v>0.58710901883721733</c:v>
                </c:pt>
                <c:pt idx="1837">
                  <c:v>0.58724526392300513</c:v>
                </c:pt>
                <c:pt idx="1838">
                  <c:v>0.58738828725128667</c:v>
                </c:pt>
                <c:pt idx="1839">
                  <c:v>0.58755425281415508</c:v>
                </c:pt>
                <c:pt idx="1840">
                  <c:v>0.58757382514880629</c:v>
                </c:pt>
                <c:pt idx="1841">
                  <c:v>0.58757807991789479</c:v>
                </c:pt>
                <c:pt idx="1842">
                  <c:v>0.58768018513473808</c:v>
                </c:pt>
                <c:pt idx="1843">
                  <c:v>0.58785287274963627</c:v>
                </c:pt>
                <c:pt idx="1844">
                  <c:v>0.58799319723955989</c:v>
                </c:pt>
                <c:pt idx="1845">
                  <c:v>0.5880620715536754</c:v>
                </c:pt>
                <c:pt idx="1846">
                  <c:v>0.58821764679410971</c:v>
                </c:pt>
                <c:pt idx="1847">
                  <c:v>0.58825419675511026</c:v>
                </c:pt>
                <c:pt idx="1848">
                  <c:v>0.5882601465338273</c:v>
                </c:pt>
                <c:pt idx="1849">
                  <c:v>0.58848279499064371</c:v>
                </c:pt>
                <c:pt idx="1850">
                  <c:v>0.58852187724841631</c:v>
                </c:pt>
                <c:pt idx="1851">
                  <c:v>0.58857200069320326</c:v>
                </c:pt>
                <c:pt idx="1852">
                  <c:v>0.58865524715235484</c:v>
                </c:pt>
                <c:pt idx="1853">
                  <c:v>0.58866798791848696</c:v>
                </c:pt>
                <c:pt idx="1854">
                  <c:v>0.58891850030373472</c:v>
                </c:pt>
                <c:pt idx="1855">
                  <c:v>0.58895925156160001</c:v>
                </c:pt>
                <c:pt idx="1856">
                  <c:v>0.58918503035973335</c:v>
                </c:pt>
                <c:pt idx="1857">
                  <c:v>0.58920115410613372</c:v>
                </c:pt>
                <c:pt idx="1858">
                  <c:v>0.58923849161438868</c:v>
                </c:pt>
                <c:pt idx="1859">
                  <c:v>0.58936660916614536</c:v>
                </c:pt>
                <c:pt idx="1860">
                  <c:v>0.58952353642581568</c:v>
                </c:pt>
                <c:pt idx="1861">
                  <c:v>0.58956254969256661</c:v>
                </c:pt>
                <c:pt idx="1862">
                  <c:v>0.58976181632927038</c:v>
                </c:pt>
                <c:pt idx="1863">
                  <c:v>0.58976859868935039</c:v>
                </c:pt>
                <c:pt idx="1864">
                  <c:v>0.58982115933560741</c:v>
                </c:pt>
                <c:pt idx="1865">
                  <c:v>0.58997966066636565</c:v>
                </c:pt>
                <c:pt idx="1866">
                  <c:v>0.58998559304444043</c:v>
                </c:pt>
                <c:pt idx="1867">
                  <c:v>0.58999237283205619</c:v>
                </c:pt>
                <c:pt idx="1868">
                  <c:v>0.59009406029886458</c:v>
                </c:pt>
                <c:pt idx="1869">
                  <c:v>0.59014743920481427</c:v>
                </c:pt>
                <c:pt idx="1870">
                  <c:v>0.59019573024548388</c:v>
                </c:pt>
                <c:pt idx="1871">
                  <c:v>0.59056667701454335</c:v>
                </c:pt>
                <c:pt idx="1872">
                  <c:v>0.59089339139983621</c:v>
                </c:pt>
                <c:pt idx="1873">
                  <c:v>0.59099999999999997</c:v>
                </c:pt>
                <c:pt idx="1874">
                  <c:v>0.59111504802364823</c:v>
                </c:pt>
                <c:pt idx="1875">
                  <c:v>0.59114972722652925</c:v>
                </c:pt>
                <c:pt idx="1876">
                  <c:v>0.59157501637577625</c:v>
                </c:pt>
                <c:pt idx="1877">
                  <c:v>0.59158262313898302</c:v>
                </c:pt>
                <c:pt idx="1878">
                  <c:v>0.59166967135387294</c:v>
                </c:pt>
                <c:pt idx="1879">
                  <c:v>0.5918183843038336</c:v>
                </c:pt>
                <c:pt idx="1880">
                  <c:v>0.59183190180996492</c:v>
                </c:pt>
                <c:pt idx="1881">
                  <c:v>0.59188850301387008</c:v>
                </c:pt>
                <c:pt idx="1882">
                  <c:v>0.59191046620244858</c:v>
                </c:pt>
                <c:pt idx="1883">
                  <c:v>0.59194172010426838</c:v>
                </c:pt>
                <c:pt idx="1884">
                  <c:v>0.59209120918993552</c:v>
                </c:pt>
                <c:pt idx="1885">
                  <c:v>0.59210218712651286</c:v>
                </c:pt>
                <c:pt idx="1886">
                  <c:v>0.5922161767462959</c:v>
                </c:pt>
                <c:pt idx="1887">
                  <c:v>0.59231579415038393</c:v>
                </c:pt>
                <c:pt idx="1888">
                  <c:v>0.59234533846397408</c:v>
                </c:pt>
                <c:pt idx="1889">
                  <c:v>0.59238754207022282</c:v>
                </c:pt>
                <c:pt idx="1890">
                  <c:v>0.59239935854117876</c:v>
                </c:pt>
                <c:pt idx="1891">
                  <c:v>0.59272337561462851</c:v>
                </c:pt>
                <c:pt idx="1892">
                  <c:v>0.59273434184295415</c:v>
                </c:pt>
                <c:pt idx="1893">
                  <c:v>0.59279254381275748</c:v>
                </c:pt>
                <c:pt idx="1894">
                  <c:v>0.59281700380471547</c:v>
                </c:pt>
                <c:pt idx="1895">
                  <c:v>0.59289290769918979</c:v>
                </c:pt>
                <c:pt idx="1896">
                  <c:v>0.59294603464396323</c:v>
                </c:pt>
                <c:pt idx="1897">
                  <c:v>0.59304131390654402</c:v>
                </c:pt>
                <c:pt idx="1898">
                  <c:v>0.59305311735122002</c:v>
                </c:pt>
                <c:pt idx="1899">
                  <c:v>0.59312140409868874</c:v>
                </c:pt>
                <c:pt idx="1900">
                  <c:v>0.59314079272968578</c:v>
                </c:pt>
                <c:pt idx="1901">
                  <c:v>0.59314163569926537</c:v>
                </c:pt>
                <c:pt idx="1902">
                  <c:v>0.59333632958044968</c:v>
                </c:pt>
                <c:pt idx="1903">
                  <c:v>0.59334391376334172</c:v>
                </c:pt>
                <c:pt idx="1904">
                  <c:v>0.59337087896188501</c:v>
                </c:pt>
                <c:pt idx="1905">
                  <c:v>0.59350063184465096</c:v>
                </c:pt>
                <c:pt idx="1906">
                  <c:v>0.59356634001600861</c:v>
                </c:pt>
                <c:pt idx="1907">
                  <c:v>0.59356718238123651</c:v>
                </c:pt>
                <c:pt idx="1908">
                  <c:v>0.59372973649632876</c:v>
                </c:pt>
                <c:pt idx="1909">
                  <c:v>0.59387877550894175</c:v>
                </c:pt>
                <c:pt idx="1910">
                  <c:v>0.59405050290358308</c:v>
                </c:pt>
                <c:pt idx="1911">
                  <c:v>0.5944207264219511</c:v>
                </c:pt>
                <c:pt idx="1912">
                  <c:v>0.59447708113938258</c:v>
                </c:pt>
                <c:pt idx="1913">
                  <c:v>0.59451324627799507</c:v>
                </c:pt>
                <c:pt idx="1914">
                  <c:v>0.59452249747171049</c:v>
                </c:pt>
                <c:pt idx="1915">
                  <c:v>0.59459061546580094</c:v>
                </c:pt>
                <c:pt idx="1916">
                  <c:v>0.59465031741351992</c:v>
                </c:pt>
                <c:pt idx="1917">
                  <c:v>0.59469235744206428</c:v>
                </c:pt>
                <c:pt idx="1918">
                  <c:v>0.59496638560510295</c:v>
                </c:pt>
                <c:pt idx="1919">
                  <c:v>0.59500252100306261</c:v>
                </c:pt>
                <c:pt idx="1920">
                  <c:v>0.5950151258581583</c:v>
                </c:pt>
                <c:pt idx="1921">
                  <c:v>0.59513611888373907</c:v>
                </c:pt>
                <c:pt idx="1922">
                  <c:v>0.59525036749253668</c:v>
                </c:pt>
                <c:pt idx="1923">
                  <c:v>0.59527136668917646</c:v>
                </c:pt>
                <c:pt idx="1924">
                  <c:v>0.59543765416708405</c:v>
                </c:pt>
                <c:pt idx="1925">
                  <c:v>0.59545108951113701</c:v>
                </c:pt>
                <c:pt idx="1926">
                  <c:v>0.59577428611849303</c:v>
                </c:pt>
                <c:pt idx="1927">
                  <c:v>0.59591526243250392</c:v>
                </c:pt>
                <c:pt idx="1928">
                  <c:v>0.59596728098109542</c:v>
                </c:pt>
                <c:pt idx="1929">
                  <c:v>0.5960855643278069</c:v>
                </c:pt>
                <c:pt idx="1930">
                  <c:v>0.59626168751647957</c:v>
                </c:pt>
                <c:pt idx="1931">
                  <c:v>0.59638494280120791</c:v>
                </c:pt>
                <c:pt idx="1932">
                  <c:v>0.59642937553410291</c:v>
                </c:pt>
                <c:pt idx="1933">
                  <c:v>0.59643189049546974</c:v>
                </c:pt>
                <c:pt idx="1934">
                  <c:v>0.59646123092787851</c:v>
                </c:pt>
                <c:pt idx="1935">
                  <c:v>0.59664646148284506</c:v>
                </c:pt>
                <c:pt idx="1936">
                  <c:v>0.59674701507422723</c:v>
                </c:pt>
                <c:pt idx="1937">
                  <c:v>0.59695979764134877</c:v>
                </c:pt>
                <c:pt idx="1938">
                  <c:v>0.59701591268575083</c:v>
                </c:pt>
                <c:pt idx="1939">
                  <c:v>0.59767131435262977</c:v>
                </c:pt>
                <c:pt idx="1940">
                  <c:v>0.59785449734864415</c:v>
                </c:pt>
                <c:pt idx="1941">
                  <c:v>0.59794397730891147</c:v>
                </c:pt>
                <c:pt idx="1942">
                  <c:v>0.59797240739017388</c:v>
                </c:pt>
                <c:pt idx="1943">
                  <c:v>0.59798829419981125</c:v>
                </c:pt>
                <c:pt idx="1944">
                  <c:v>0.5981463031733959</c:v>
                </c:pt>
                <c:pt idx="1945">
                  <c:v>0.59824493311686311</c:v>
                </c:pt>
                <c:pt idx="1946">
                  <c:v>0.59825830541664859</c:v>
                </c:pt>
                <c:pt idx="1947">
                  <c:v>0.59850647448461236</c:v>
                </c:pt>
                <c:pt idx="1948">
                  <c:v>0.59854072543144465</c:v>
                </c:pt>
                <c:pt idx="1949">
                  <c:v>0.59861673882376532</c:v>
                </c:pt>
                <c:pt idx="1950">
                  <c:v>0.59864096084380991</c:v>
                </c:pt>
                <c:pt idx="1951">
                  <c:v>0.59873449875550011</c:v>
                </c:pt>
                <c:pt idx="1952">
                  <c:v>0.59877458195885369</c:v>
                </c:pt>
                <c:pt idx="1953">
                  <c:v>0.59888396204941063</c:v>
                </c:pt>
                <c:pt idx="1954">
                  <c:v>0.59889565034319625</c:v>
                </c:pt>
                <c:pt idx="1955">
                  <c:v>0.59896827962756094</c:v>
                </c:pt>
                <c:pt idx="1956">
                  <c:v>0.59897495774030496</c:v>
                </c:pt>
                <c:pt idx="1957">
                  <c:v>0.59897579249916266</c:v>
                </c:pt>
                <c:pt idx="1958">
                  <c:v>0.59898914848267493</c:v>
                </c:pt>
                <c:pt idx="1959">
                  <c:v>0.59905759322455798</c:v>
                </c:pt>
                <c:pt idx="1960">
                  <c:v>0.59922199559094957</c:v>
                </c:pt>
                <c:pt idx="1961">
                  <c:v>0.59932295133759061</c:v>
                </c:pt>
                <c:pt idx="1962">
                  <c:v>0.59952647981552909</c:v>
                </c:pt>
                <c:pt idx="1963">
                  <c:v>0.59988498897705389</c:v>
                </c:pt>
                <c:pt idx="1964">
                  <c:v>0.5999083263299485</c:v>
                </c:pt>
                <c:pt idx="1965">
                  <c:v>0.59992749561926229</c:v>
                </c:pt>
                <c:pt idx="1966">
                  <c:v>0.60010249124628701</c:v>
                </c:pt>
                <c:pt idx="1967">
                  <c:v>0.60020996326285692</c:v>
                </c:pt>
                <c:pt idx="1968">
                  <c:v>0.60022828990310007</c:v>
                </c:pt>
                <c:pt idx="1969">
                  <c:v>0.60029576043813604</c:v>
                </c:pt>
                <c:pt idx="1970">
                  <c:v>0.60033823799588182</c:v>
                </c:pt>
                <c:pt idx="1971">
                  <c:v>0.60053392909976377</c:v>
                </c:pt>
                <c:pt idx="1972">
                  <c:v>0.6005539109855168</c:v>
                </c:pt>
                <c:pt idx="1973">
                  <c:v>0.6005755572781829</c:v>
                </c:pt>
                <c:pt idx="1974">
                  <c:v>0.60068127988143594</c:v>
                </c:pt>
                <c:pt idx="1975">
                  <c:v>0.60101580678048727</c:v>
                </c:pt>
                <c:pt idx="1976">
                  <c:v>0.60101747062793442</c:v>
                </c:pt>
                <c:pt idx="1977">
                  <c:v>0.60108817988711116</c:v>
                </c:pt>
                <c:pt idx="1978">
                  <c:v>0.60120046573501584</c:v>
                </c:pt>
                <c:pt idx="1979">
                  <c:v>0.60137425950900159</c:v>
                </c:pt>
                <c:pt idx="1980">
                  <c:v>0.60149314210554383</c:v>
                </c:pt>
                <c:pt idx="1981">
                  <c:v>0.60158041856430133</c:v>
                </c:pt>
                <c:pt idx="1982">
                  <c:v>0.60181226308542435</c:v>
                </c:pt>
                <c:pt idx="1983">
                  <c:v>0.60187041794725216</c:v>
                </c:pt>
                <c:pt idx="1984">
                  <c:v>0.6020573062425203</c:v>
                </c:pt>
                <c:pt idx="1985">
                  <c:v>0.60207723757006459</c:v>
                </c:pt>
                <c:pt idx="1986">
                  <c:v>0.60228979735672095</c:v>
                </c:pt>
                <c:pt idx="1987">
                  <c:v>0.60231802231047338</c:v>
                </c:pt>
                <c:pt idx="1988">
                  <c:v>0.60246825642518298</c:v>
                </c:pt>
                <c:pt idx="1989">
                  <c:v>0.60249564313777404</c:v>
                </c:pt>
                <c:pt idx="1990">
                  <c:v>0.60257779580731319</c:v>
                </c:pt>
                <c:pt idx="1991">
                  <c:v>0.60314509033896646</c:v>
                </c:pt>
                <c:pt idx="1992">
                  <c:v>0.60336390346125279</c:v>
                </c:pt>
                <c:pt idx="1993">
                  <c:v>0.60344428077495271</c:v>
                </c:pt>
                <c:pt idx="1994">
                  <c:v>0.60353790270371588</c:v>
                </c:pt>
                <c:pt idx="1995">
                  <c:v>0.60356275564352047</c:v>
                </c:pt>
                <c:pt idx="1996">
                  <c:v>0.60356358405722255</c:v>
                </c:pt>
                <c:pt idx="1997">
                  <c:v>0.60361163010664398</c:v>
                </c:pt>
                <c:pt idx="1998">
                  <c:v>0.60380626031865559</c:v>
                </c:pt>
                <c:pt idx="1999">
                  <c:v>0.60381950945626128</c:v>
                </c:pt>
                <c:pt idx="2000">
                  <c:v>0.60382364975214409</c:v>
                </c:pt>
                <c:pt idx="2001">
                  <c:v>0.60384186671677542</c:v>
                </c:pt>
                <c:pt idx="2002">
                  <c:v>0.60398923831472362</c:v>
                </c:pt>
                <c:pt idx="2003">
                  <c:v>0.60406953242155825</c:v>
                </c:pt>
                <c:pt idx="2004">
                  <c:v>0.60423257111810846</c:v>
                </c:pt>
                <c:pt idx="2005">
                  <c:v>0.60428718338220611</c:v>
                </c:pt>
                <c:pt idx="2006">
                  <c:v>0.60434758210817718</c:v>
                </c:pt>
                <c:pt idx="2007">
                  <c:v>0.60487354050247555</c:v>
                </c:pt>
                <c:pt idx="2008">
                  <c:v>0.60494297251889784</c:v>
                </c:pt>
                <c:pt idx="2009">
                  <c:v>0.60495619676138535</c:v>
                </c:pt>
                <c:pt idx="2010">
                  <c:v>0.60500743797080703</c:v>
                </c:pt>
                <c:pt idx="2011">
                  <c:v>0.60504875836580307</c:v>
                </c:pt>
                <c:pt idx="2012">
                  <c:v>0.60512064912709762</c:v>
                </c:pt>
                <c:pt idx="2013">
                  <c:v>0.60519583607291949</c:v>
                </c:pt>
                <c:pt idx="2014">
                  <c:v>0.60528423075444482</c:v>
                </c:pt>
                <c:pt idx="2015">
                  <c:v>0.60538087184845868</c:v>
                </c:pt>
                <c:pt idx="2016">
                  <c:v>0.60540977857976497</c:v>
                </c:pt>
                <c:pt idx="2017">
                  <c:v>0.60543042539997938</c:v>
                </c:pt>
                <c:pt idx="2018">
                  <c:v>0.60546511047293228</c:v>
                </c:pt>
                <c:pt idx="2019">
                  <c:v>0.60548905853037505</c:v>
                </c:pt>
                <c:pt idx="2020">
                  <c:v>0.60553530037480063</c:v>
                </c:pt>
                <c:pt idx="2021">
                  <c:v>0.60558071303501737</c:v>
                </c:pt>
                <c:pt idx="2022">
                  <c:v>0.60560795899657727</c:v>
                </c:pt>
                <c:pt idx="2023">
                  <c:v>0.60567648130004192</c:v>
                </c:pt>
                <c:pt idx="2024">
                  <c:v>0.60569464253863103</c:v>
                </c:pt>
                <c:pt idx="2025">
                  <c:v>0.60570619940694015</c:v>
                </c:pt>
                <c:pt idx="2026">
                  <c:v>0.60582588257683412</c:v>
                </c:pt>
                <c:pt idx="2027">
                  <c:v>0.60591996171111573</c:v>
                </c:pt>
                <c:pt idx="2028">
                  <c:v>0.60595131817663372</c:v>
                </c:pt>
                <c:pt idx="2029">
                  <c:v>0.60611632546896477</c:v>
                </c:pt>
                <c:pt idx="2030">
                  <c:v>0.60629200885381951</c:v>
                </c:pt>
                <c:pt idx="2031">
                  <c:v>0.60629613226541368</c:v>
                </c:pt>
                <c:pt idx="2032">
                  <c:v>0.60632252143558052</c:v>
                </c:pt>
                <c:pt idx="2033">
                  <c:v>0.60635962926303066</c:v>
                </c:pt>
                <c:pt idx="2034">
                  <c:v>0.60638684022659994</c:v>
                </c:pt>
                <c:pt idx="2035">
                  <c:v>0.60654018828104039</c:v>
                </c:pt>
                <c:pt idx="2036">
                  <c:v>0.60669020100871907</c:v>
                </c:pt>
                <c:pt idx="2037">
                  <c:v>0.60676931366047182</c:v>
                </c:pt>
                <c:pt idx="2038">
                  <c:v>0.6068162819173526</c:v>
                </c:pt>
                <c:pt idx="2039">
                  <c:v>0.60690114516286753</c:v>
                </c:pt>
                <c:pt idx="2040">
                  <c:v>0.60698187781844026</c:v>
                </c:pt>
                <c:pt idx="2041">
                  <c:v>0.60705930517536755</c:v>
                </c:pt>
                <c:pt idx="2042">
                  <c:v>0.60717707466603188</c:v>
                </c:pt>
                <c:pt idx="2043">
                  <c:v>0.60721495370255829</c:v>
                </c:pt>
                <c:pt idx="2044">
                  <c:v>0.60733845588765412</c:v>
                </c:pt>
                <c:pt idx="2045">
                  <c:v>0.60741007564906269</c:v>
                </c:pt>
                <c:pt idx="2046">
                  <c:v>0.60741089881562049</c:v>
                </c:pt>
                <c:pt idx="2047">
                  <c:v>0.60757550971052143</c:v>
                </c:pt>
                <c:pt idx="2048">
                  <c:v>0.60763887301587283</c:v>
                </c:pt>
                <c:pt idx="2049">
                  <c:v>0.60792844973730253</c:v>
                </c:pt>
                <c:pt idx="2050">
                  <c:v>0.60794078659027306</c:v>
                </c:pt>
                <c:pt idx="2051">
                  <c:v>0.60796134745557628</c:v>
                </c:pt>
                <c:pt idx="2052">
                  <c:v>0.60796381471268501</c:v>
                </c:pt>
                <c:pt idx="2053">
                  <c:v>0.60797039401602448</c:v>
                </c:pt>
                <c:pt idx="2054">
                  <c:v>0.60807236411466681</c:v>
                </c:pt>
                <c:pt idx="2055">
                  <c:v>0.60810607627288193</c:v>
                </c:pt>
                <c:pt idx="2056">
                  <c:v>0.60812334275210977</c:v>
                </c:pt>
                <c:pt idx="2057">
                  <c:v>0.6082392621329209</c:v>
                </c:pt>
                <c:pt idx="2058">
                  <c:v>0.60825159268184414</c:v>
                </c:pt>
                <c:pt idx="2059">
                  <c:v>0.60839460878610685</c:v>
                </c:pt>
                <c:pt idx="2060">
                  <c:v>0.60841679792721037</c:v>
                </c:pt>
                <c:pt idx="2061">
                  <c:v>0.60855977520700466</c:v>
                </c:pt>
                <c:pt idx="2062">
                  <c:v>0.60856716966987301</c:v>
                </c:pt>
                <c:pt idx="2063">
                  <c:v>0.60879388958825786</c:v>
                </c:pt>
                <c:pt idx="2064">
                  <c:v>0.60908127536479073</c:v>
                </c:pt>
                <c:pt idx="2065">
                  <c:v>0.60919044641228581</c:v>
                </c:pt>
                <c:pt idx="2066">
                  <c:v>0.60932339525083068</c:v>
                </c:pt>
                <c:pt idx="2067">
                  <c:v>0.60936114086804061</c:v>
                </c:pt>
                <c:pt idx="2068">
                  <c:v>0.60937016664749843</c:v>
                </c:pt>
                <c:pt idx="2069">
                  <c:v>0.60940626842854184</c:v>
                </c:pt>
                <c:pt idx="2070">
                  <c:v>0.60951374061623909</c:v>
                </c:pt>
                <c:pt idx="2071">
                  <c:v>0.60952604538280397</c:v>
                </c:pt>
                <c:pt idx="2072">
                  <c:v>0.6098335838571044</c:v>
                </c:pt>
                <c:pt idx="2073">
                  <c:v>0.60988605493157488</c:v>
                </c:pt>
                <c:pt idx="2074">
                  <c:v>0.609985245723206</c:v>
                </c:pt>
                <c:pt idx="2075">
                  <c:v>0.61040560285764089</c:v>
                </c:pt>
                <c:pt idx="2076">
                  <c:v>0.61045638664854673</c:v>
                </c:pt>
                <c:pt idx="2077">
                  <c:v>0.61053501128108945</c:v>
                </c:pt>
                <c:pt idx="2078">
                  <c:v>0.61054811440213297</c:v>
                </c:pt>
                <c:pt idx="2079">
                  <c:v>0.61067994890941035</c:v>
                </c:pt>
                <c:pt idx="2080">
                  <c:v>0.61070614865088757</c:v>
                </c:pt>
                <c:pt idx="2081">
                  <c:v>0.61091897989831678</c:v>
                </c:pt>
                <c:pt idx="2082">
                  <c:v>0.61092961951439217</c:v>
                </c:pt>
                <c:pt idx="2083">
                  <c:v>0.61106464469808752</c:v>
                </c:pt>
                <c:pt idx="2084">
                  <c:v>0.61109164615464995</c:v>
                </c:pt>
                <c:pt idx="2085">
                  <c:v>0.61124299586989139</c:v>
                </c:pt>
                <c:pt idx="2086">
                  <c:v>0.61143928562041217</c:v>
                </c:pt>
                <c:pt idx="2087">
                  <c:v>0.61191584388704956</c:v>
                </c:pt>
                <c:pt idx="2088">
                  <c:v>0.61198284289675964</c:v>
                </c:pt>
                <c:pt idx="2089">
                  <c:v>0.61198284289675964</c:v>
                </c:pt>
                <c:pt idx="2090">
                  <c:v>0.61205963761711979</c:v>
                </c:pt>
                <c:pt idx="2091">
                  <c:v>0.61257162846478619</c:v>
                </c:pt>
                <c:pt idx="2092">
                  <c:v>0.61263610732636387</c:v>
                </c:pt>
                <c:pt idx="2093">
                  <c:v>0.61274790901316012</c:v>
                </c:pt>
                <c:pt idx="2094">
                  <c:v>0.61291761273437073</c:v>
                </c:pt>
                <c:pt idx="2095">
                  <c:v>0.61296655699964586</c:v>
                </c:pt>
                <c:pt idx="2096">
                  <c:v>0.61301957554388098</c:v>
                </c:pt>
                <c:pt idx="2097">
                  <c:v>0.61309868699908332</c:v>
                </c:pt>
                <c:pt idx="2098">
                  <c:v>0.61324220337481672</c:v>
                </c:pt>
                <c:pt idx="2099">
                  <c:v>0.61343703833400864</c:v>
                </c:pt>
                <c:pt idx="2100">
                  <c:v>0.61358129045791476</c:v>
                </c:pt>
                <c:pt idx="2101">
                  <c:v>0.61362773731310416</c:v>
                </c:pt>
                <c:pt idx="2102">
                  <c:v>0.61370188202416331</c:v>
                </c:pt>
                <c:pt idx="2103">
                  <c:v>0.61381674789793739</c:v>
                </c:pt>
                <c:pt idx="2104">
                  <c:v>0.61393647879890634</c:v>
                </c:pt>
                <c:pt idx="2105">
                  <c:v>0.61393892204355316</c:v>
                </c:pt>
                <c:pt idx="2106">
                  <c:v>0.61410585406752149</c:v>
                </c:pt>
                <c:pt idx="2107">
                  <c:v>0.61410992501342954</c:v>
                </c:pt>
                <c:pt idx="2108">
                  <c:v>0.61423366889157094</c:v>
                </c:pt>
                <c:pt idx="2109">
                  <c:v>0.61429064782072018</c:v>
                </c:pt>
                <c:pt idx="2110">
                  <c:v>0.6143402965783703</c:v>
                </c:pt>
                <c:pt idx="2111">
                  <c:v>0.6143777339715365</c:v>
                </c:pt>
                <c:pt idx="2112">
                  <c:v>0.6145225789179759</c:v>
                </c:pt>
                <c:pt idx="2113">
                  <c:v>0.61466983007139697</c:v>
                </c:pt>
                <c:pt idx="2114">
                  <c:v>0.61469341951903145</c:v>
                </c:pt>
                <c:pt idx="2115">
                  <c:v>0.61483168428440638</c:v>
                </c:pt>
                <c:pt idx="2116">
                  <c:v>0.6148390033171286</c:v>
                </c:pt>
                <c:pt idx="2117">
                  <c:v>0.61484469583790025</c:v>
                </c:pt>
                <c:pt idx="2118">
                  <c:v>0.6149130019767024</c:v>
                </c:pt>
                <c:pt idx="2119">
                  <c:v>0.61492113315448838</c:v>
                </c:pt>
                <c:pt idx="2120">
                  <c:v>0.61496178743073138</c:v>
                </c:pt>
                <c:pt idx="2121">
                  <c:v>0.61506666305368884</c:v>
                </c:pt>
                <c:pt idx="2122">
                  <c:v>0.61508698571828035</c:v>
                </c:pt>
                <c:pt idx="2123">
                  <c:v>0.61511706202965954</c:v>
                </c:pt>
                <c:pt idx="2124">
                  <c:v>0.6152739227368571</c:v>
                </c:pt>
                <c:pt idx="2125">
                  <c:v>0.61528123650896427</c:v>
                </c:pt>
                <c:pt idx="2126">
                  <c:v>0.61532674247102237</c:v>
                </c:pt>
                <c:pt idx="2127">
                  <c:v>0.61545917817512485</c:v>
                </c:pt>
                <c:pt idx="2128">
                  <c:v>0.6155720916350903</c:v>
                </c:pt>
                <c:pt idx="2129">
                  <c:v>0.61585144312569406</c:v>
                </c:pt>
                <c:pt idx="2130">
                  <c:v>0.61588797682695506</c:v>
                </c:pt>
                <c:pt idx="2131">
                  <c:v>0.61606574324498842</c:v>
                </c:pt>
                <c:pt idx="2132">
                  <c:v>0.61618422569877584</c:v>
                </c:pt>
                <c:pt idx="2133">
                  <c:v>0.61635136083243947</c:v>
                </c:pt>
              </c:numCache>
            </c:numRef>
          </c:xVal>
          <c:yVal>
            <c:numRef>
              <c:f>Sheet1!$AG$68:$AG$2201</c:f>
              <c:numCache>
                <c:formatCode>General</c:formatCode>
                <c:ptCount val="2134"/>
                <c:pt idx="0">
                  <c:v>74.233600000003207</c:v>
                </c:pt>
                <c:pt idx="1">
                  <c:v>5.1680000000003474</c:v>
                </c:pt>
                <c:pt idx="2">
                  <c:v>91.731200000005629</c:v>
                </c:pt>
                <c:pt idx="3">
                  <c:v>16.716699999999037</c:v>
                </c:pt>
                <c:pt idx="4">
                  <c:v>63.813600000000406</c:v>
                </c:pt>
                <c:pt idx="5">
                  <c:v>159.27030000000377</c:v>
                </c:pt>
                <c:pt idx="6">
                  <c:v>18.807499999999891</c:v>
                </c:pt>
                <c:pt idx="7">
                  <c:v>59.751600000000053</c:v>
                </c:pt>
                <c:pt idx="8">
                  <c:v>3.2364999999997508</c:v>
                </c:pt>
                <c:pt idx="9">
                  <c:v>160.65930000000117</c:v>
                </c:pt>
                <c:pt idx="10">
                  <c:v>48.926499999999578</c:v>
                </c:pt>
                <c:pt idx="11">
                  <c:v>66.014099999999416</c:v>
                </c:pt>
                <c:pt idx="12">
                  <c:v>2.8554999999998927</c:v>
                </c:pt>
                <c:pt idx="13">
                  <c:v>49.528300000000016</c:v>
                </c:pt>
                <c:pt idx="14">
                  <c:v>3.0444999999998572</c:v>
                </c:pt>
                <c:pt idx="15">
                  <c:v>0.85439999999999827</c:v>
                </c:pt>
                <c:pt idx="16">
                  <c:v>363.6633000000038</c:v>
                </c:pt>
                <c:pt idx="17">
                  <c:v>2.4071999999999321</c:v>
                </c:pt>
                <c:pt idx="18">
                  <c:v>43.567999999999991</c:v>
                </c:pt>
                <c:pt idx="19">
                  <c:v>5.8005000000000564</c:v>
                </c:pt>
                <c:pt idx="20">
                  <c:v>22.470399999999245</c:v>
                </c:pt>
                <c:pt idx="21">
                  <c:v>2.5976000000000568</c:v>
                </c:pt>
                <c:pt idx="22">
                  <c:v>63.215999999999894</c:v>
                </c:pt>
                <c:pt idx="23">
                  <c:v>8.1980000000003201</c:v>
                </c:pt>
                <c:pt idx="24">
                  <c:v>186.23919999999998</c:v>
                </c:pt>
                <c:pt idx="25">
                  <c:v>2.8335999999999757</c:v>
                </c:pt>
                <c:pt idx="26">
                  <c:v>13.442499999999882</c:v>
                </c:pt>
                <c:pt idx="27">
                  <c:v>11.631900000000087</c:v>
                </c:pt>
                <c:pt idx="28">
                  <c:v>39.409499999999753</c:v>
                </c:pt>
                <c:pt idx="29">
                  <c:v>2.5584999999999809</c:v>
                </c:pt>
                <c:pt idx="30">
                  <c:v>6.7311999999999443</c:v>
                </c:pt>
                <c:pt idx="31">
                  <c:v>5.6576000000000022</c:v>
                </c:pt>
                <c:pt idx="32">
                  <c:v>0.73759999999998627</c:v>
                </c:pt>
                <c:pt idx="33">
                  <c:v>4.622799999999927</c:v>
                </c:pt>
                <c:pt idx="34">
                  <c:v>33.612300000000005</c:v>
                </c:pt>
                <c:pt idx="35">
                  <c:v>43.718400000000202</c:v>
                </c:pt>
                <c:pt idx="36">
                  <c:v>11.665500000000065</c:v>
                </c:pt>
                <c:pt idx="37">
                  <c:v>1.9968000000000075</c:v>
                </c:pt>
                <c:pt idx="38">
                  <c:v>12.619100000000117</c:v>
                </c:pt>
                <c:pt idx="39">
                  <c:v>2.1164000000003398</c:v>
                </c:pt>
                <c:pt idx="40">
                  <c:v>45.273600000000442</c:v>
                </c:pt>
                <c:pt idx="41">
                  <c:v>1.0780999999997221</c:v>
                </c:pt>
                <c:pt idx="42">
                  <c:v>1.0792000000000004</c:v>
                </c:pt>
                <c:pt idx="43">
                  <c:v>6.3524999999999636</c:v>
                </c:pt>
                <c:pt idx="44">
                  <c:v>3.7408000000000357</c:v>
                </c:pt>
                <c:pt idx="45">
                  <c:v>28.875299999999697</c:v>
                </c:pt>
                <c:pt idx="46">
                  <c:v>15.317499999999995</c:v>
                </c:pt>
                <c:pt idx="47">
                  <c:v>7.6193000000000666</c:v>
                </c:pt>
                <c:pt idx="48">
                  <c:v>9.2133000000000322</c:v>
                </c:pt>
                <c:pt idx="49">
                  <c:v>10.11790000000002</c:v>
                </c:pt>
                <c:pt idx="50">
                  <c:v>4.9900000000001228</c:v>
                </c:pt>
                <c:pt idx="51">
                  <c:v>25.262400000000071</c:v>
                </c:pt>
                <c:pt idx="52">
                  <c:v>13.502700000000004</c:v>
                </c:pt>
                <c:pt idx="53">
                  <c:v>29.619999999999891</c:v>
                </c:pt>
                <c:pt idx="54">
                  <c:v>55.302000000000135</c:v>
                </c:pt>
                <c:pt idx="55">
                  <c:v>1.5376000000001113</c:v>
                </c:pt>
                <c:pt idx="56">
                  <c:v>9.3360000000000412</c:v>
                </c:pt>
                <c:pt idx="57">
                  <c:v>9.9875000000000682</c:v>
                </c:pt>
                <c:pt idx="58">
                  <c:v>6.86069999999998</c:v>
                </c:pt>
                <c:pt idx="59">
                  <c:v>10.767600000000016</c:v>
                </c:pt>
                <c:pt idx="60">
                  <c:v>1.9235000000000468</c:v>
                </c:pt>
                <c:pt idx="61">
                  <c:v>18.459900000000061</c:v>
                </c:pt>
                <c:pt idx="62">
                  <c:v>31.008000000000266</c:v>
                </c:pt>
                <c:pt idx="63">
                  <c:v>29.228400000000079</c:v>
                </c:pt>
                <c:pt idx="64">
                  <c:v>5.7479999999999336</c:v>
                </c:pt>
                <c:pt idx="65">
                  <c:v>14.985499999999547</c:v>
                </c:pt>
                <c:pt idx="66">
                  <c:v>4.1874999999997726</c:v>
                </c:pt>
                <c:pt idx="67">
                  <c:v>118.79909999999927</c:v>
                </c:pt>
                <c:pt idx="68">
                  <c:v>31.119899999999916</c:v>
                </c:pt>
                <c:pt idx="69">
                  <c:v>16.375999999999749</c:v>
                </c:pt>
                <c:pt idx="70">
                  <c:v>12.735099999999989</c:v>
                </c:pt>
                <c:pt idx="71">
                  <c:v>11.797500000000014</c:v>
                </c:pt>
                <c:pt idx="72">
                  <c:v>10.691099999999892</c:v>
                </c:pt>
                <c:pt idx="73">
                  <c:v>7.568000000000211</c:v>
                </c:pt>
                <c:pt idx="74">
                  <c:v>25.986399999999776</c:v>
                </c:pt>
                <c:pt idx="75">
                  <c:v>33.491500000000315</c:v>
                </c:pt>
                <c:pt idx="76">
                  <c:v>19.390800000000354</c:v>
                </c:pt>
                <c:pt idx="77">
                  <c:v>23.098099999999704</c:v>
                </c:pt>
                <c:pt idx="78">
                  <c:v>9.9968000000000075</c:v>
                </c:pt>
                <c:pt idx="79">
                  <c:v>8.1747000000000298</c:v>
                </c:pt>
                <c:pt idx="80">
                  <c:v>105.27230000000009</c:v>
                </c:pt>
                <c:pt idx="81">
                  <c:v>30.199500000000171</c:v>
                </c:pt>
                <c:pt idx="82">
                  <c:v>5.5912999999999329</c:v>
                </c:pt>
                <c:pt idx="83">
                  <c:v>5.4637000000000171</c:v>
                </c:pt>
                <c:pt idx="84">
                  <c:v>0.39389999999991687</c:v>
                </c:pt>
                <c:pt idx="85">
                  <c:v>8.2495999999999867</c:v>
                </c:pt>
                <c:pt idx="86">
                  <c:v>1.8115000000000236</c:v>
                </c:pt>
                <c:pt idx="87">
                  <c:v>23.002500000000055</c:v>
                </c:pt>
                <c:pt idx="88">
                  <c:v>6.9164999999999281</c:v>
                </c:pt>
                <c:pt idx="89">
                  <c:v>16.502399999999852</c:v>
                </c:pt>
                <c:pt idx="90">
                  <c:v>19.667199999999411</c:v>
                </c:pt>
                <c:pt idx="91">
                  <c:v>47.456500000000233</c:v>
                </c:pt>
                <c:pt idx="92">
                  <c:v>142.90360000000055</c:v>
                </c:pt>
                <c:pt idx="93">
                  <c:v>0</c:v>
                </c:pt>
                <c:pt idx="94">
                  <c:v>52.581900000000587</c:v>
                </c:pt>
                <c:pt idx="95">
                  <c:v>0.58830000000011751</c:v>
                </c:pt>
                <c:pt idx="96">
                  <c:v>3.2181000000000068</c:v>
                </c:pt>
                <c:pt idx="97">
                  <c:v>1.6375999999999986</c:v>
                </c:pt>
                <c:pt idx="98">
                  <c:v>2.3099999999999987</c:v>
                </c:pt>
                <c:pt idx="99">
                  <c:v>1.5801000000001295</c:v>
                </c:pt>
                <c:pt idx="100">
                  <c:v>4.7339999999999804</c:v>
                </c:pt>
                <c:pt idx="101">
                  <c:v>5.1374999999998181</c:v>
                </c:pt>
                <c:pt idx="102">
                  <c:v>4.4302999999999884</c:v>
                </c:pt>
                <c:pt idx="103">
                  <c:v>3.3344999999999914</c:v>
                </c:pt>
                <c:pt idx="104">
                  <c:v>3.6384000000000469</c:v>
                </c:pt>
                <c:pt idx="105">
                  <c:v>2.9424000000000206</c:v>
                </c:pt>
                <c:pt idx="106">
                  <c:v>16.436900000000378</c:v>
                </c:pt>
                <c:pt idx="107">
                  <c:v>0.51010000000007949</c:v>
                </c:pt>
                <c:pt idx="108">
                  <c:v>16.447499999999764</c:v>
                </c:pt>
                <c:pt idx="109">
                  <c:v>26.005900000000111</c:v>
                </c:pt>
                <c:pt idx="110">
                  <c:v>7.8759000000000299</c:v>
                </c:pt>
                <c:pt idx="111">
                  <c:v>3.0000000000001137</c:v>
                </c:pt>
                <c:pt idx="112">
                  <c:v>5.8725000000004002</c:v>
                </c:pt>
                <c:pt idx="113">
                  <c:v>13.749999999999886</c:v>
                </c:pt>
                <c:pt idx="114">
                  <c:v>6.2253000000000611</c:v>
                </c:pt>
                <c:pt idx="115">
                  <c:v>6.6879999999999313</c:v>
                </c:pt>
                <c:pt idx="116">
                  <c:v>10.141700000000043</c:v>
                </c:pt>
                <c:pt idx="117">
                  <c:v>1.2168000000000028</c:v>
                </c:pt>
                <c:pt idx="118">
                  <c:v>66.672900000000027</c:v>
                </c:pt>
                <c:pt idx="119">
                  <c:v>67.798499999999876</c:v>
                </c:pt>
                <c:pt idx="120">
                  <c:v>1.3899000000001251</c:v>
                </c:pt>
                <c:pt idx="121">
                  <c:v>8.2328999999999724</c:v>
                </c:pt>
                <c:pt idx="122">
                  <c:v>22.859999999999673</c:v>
                </c:pt>
                <c:pt idx="123">
                  <c:v>18.263999999999669</c:v>
                </c:pt>
                <c:pt idx="124">
                  <c:v>2.56350000000009</c:v>
                </c:pt>
                <c:pt idx="125">
                  <c:v>47.133100000000468</c:v>
                </c:pt>
                <c:pt idx="126">
                  <c:v>1.2511999999999261</c:v>
                </c:pt>
                <c:pt idx="127">
                  <c:v>3.2334999999999994</c:v>
                </c:pt>
                <c:pt idx="128">
                  <c:v>0.24090000000003897</c:v>
                </c:pt>
                <c:pt idx="129">
                  <c:v>2.3247000000000071</c:v>
                </c:pt>
                <c:pt idx="130">
                  <c:v>19.630000000000337</c:v>
                </c:pt>
                <c:pt idx="131">
                  <c:v>68.775200000000041</c:v>
                </c:pt>
                <c:pt idx="132">
                  <c:v>36.115200000000186</c:v>
                </c:pt>
                <c:pt idx="133">
                  <c:v>5.2583999999998809</c:v>
                </c:pt>
                <c:pt idx="134">
                  <c:v>4.7343999999999653</c:v>
                </c:pt>
                <c:pt idx="135">
                  <c:v>7.0596000000005006</c:v>
                </c:pt>
                <c:pt idx="136">
                  <c:v>12.081899999999678</c:v>
                </c:pt>
                <c:pt idx="137">
                  <c:v>15.260499999999865</c:v>
                </c:pt>
                <c:pt idx="138">
                  <c:v>21.152000000000157</c:v>
                </c:pt>
                <c:pt idx="139">
                  <c:v>1.2176999999999225</c:v>
                </c:pt>
                <c:pt idx="140">
                  <c:v>8.4615999999999758</c:v>
                </c:pt>
                <c:pt idx="141">
                  <c:v>2.9124999999999091</c:v>
                </c:pt>
                <c:pt idx="142">
                  <c:v>2.7584999999999127</c:v>
                </c:pt>
                <c:pt idx="143">
                  <c:v>5.2944000000004507</c:v>
                </c:pt>
                <c:pt idx="144">
                  <c:v>5.6146999999999707</c:v>
                </c:pt>
                <c:pt idx="145">
                  <c:v>0</c:v>
                </c:pt>
                <c:pt idx="146">
                  <c:v>20.688800000000811</c:v>
                </c:pt>
                <c:pt idx="147">
                  <c:v>12.074700000000064</c:v>
                </c:pt>
                <c:pt idx="148">
                  <c:v>1.9279000000000153</c:v>
                </c:pt>
                <c:pt idx="149">
                  <c:v>1.2755999999999972</c:v>
                </c:pt>
                <c:pt idx="150">
                  <c:v>8.0671999999999571</c:v>
                </c:pt>
                <c:pt idx="151">
                  <c:v>48.382400000000416</c:v>
                </c:pt>
                <c:pt idx="152">
                  <c:v>13.54320000000007</c:v>
                </c:pt>
                <c:pt idx="153">
                  <c:v>1.8399999999999892</c:v>
                </c:pt>
                <c:pt idx="154">
                  <c:v>7.5599999999999454</c:v>
                </c:pt>
                <c:pt idx="155">
                  <c:v>1.3821000000000367</c:v>
                </c:pt>
                <c:pt idx="156">
                  <c:v>5.102100000000064</c:v>
                </c:pt>
                <c:pt idx="157">
                  <c:v>19.736500000000092</c:v>
                </c:pt>
                <c:pt idx="158">
                  <c:v>13.32240000000013</c:v>
                </c:pt>
                <c:pt idx="159">
                  <c:v>2.1411000000000229</c:v>
                </c:pt>
                <c:pt idx="160">
                  <c:v>5.3319000000001324</c:v>
                </c:pt>
                <c:pt idx="161">
                  <c:v>2.7135999999999285</c:v>
                </c:pt>
                <c:pt idx="162">
                  <c:v>6.9741000000000213</c:v>
                </c:pt>
                <c:pt idx="163">
                  <c:v>1.1954999999998108</c:v>
                </c:pt>
                <c:pt idx="164">
                  <c:v>13.18240000000003</c:v>
                </c:pt>
                <c:pt idx="165">
                  <c:v>3.7487000000000279</c:v>
                </c:pt>
                <c:pt idx="166">
                  <c:v>31.380800000000363</c:v>
                </c:pt>
                <c:pt idx="167">
                  <c:v>31.874699999999848</c:v>
                </c:pt>
                <c:pt idx="168">
                  <c:v>4.9644000000000403</c:v>
                </c:pt>
                <c:pt idx="169">
                  <c:v>8.3159999999998035</c:v>
                </c:pt>
                <c:pt idx="170">
                  <c:v>3.9184000000000196</c:v>
                </c:pt>
                <c:pt idx="171">
                  <c:v>29.627600000000257</c:v>
                </c:pt>
                <c:pt idx="172">
                  <c:v>0.50429999999983011</c:v>
                </c:pt>
                <c:pt idx="173">
                  <c:v>35.53919999999971</c:v>
                </c:pt>
                <c:pt idx="174">
                  <c:v>1.6317000000000021</c:v>
                </c:pt>
                <c:pt idx="175">
                  <c:v>6.2991000000000099</c:v>
                </c:pt>
                <c:pt idx="176">
                  <c:v>1.136099999999999</c:v>
                </c:pt>
                <c:pt idx="177">
                  <c:v>10.900499999999965</c:v>
                </c:pt>
                <c:pt idx="178">
                  <c:v>1.4314999999999998</c:v>
                </c:pt>
                <c:pt idx="179">
                  <c:v>11.078900000000203</c:v>
                </c:pt>
                <c:pt idx="180">
                  <c:v>11.316799999999944</c:v>
                </c:pt>
                <c:pt idx="181">
                  <c:v>0.3159000000000276</c:v>
                </c:pt>
                <c:pt idx="182">
                  <c:v>11.247099999999961</c:v>
                </c:pt>
                <c:pt idx="183">
                  <c:v>63.417899999999463</c:v>
                </c:pt>
                <c:pt idx="184">
                  <c:v>21.868799999999965</c:v>
                </c:pt>
                <c:pt idx="185">
                  <c:v>5.1914999999999623</c:v>
                </c:pt>
                <c:pt idx="186">
                  <c:v>0.44010000000008631</c:v>
                </c:pt>
                <c:pt idx="187">
                  <c:v>0</c:v>
                </c:pt>
                <c:pt idx="188">
                  <c:v>10.159599999999955</c:v>
                </c:pt>
                <c:pt idx="189">
                  <c:v>20.688800000000015</c:v>
                </c:pt>
                <c:pt idx="190">
                  <c:v>2.4335999999999558</c:v>
                </c:pt>
                <c:pt idx="191">
                  <c:v>5.0387999999999948</c:v>
                </c:pt>
                <c:pt idx="192">
                  <c:v>1.6132999999999953</c:v>
                </c:pt>
                <c:pt idx="193">
                  <c:v>2.35450000000003</c:v>
                </c:pt>
                <c:pt idx="194">
                  <c:v>28.356699999999819</c:v>
                </c:pt>
                <c:pt idx="195">
                  <c:v>17.216099999999983</c:v>
                </c:pt>
                <c:pt idx="196">
                  <c:v>3.7308000000001584</c:v>
                </c:pt>
                <c:pt idx="197">
                  <c:v>12.655500000000018</c:v>
                </c:pt>
                <c:pt idx="198">
                  <c:v>21.370000000000005</c:v>
                </c:pt>
                <c:pt idx="199">
                  <c:v>17.334000000000032</c:v>
                </c:pt>
                <c:pt idx="200">
                  <c:v>21.469500000000039</c:v>
                </c:pt>
                <c:pt idx="201">
                  <c:v>32.037499999999795</c:v>
                </c:pt>
                <c:pt idx="202">
                  <c:v>5.7047999999999774</c:v>
                </c:pt>
                <c:pt idx="203">
                  <c:v>4.3703000000000998</c:v>
                </c:pt>
                <c:pt idx="204">
                  <c:v>1.9862999999995736</c:v>
                </c:pt>
                <c:pt idx="205">
                  <c:v>5.2444000000000415</c:v>
                </c:pt>
                <c:pt idx="206">
                  <c:v>1.8455999999999904</c:v>
                </c:pt>
                <c:pt idx="207">
                  <c:v>43.244500000000471</c:v>
                </c:pt>
                <c:pt idx="208">
                  <c:v>9.4808999999999628</c:v>
                </c:pt>
                <c:pt idx="209">
                  <c:v>0.96200000000000019</c:v>
                </c:pt>
                <c:pt idx="210">
                  <c:v>34.702400000000125</c:v>
                </c:pt>
                <c:pt idx="211">
                  <c:v>7.8269000000000233</c:v>
                </c:pt>
                <c:pt idx="212">
                  <c:v>4.5679999999999836</c:v>
                </c:pt>
                <c:pt idx="213">
                  <c:v>13.33199999999988</c:v>
                </c:pt>
                <c:pt idx="214">
                  <c:v>17.39429999999993</c:v>
                </c:pt>
                <c:pt idx="215">
                  <c:v>7.5543999999999869</c:v>
                </c:pt>
                <c:pt idx="216">
                  <c:v>8.4519999999999413</c:v>
                </c:pt>
                <c:pt idx="217">
                  <c:v>5.3807999999999936</c:v>
                </c:pt>
                <c:pt idx="218">
                  <c:v>2.4298999999999893</c:v>
                </c:pt>
                <c:pt idx="219">
                  <c:v>22.492500000000064</c:v>
                </c:pt>
                <c:pt idx="220">
                  <c:v>2.5514999999999759</c:v>
                </c:pt>
                <c:pt idx="221">
                  <c:v>42.670799999999872</c:v>
                </c:pt>
                <c:pt idx="222">
                  <c:v>1.8872000000000071</c:v>
                </c:pt>
                <c:pt idx="223">
                  <c:v>24.264000000000124</c:v>
                </c:pt>
                <c:pt idx="224">
                  <c:v>1.625999999999749</c:v>
                </c:pt>
                <c:pt idx="225">
                  <c:v>1.0143999999999949</c:v>
                </c:pt>
                <c:pt idx="226">
                  <c:v>7.4319000000000415</c:v>
                </c:pt>
                <c:pt idx="227">
                  <c:v>13.833300000000008</c:v>
                </c:pt>
                <c:pt idx="228">
                  <c:v>14.722499999999968</c:v>
                </c:pt>
                <c:pt idx="229">
                  <c:v>9.7468000000001211</c:v>
                </c:pt>
                <c:pt idx="230">
                  <c:v>8.7394999999999925</c:v>
                </c:pt>
                <c:pt idx="231">
                  <c:v>1.2695999999999898</c:v>
                </c:pt>
                <c:pt idx="232">
                  <c:v>19.027199999999539</c:v>
                </c:pt>
                <c:pt idx="233">
                  <c:v>6.3894999999998845</c:v>
                </c:pt>
                <c:pt idx="234">
                  <c:v>13.169999999999987</c:v>
                </c:pt>
                <c:pt idx="235">
                  <c:v>2.1014999999999873</c:v>
                </c:pt>
                <c:pt idx="236">
                  <c:v>0.80719999999998038</c:v>
                </c:pt>
                <c:pt idx="237">
                  <c:v>0.43469999999990705</c:v>
                </c:pt>
                <c:pt idx="238">
                  <c:v>0.20920000000000627</c:v>
                </c:pt>
                <c:pt idx="239">
                  <c:v>38.047999999999774</c:v>
                </c:pt>
                <c:pt idx="240">
                  <c:v>8.4139999999999873</c:v>
                </c:pt>
                <c:pt idx="241">
                  <c:v>11.641500000000178</c:v>
                </c:pt>
                <c:pt idx="242">
                  <c:v>31.623300000000427</c:v>
                </c:pt>
                <c:pt idx="243">
                  <c:v>5.324499999999972</c:v>
                </c:pt>
                <c:pt idx="244">
                  <c:v>35.797200000000203</c:v>
                </c:pt>
                <c:pt idx="245">
                  <c:v>2.4144999999999897</c:v>
                </c:pt>
                <c:pt idx="246">
                  <c:v>1.68</c:v>
                </c:pt>
                <c:pt idx="247">
                  <c:v>7.0271999999999935</c:v>
                </c:pt>
                <c:pt idx="248">
                  <c:v>22.847999999999729</c:v>
                </c:pt>
                <c:pt idx="249">
                  <c:v>3.7408000000001493</c:v>
                </c:pt>
                <c:pt idx="250">
                  <c:v>0</c:v>
                </c:pt>
                <c:pt idx="251">
                  <c:v>6.3615000000000919</c:v>
                </c:pt>
                <c:pt idx="252">
                  <c:v>24.702499999999759</c:v>
                </c:pt>
                <c:pt idx="253">
                  <c:v>3.7120000000000175</c:v>
                </c:pt>
                <c:pt idx="254">
                  <c:v>1.4499999999999957</c:v>
                </c:pt>
                <c:pt idx="255">
                  <c:v>10.262899999999831</c:v>
                </c:pt>
                <c:pt idx="256">
                  <c:v>4.941299999999984</c:v>
                </c:pt>
                <c:pt idx="257">
                  <c:v>7.6521000000000186</c:v>
                </c:pt>
                <c:pt idx="258">
                  <c:v>4.3680000000000518</c:v>
                </c:pt>
                <c:pt idx="259">
                  <c:v>12.031199999999899</c:v>
                </c:pt>
                <c:pt idx="260">
                  <c:v>37.910000000000082</c:v>
                </c:pt>
                <c:pt idx="261">
                  <c:v>3.8191999999999808</c:v>
                </c:pt>
                <c:pt idx="262">
                  <c:v>2.5505000000000564</c:v>
                </c:pt>
                <c:pt idx="263">
                  <c:v>1.7476000000000012</c:v>
                </c:pt>
                <c:pt idx="264">
                  <c:v>1.3272999999999975</c:v>
                </c:pt>
                <c:pt idx="265">
                  <c:v>22.797600000000102</c:v>
                </c:pt>
                <c:pt idx="266">
                  <c:v>1.7775000000000318</c:v>
                </c:pt>
                <c:pt idx="267">
                  <c:v>18.599999999999795</c:v>
                </c:pt>
                <c:pt idx="268">
                  <c:v>44.220500000000357</c:v>
                </c:pt>
                <c:pt idx="269">
                  <c:v>10.992099999999994</c:v>
                </c:pt>
                <c:pt idx="270">
                  <c:v>23.066000000000031</c:v>
                </c:pt>
                <c:pt idx="271">
                  <c:v>4.4108999999999696</c:v>
                </c:pt>
                <c:pt idx="272">
                  <c:v>4.0359999999999872</c:v>
                </c:pt>
                <c:pt idx="273">
                  <c:v>1.537199999999757</c:v>
                </c:pt>
                <c:pt idx="274">
                  <c:v>6.6584999999999468</c:v>
                </c:pt>
                <c:pt idx="275">
                  <c:v>5.1000000000000227</c:v>
                </c:pt>
                <c:pt idx="276">
                  <c:v>8.0399999999999636</c:v>
                </c:pt>
                <c:pt idx="277">
                  <c:v>0</c:v>
                </c:pt>
                <c:pt idx="278">
                  <c:v>4.4624999999999773</c:v>
                </c:pt>
                <c:pt idx="279">
                  <c:v>0.31829999999999359</c:v>
                </c:pt>
                <c:pt idx="280">
                  <c:v>8.1107999999999834</c:v>
                </c:pt>
                <c:pt idx="281">
                  <c:v>47.244299999999839</c:v>
                </c:pt>
                <c:pt idx="282">
                  <c:v>21.038899999999956</c:v>
                </c:pt>
                <c:pt idx="283">
                  <c:v>7.1639999999999873</c:v>
                </c:pt>
                <c:pt idx="284">
                  <c:v>4.5919999999999845</c:v>
                </c:pt>
                <c:pt idx="285">
                  <c:v>0.92549999999998533</c:v>
                </c:pt>
                <c:pt idx="286">
                  <c:v>2.9232000000000085</c:v>
                </c:pt>
                <c:pt idx="287">
                  <c:v>2.2064000000001442</c:v>
                </c:pt>
                <c:pt idx="288">
                  <c:v>3.5559000000000083</c:v>
                </c:pt>
                <c:pt idx="289">
                  <c:v>7.0525000000000091</c:v>
                </c:pt>
                <c:pt idx="290">
                  <c:v>19.724699999999984</c:v>
                </c:pt>
                <c:pt idx="291">
                  <c:v>12.306799999999953</c:v>
                </c:pt>
                <c:pt idx="292">
                  <c:v>13.789500000000089</c:v>
                </c:pt>
                <c:pt idx="293">
                  <c:v>2.8319999999999368</c:v>
                </c:pt>
                <c:pt idx="294">
                  <c:v>1.2105000000000246</c:v>
                </c:pt>
                <c:pt idx="295">
                  <c:v>6.7391999999999825</c:v>
                </c:pt>
                <c:pt idx="296">
                  <c:v>4.9934999999999263</c:v>
                </c:pt>
                <c:pt idx="297">
                  <c:v>5.9501000000000204</c:v>
                </c:pt>
                <c:pt idx="298">
                  <c:v>9.9792000000000485</c:v>
                </c:pt>
                <c:pt idx="299">
                  <c:v>4.4198999999999984</c:v>
                </c:pt>
                <c:pt idx="300">
                  <c:v>1.4714999999999998</c:v>
                </c:pt>
                <c:pt idx="301">
                  <c:v>1.4471999999999525</c:v>
                </c:pt>
                <c:pt idx="302">
                  <c:v>0.42509999999999337</c:v>
                </c:pt>
                <c:pt idx="303">
                  <c:v>8.7192000000000291</c:v>
                </c:pt>
                <c:pt idx="304">
                  <c:v>1.9223999999999251</c:v>
                </c:pt>
                <c:pt idx="305">
                  <c:v>3.6979999999999222</c:v>
                </c:pt>
                <c:pt idx="306">
                  <c:v>15.915900000000022</c:v>
                </c:pt>
                <c:pt idx="307">
                  <c:v>18.859499999999912</c:v>
                </c:pt>
                <c:pt idx="308">
                  <c:v>26.028799999999933</c:v>
                </c:pt>
                <c:pt idx="309">
                  <c:v>23.516500000000178</c:v>
                </c:pt>
                <c:pt idx="310">
                  <c:v>0.54209999999989122</c:v>
                </c:pt>
                <c:pt idx="311">
                  <c:v>7.2441000000000315</c:v>
                </c:pt>
                <c:pt idx="312">
                  <c:v>0</c:v>
                </c:pt>
                <c:pt idx="313">
                  <c:v>13.313999999999851</c:v>
                </c:pt>
                <c:pt idx="314">
                  <c:v>3.3436999999999983</c:v>
                </c:pt>
                <c:pt idx="315">
                  <c:v>9.1875000000000568</c:v>
                </c:pt>
                <c:pt idx="316">
                  <c:v>1.2805000000000177</c:v>
                </c:pt>
                <c:pt idx="317">
                  <c:v>25.815200000000004</c:v>
                </c:pt>
                <c:pt idx="318">
                  <c:v>1.2414999999999736</c:v>
                </c:pt>
                <c:pt idx="319">
                  <c:v>1.5095999999999492</c:v>
                </c:pt>
                <c:pt idx="320">
                  <c:v>33.5174999999997</c:v>
                </c:pt>
                <c:pt idx="321">
                  <c:v>6.4120000000000061</c:v>
                </c:pt>
                <c:pt idx="322">
                  <c:v>0.21649999999999636</c:v>
                </c:pt>
                <c:pt idx="323">
                  <c:v>0.32160000000000011</c:v>
                </c:pt>
                <c:pt idx="324">
                  <c:v>12.661600000000021</c:v>
                </c:pt>
                <c:pt idx="325">
                  <c:v>8.2992000000000097</c:v>
                </c:pt>
                <c:pt idx="326">
                  <c:v>3.6287999999999947</c:v>
                </c:pt>
                <c:pt idx="327">
                  <c:v>1.3456000000000046</c:v>
                </c:pt>
                <c:pt idx="328">
                  <c:v>10.142499999999984</c:v>
                </c:pt>
                <c:pt idx="329">
                  <c:v>3.5495999999999697</c:v>
                </c:pt>
                <c:pt idx="330">
                  <c:v>3.6153000000000191</c:v>
                </c:pt>
                <c:pt idx="331">
                  <c:v>23.280000000000086</c:v>
                </c:pt>
                <c:pt idx="332">
                  <c:v>7.3359000000000378</c:v>
                </c:pt>
                <c:pt idx="333">
                  <c:v>1.2509000000000015</c:v>
                </c:pt>
                <c:pt idx="334">
                  <c:v>4.7949000000001547</c:v>
                </c:pt>
                <c:pt idx="335">
                  <c:v>23.190299999999922</c:v>
                </c:pt>
                <c:pt idx="336">
                  <c:v>23.256800000000112</c:v>
                </c:pt>
                <c:pt idx="337">
                  <c:v>5.069199999999995</c:v>
                </c:pt>
                <c:pt idx="338">
                  <c:v>9.5875999999999522</c:v>
                </c:pt>
                <c:pt idx="339">
                  <c:v>2.6306999999999903</c:v>
                </c:pt>
                <c:pt idx="340">
                  <c:v>6.220299999999952</c:v>
                </c:pt>
                <c:pt idx="341">
                  <c:v>2.6519999999999868</c:v>
                </c:pt>
                <c:pt idx="342">
                  <c:v>7.0524999999999807</c:v>
                </c:pt>
                <c:pt idx="343">
                  <c:v>1.0701000000000036</c:v>
                </c:pt>
                <c:pt idx="344">
                  <c:v>5.1840000000000259</c:v>
                </c:pt>
                <c:pt idx="345">
                  <c:v>8.1048000000000684</c:v>
                </c:pt>
                <c:pt idx="346">
                  <c:v>2.3927999999999798</c:v>
                </c:pt>
                <c:pt idx="347">
                  <c:v>1.3395000000000437</c:v>
                </c:pt>
                <c:pt idx="348">
                  <c:v>10.46550000000002</c:v>
                </c:pt>
                <c:pt idx="349">
                  <c:v>0.49639999999996576</c:v>
                </c:pt>
                <c:pt idx="350">
                  <c:v>2.8194999999998345</c:v>
                </c:pt>
                <c:pt idx="351">
                  <c:v>20.882399999999848</c:v>
                </c:pt>
                <c:pt idx="352">
                  <c:v>26.791699999999764</c:v>
                </c:pt>
                <c:pt idx="353">
                  <c:v>2.707499999999996</c:v>
                </c:pt>
                <c:pt idx="354">
                  <c:v>40.824000000000069</c:v>
                </c:pt>
                <c:pt idx="355">
                  <c:v>0.60399999999998499</c:v>
                </c:pt>
                <c:pt idx="356">
                  <c:v>7.5440000000000111</c:v>
                </c:pt>
                <c:pt idx="357">
                  <c:v>20.174400000000333</c:v>
                </c:pt>
                <c:pt idx="358">
                  <c:v>19.154899999999998</c:v>
                </c:pt>
                <c:pt idx="359">
                  <c:v>21.134100000000103</c:v>
                </c:pt>
                <c:pt idx="360">
                  <c:v>5.2808000000000135</c:v>
                </c:pt>
                <c:pt idx="361">
                  <c:v>10.691300000000069</c:v>
                </c:pt>
                <c:pt idx="362">
                  <c:v>3.9015000000000004</c:v>
                </c:pt>
                <c:pt idx="363">
                  <c:v>1.173300000000097</c:v>
                </c:pt>
                <c:pt idx="364">
                  <c:v>32.915199999999913</c:v>
                </c:pt>
                <c:pt idx="365">
                  <c:v>2.2293000000001939</c:v>
                </c:pt>
                <c:pt idx="366">
                  <c:v>1.068799999999996</c:v>
                </c:pt>
                <c:pt idx="367">
                  <c:v>19.162500000000136</c:v>
                </c:pt>
                <c:pt idx="368">
                  <c:v>2.3124999999998863</c:v>
                </c:pt>
                <c:pt idx="369">
                  <c:v>2.6879999999999882</c:v>
                </c:pt>
                <c:pt idx="370">
                  <c:v>29.419499999999971</c:v>
                </c:pt>
                <c:pt idx="371">
                  <c:v>4.1194999999999951</c:v>
                </c:pt>
                <c:pt idx="372">
                  <c:v>9.7375000000000114</c:v>
                </c:pt>
                <c:pt idx="373">
                  <c:v>6.054300000000012</c:v>
                </c:pt>
                <c:pt idx="374">
                  <c:v>27.023099999999886</c:v>
                </c:pt>
                <c:pt idx="375">
                  <c:v>24.37050000000022</c:v>
                </c:pt>
                <c:pt idx="376">
                  <c:v>9.1324999999999932</c:v>
                </c:pt>
                <c:pt idx="377">
                  <c:v>0.26149999999998386</c:v>
                </c:pt>
                <c:pt idx="378">
                  <c:v>2.7044999999999959</c:v>
                </c:pt>
                <c:pt idx="379">
                  <c:v>26.739300000000185</c:v>
                </c:pt>
                <c:pt idx="380">
                  <c:v>1.9245000000000232</c:v>
                </c:pt>
                <c:pt idx="381">
                  <c:v>5.6088000000000022</c:v>
                </c:pt>
                <c:pt idx="382">
                  <c:v>0.15450000000000585</c:v>
                </c:pt>
                <c:pt idx="383">
                  <c:v>1.009600000000006</c:v>
                </c:pt>
                <c:pt idx="384">
                  <c:v>29.892799999999852</c:v>
                </c:pt>
                <c:pt idx="385">
                  <c:v>0.91719999999997981</c:v>
                </c:pt>
                <c:pt idx="386">
                  <c:v>0.75520000000000209</c:v>
                </c:pt>
                <c:pt idx="387">
                  <c:v>0.79040000000001953</c:v>
                </c:pt>
                <c:pt idx="388">
                  <c:v>9.5733000000000175</c:v>
                </c:pt>
                <c:pt idx="389">
                  <c:v>16.75230000000002</c:v>
                </c:pt>
                <c:pt idx="390">
                  <c:v>1.5095999999999492</c:v>
                </c:pt>
                <c:pt idx="391">
                  <c:v>8.3940999999999981</c:v>
                </c:pt>
                <c:pt idx="392">
                  <c:v>0.92909999999997694</c:v>
                </c:pt>
                <c:pt idx="393">
                  <c:v>56.907599999999775</c:v>
                </c:pt>
                <c:pt idx="394">
                  <c:v>5.9976999999999947</c:v>
                </c:pt>
                <c:pt idx="395">
                  <c:v>6.1992000000000189</c:v>
                </c:pt>
                <c:pt idx="396">
                  <c:v>2.3463000000000278</c:v>
                </c:pt>
                <c:pt idx="397">
                  <c:v>0.66270000000002938</c:v>
                </c:pt>
                <c:pt idx="398">
                  <c:v>4.8789000000000442</c:v>
                </c:pt>
                <c:pt idx="399">
                  <c:v>24.08439999999996</c:v>
                </c:pt>
                <c:pt idx="400">
                  <c:v>7.9884999999999309</c:v>
                </c:pt>
                <c:pt idx="401">
                  <c:v>0.18130000000000734</c:v>
                </c:pt>
                <c:pt idx="402">
                  <c:v>3.6465000000000032</c:v>
                </c:pt>
                <c:pt idx="403">
                  <c:v>0.85230000000001382</c:v>
                </c:pt>
                <c:pt idx="404">
                  <c:v>12.134399999999687</c:v>
                </c:pt>
                <c:pt idx="405">
                  <c:v>11.33159999999998</c:v>
                </c:pt>
                <c:pt idx="406">
                  <c:v>0.53349999999988995</c:v>
                </c:pt>
                <c:pt idx="407">
                  <c:v>0.1863000000000028</c:v>
                </c:pt>
                <c:pt idx="408">
                  <c:v>16.253999999999792</c:v>
                </c:pt>
                <c:pt idx="409">
                  <c:v>0.57689999999999841</c:v>
                </c:pt>
                <c:pt idx="410">
                  <c:v>20.290899999999965</c:v>
                </c:pt>
                <c:pt idx="411">
                  <c:v>2.5859999999999985</c:v>
                </c:pt>
                <c:pt idx="412">
                  <c:v>1.49249999999995</c:v>
                </c:pt>
                <c:pt idx="413">
                  <c:v>8.0950999999998885</c:v>
                </c:pt>
                <c:pt idx="414">
                  <c:v>0.15910000000000224</c:v>
                </c:pt>
                <c:pt idx="415">
                  <c:v>23.483900000000062</c:v>
                </c:pt>
                <c:pt idx="416">
                  <c:v>5.0552999999999884</c:v>
                </c:pt>
                <c:pt idx="417">
                  <c:v>5.4296999999999827</c:v>
                </c:pt>
                <c:pt idx="418">
                  <c:v>12.777599999999893</c:v>
                </c:pt>
                <c:pt idx="419">
                  <c:v>25.452899999999772</c:v>
                </c:pt>
                <c:pt idx="420">
                  <c:v>4.5304000000000428</c:v>
                </c:pt>
                <c:pt idx="421">
                  <c:v>4.4108999999999696</c:v>
                </c:pt>
                <c:pt idx="422">
                  <c:v>11.769999999999982</c:v>
                </c:pt>
                <c:pt idx="423">
                  <c:v>1.8408000000000015</c:v>
                </c:pt>
                <c:pt idx="424">
                  <c:v>3.5738999999999947</c:v>
                </c:pt>
                <c:pt idx="425">
                  <c:v>0.34230000000002292</c:v>
                </c:pt>
                <c:pt idx="426">
                  <c:v>12.948500000000024</c:v>
                </c:pt>
                <c:pt idx="427">
                  <c:v>2.3887999999999465</c:v>
                </c:pt>
                <c:pt idx="428">
                  <c:v>0.52640000000000242</c:v>
                </c:pt>
                <c:pt idx="429">
                  <c:v>9.4994999999998981</c:v>
                </c:pt>
                <c:pt idx="430">
                  <c:v>4.7174999999999976</c:v>
                </c:pt>
                <c:pt idx="431">
                  <c:v>9.1640000000002146</c:v>
                </c:pt>
                <c:pt idx="432">
                  <c:v>4.0337000000000103</c:v>
                </c:pt>
                <c:pt idx="433">
                  <c:v>1.7742999999999824</c:v>
                </c:pt>
                <c:pt idx="434">
                  <c:v>2.9028999999999998</c:v>
                </c:pt>
                <c:pt idx="435">
                  <c:v>18.629500000000007</c:v>
                </c:pt>
                <c:pt idx="436">
                  <c:v>11.832499999999982</c:v>
                </c:pt>
                <c:pt idx="437">
                  <c:v>4.5364000000000004</c:v>
                </c:pt>
                <c:pt idx="438">
                  <c:v>3.8480000000000132</c:v>
                </c:pt>
                <c:pt idx="439">
                  <c:v>4.8469000000000051</c:v>
                </c:pt>
                <c:pt idx="440">
                  <c:v>4.4692999999999756</c:v>
                </c:pt>
                <c:pt idx="441">
                  <c:v>3.5937000000000054</c:v>
                </c:pt>
                <c:pt idx="442">
                  <c:v>5.0294999999999845</c:v>
                </c:pt>
                <c:pt idx="443">
                  <c:v>2.7616000000000156</c:v>
                </c:pt>
                <c:pt idx="444">
                  <c:v>0.48410000000001219</c:v>
                </c:pt>
                <c:pt idx="445">
                  <c:v>2.8111999999999853</c:v>
                </c:pt>
                <c:pt idx="446">
                  <c:v>1.5775000000000148</c:v>
                </c:pt>
                <c:pt idx="447">
                  <c:v>11.894400000000005</c:v>
                </c:pt>
                <c:pt idx="448">
                  <c:v>13.801500000000033</c:v>
                </c:pt>
                <c:pt idx="449">
                  <c:v>7.5870999999999071</c:v>
                </c:pt>
                <c:pt idx="450">
                  <c:v>8.7634999999999081</c:v>
                </c:pt>
                <c:pt idx="451">
                  <c:v>2.0139999999999958</c:v>
                </c:pt>
                <c:pt idx="452">
                  <c:v>5.5391999999997097</c:v>
                </c:pt>
                <c:pt idx="453">
                  <c:v>5.6112000000000535</c:v>
                </c:pt>
                <c:pt idx="454">
                  <c:v>5.3427000000000007</c:v>
                </c:pt>
                <c:pt idx="455">
                  <c:v>23.357100000000059</c:v>
                </c:pt>
                <c:pt idx="456">
                  <c:v>12.33359999999999</c:v>
                </c:pt>
                <c:pt idx="457">
                  <c:v>11.080799999999982</c:v>
                </c:pt>
                <c:pt idx="458">
                  <c:v>1.7884999999999991</c:v>
                </c:pt>
                <c:pt idx="459">
                  <c:v>47.793100000000322</c:v>
                </c:pt>
                <c:pt idx="460">
                  <c:v>3.8025000000000091</c:v>
                </c:pt>
                <c:pt idx="461">
                  <c:v>41.04000000000002</c:v>
                </c:pt>
                <c:pt idx="462">
                  <c:v>21.090000000000032</c:v>
                </c:pt>
                <c:pt idx="463">
                  <c:v>3.0095999999999776</c:v>
                </c:pt>
                <c:pt idx="464">
                  <c:v>0.58319999999999439</c:v>
                </c:pt>
                <c:pt idx="465">
                  <c:v>1.0664999999999996</c:v>
                </c:pt>
                <c:pt idx="466">
                  <c:v>3.7248000000000019</c:v>
                </c:pt>
                <c:pt idx="467">
                  <c:v>10.002700000000061</c:v>
                </c:pt>
                <c:pt idx="468">
                  <c:v>35.736299999999915</c:v>
                </c:pt>
                <c:pt idx="469">
                  <c:v>14.093300000000056</c:v>
                </c:pt>
                <c:pt idx="470">
                  <c:v>16.094699999999989</c:v>
                </c:pt>
                <c:pt idx="471">
                  <c:v>20.569700000000012</c:v>
                </c:pt>
                <c:pt idx="472">
                  <c:v>0.20929999999999893</c:v>
                </c:pt>
                <c:pt idx="473">
                  <c:v>6.7500000000000142</c:v>
                </c:pt>
                <c:pt idx="474">
                  <c:v>7.4461000000000581</c:v>
                </c:pt>
                <c:pt idx="475">
                  <c:v>1.9792000000000201</c:v>
                </c:pt>
                <c:pt idx="476">
                  <c:v>2.2087000000000074</c:v>
                </c:pt>
                <c:pt idx="477">
                  <c:v>5.2320000000000135</c:v>
                </c:pt>
                <c:pt idx="478">
                  <c:v>26.847100000000069</c:v>
                </c:pt>
                <c:pt idx="479">
                  <c:v>7.9647999999999683</c:v>
                </c:pt>
                <c:pt idx="480">
                  <c:v>34.484400000000164</c:v>
                </c:pt>
                <c:pt idx="481">
                  <c:v>1.4307999999999943</c:v>
                </c:pt>
                <c:pt idx="482">
                  <c:v>17.371900000000323</c:v>
                </c:pt>
                <c:pt idx="483">
                  <c:v>2.2127000000000123</c:v>
                </c:pt>
                <c:pt idx="484">
                  <c:v>0.25410000000000021</c:v>
                </c:pt>
                <c:pt idx="485">
                  <c:v>1.1264000000000038</c:v>
                </c:pt>
                <c:pt idx="486">
                  <c:v>7.2074999999999978</c:v>
                </c:pt>
                <c:pt idx="487">
                  <c:v>2.3793000000000006</c:v>
                </c:pt>
                <c:pt idx="488">
                  <c:v>13.08319999999992</c:v>
                </c:pt>
                <c:pt idx="489">
                  <c:v>7.4112999999999829</c:v>
                </c:pt>
                <c:pt idx="490">
                  <c:v>15.341500000000025</c:v>
                </c:pt>
                <c:pt idx="491">
                  <c:v>2.6645000000000891</c:v>
                </c:pt>
                <c:pt idx="492">
                  <c:v>0.80399999999997362</c:v>
                </c:pt>
                <c:pt idx="493">
                  <c:v>4.5116999999999052</c:v>
                </c:pt>
                <c:pt idx="494">
                  <c:v>5.4838999999999949</c:v>
                </c:pt>
                <c:pt idx="495">
                  <c:v>2.4823999999999842</c:v>
                </c:pt>
                <c:pt idx="496">
                  <c:v>13.457499999999925</c:v>
                </c:pt>
                <c:pt idx="497">
                  <c:v>6.2403000000000048</c:v>
                </c:pt>
                <c:pt idx="498">
                  <c:v>3.2651999999999362</c:v>
                </c:pt>
                <c:pt idx="499">
                  <c:v>43.442000000000007</c:v>
                </c:pt>
                <c:pt idx="500">
                  <c:v>3.751199999999983</c:v>
                </c:pt>
                <c:pt idx="501">
                  <c:v>2.7059999999999889</c:v>
                </c:pt>
                <c:pt idx="502">
                  <c:v>11.260799999999989</c:v>
                </c:pt>
                <c:pt idx="503">
                  <c:v>0.60640000000000072</c:v>
                </c:pt>
                <c:pt idx="504">
                  <c:v>0.54550000000017462</c:v>
                </c:pt>
                <c:pt idx="505">
                  <c:v>32.281600000000026</c:v>
                </c:pt>
                <c:pt idx="506">
                  <c:v>22.067199999999957</c:v>
                </c:pt>
                <c:pt idx="507">
                  <c:v>2.0747999999999251</c:v>
                </c:pt>
                <c:pt idx="508">
                  <c:v>67.54529999999977</c:v>
                </c:pt>
                <c:pt idx="509">
                  <c:v>9.2179999999999609</c:v>
                </c:pt>
                <c:pt idx="510">
                  <c:v>12.314399999999864</c:v>
                </c:pt>
                <c:pt idx="511">
                  <c:v>14.318899999999985</c:v>
                </c:pt>
                <c:pt idx="512">
                  <c:v>8.1119999999999663</c:v>
                </c:pt>
                <c:pt idx="513">
                  <c:v>7.5777000000001635</c:v>
                </c:pt>
                <c:pt idx="514">
                  <c:v>20.236499999999921</c:v>
                </c:pt>
                <c:pt idx="515">
                  <c:v>2.6768000000000143</c:v>
                </c:pt>
                <c:pt idx="516">
                  <c:v>0</c:v>
                </c:pt>
                <c:pt idx="517">
                  <c:v>12.098699999999951</c:v>
                </c:pt>
                <c:pt idx="518">
                  <c:v>0.85279999999994516</c:v>
                </c:pt>
                <c:pt idx="519">
                  <c:v>5.3247999999998683</c:v>
                </c:pt>
                <c:pt idx="520">
                  <c:v>13.776800000000037</c:v>
                </c:pt>
                <c:pt idx="521">
                  <c:v>15.27839999999992</c:v>
                </c:pt>
                <c:pt idx="522">
                  <c:v>19.613699999999881</c:v>
                </c:pt>
                <c:pt idx="523">
                  <c:v>1.279200000000003</c:v>
                </c:pt>
                <c:pt idx="524">
                  <c:v>7.390500000000003</c:v>
                </c:pt>
                <c:pt idx="525">
                  <c:v>23.173899999999946</c:v>
                </c:pt>
                <c:pt idx="526">
                  <c:v>0.92320000000000846</c:v>
                </c:pt>
                <c:pt idx="527">
                  <c:v>8.7779999999999987</c:v>
                </c:pt>
                <c:pt idx="528">
                  <c:v>16.22320000000002</c:v>
                </c:pt>
                <c:pt idx="529">
                  <c:v>3.468</c:v>
                </c:pt>
                <c:pt idx="530">
                  <c:v>24.323599999999715</c:v>
                </c:pt>
                <c:pt idx="531">
                  <c:v>6.8060999999999012</c:v>
                </c:pt>
                <c:pt idx="532">
                  <c:v>6.0659999999999172</c:v>
                </c:pt>
                <c:pt idx="533">
                  <c:v>3.698100000000025</c:v>
                </c:pt>
                <c:pt idx="534">
                  <c:v>4.8900000000001</c:v>
                </c:pt>
                <c:pt idx="535">
                  <c:v>1.6463999999999999</c:v>
                </c:pt>
                <c:pt idx="536">
                  <c:v>6.7495999999999867</c:v>
                </c:pt>
                <c:pt idx="537">
                  <c:v>1.9865000000000013</c:v>
                </c:pt>
                <c:pt idx="538">
                  <c:v>1.5180999999999987</c:v>
                </c:pt>
                <c:pt idx="539">
                  <c:v>0.88279999999997472</c:v>
                </c:pt>
                <c:pt idx="540">
                  <c:v>1.6224000000000061</c:v>
                </c:pt>
                <c:pt idx="541">
                  <c:v>2.4216000000001259</c:v>
                </c:pt>
                <c:pt idx="542">
                  <c:v>8.4335999999999842</c:v>
                </c:pt>
                <c:pt idx="543">
                  <c:v>8.0736000000003969</c:v>
                </c:pt>
                <c:pt idx="544">
                  <c:v>0.70450000000001012</c:v>
                </c:pt>
                <c:pt idx="545">
                  <c:v>10.096000000000032</c:v>
                </c:pt>
                <c:pt idx="546">
                  <c:v>8.9723000000000184</c:v>
                </c:pt>
                <c:pt idx="547">
                  <c:v>19.749599999999987</c:v>
                </c:pt>
                <c:pt idx="548">
                  <c:v>5.205900000000014</c:v>
                </c:pt>
                <c:pt idx="549">
                  <c:v>10.849499999999978</c:v>
                </c:pt>
                <c:pt idx="550">
                  <c:v>1.628099999999904</c:v>
                </c:pt>
                <c:pt idx="551">
                  <c:v>18.589199999999948</c:v>
                </c:pt>
                <c:pt idx="552">
                  <c:v>15.933600000000013</c:v>
                </c:pt>
                <c:pt idx="553">
                  <c:v>24.818500000000199</c:v>
                </c:pt>
                <c:pt idx="554">
                  <c:v>15.381599999999992</c:v>
                </c:pt>
                <c:pt idx="555">
                  <c:v>34.91640000000001</c:v>
                </c:pt>
                <c:pt idx="556">
                  <c:v>3.2180000000000746</c:v>
                </c:pt>
                <c:pt idx="557">
                  <c:v>8.3160000000000878</c:v>
                </c:pt>
                <c:pt idx="558">
                  <c:v>4.4736000000002605</c:v>
                </c:pt>
                <c:pt idx="559">
                  <c:v>6.6582999999999402</c:v>
                </c:pt>
                <c:pt idx="560">
                  <c:v>6.3160000000000309</c:v>
                </c:pt>
                <c:pt idx="561">
                  <c:v>7.8732999999999862</c:v>
                </c:pt>
                <c:pt idx="562">
                  <c:v>4.8203000000000031</c:v>
                </c:pt>
                <c:pt idx="563">
                  <c:v>4.3263000000000034</c:v>
                </c:pt>
                <c:pt idx="564">
                  <c:v>2.4011999999999603</c:v>
                </c:pt>
                <c:pt idx="565">
                  <c:v>2.0074999999999967</c:v>
                </c:pt>
                <c:pt idx="566">
                  <c:v>5.7668999999999997</c:v>
                </c:pt>
                <c:pt idx="567">
                  <c:v>5.9381000000000199</c:v>
                </c:pt>
                <c:pt idx="568">
                  <c:v>5.2410999999999888</c:v>
                </c:pt>
                <c:pt idx="569">
                  <c:v>2.300899999999956</c:v>
                </c:pt>
                <c:pt idx="570">
                  <c:v>2.5855000000000246</c:v>
                </c:pt>
                <c:pt idx="571">
                  <c:v>9.4080000000000155</c:v>
                </c:pt>
                <c:pt idx="572">
                  <c:v>20.412099999999953</c:v>
                </c:pt>
                <c:pt idx="573">
                  <c:v>2.7103999999999928</c:v>
                </c:pt>
                <c:pt idx="574">
                  <c:v>8.8255000000000337</c:v>
                </c:pt>
                <c:pt idx="575">
                  <c:v>5.6796999999999116</c:v>
                </c:pt>
                <c:pt idx="576">
                  <c:v>35.888699999999744</c:v>
                </c:pt>
                <c:pt idx="577">
                  <c:v>1.3642999999999574</c:v>
                </c:pt>
                <c:pt idx="578">
                  <c:v>13.757700000000057</c:v>
                </c:pt>
                <c:pt idx="579">
                  <c:v>15.527199999999993</c:v>
                </c:pt>
                <c:pt idx="580">
                  <c:v>8.4796000000000049</c:v>
                </c:pt>
                <c:pt idx="581">
                  <c:v>1.8299999999999983</c:v>
                </c:pt>
                <c:pt idx="582">
                  <c:v>7.0756000000000085</c:v>
                </c:pt>
                <c:pt idx="583">
                  <c:v>2.5919999999999987</c:v>
                </c:pt>
                <c:pt idx="584">
                  <c:v>8.4312000000002172</c:v>
                </c:pt>
                <c:pt idx="585">
                  <c:v>9.1539000000000001</c:v>
                </c:pt>
                <c:pt idx="586">
                  <c:v>0.87750000000005457</c:v>
                </c:pt>
                <c:pt idx="587">
                  <c:v>11.55000000000004</c:v>
                </c:pt>
                <c:pt idx="588">
                  <c:v>12.579299999999989</c:v>
                </c:pt>
                <c:pt idx="589">
                  <c:v>5.8798999999999069</c:v>
                </c:pt>
                <c:pt idx="590">
                  <c:v>3.2863999999999933</c:v>
                </c:pt>
                <c:pt idx="591">
                  <c:v>4.4543999999999997</c:v>
                </c:pt>
                <c:pt idx="592">
                  <c:v>14.31150000000008</c:v>
                </c:pt>
                <c:pt idx="593">
                  <c:v>6.5715000000000714</c:v>
                </c:pt>
                <c:pt idx="594">
                  <c:v>5.7937000000000012</c:v>
                </c:pt>
                <c:pt idx="595">
                  <c:v>11.12639999999999</c:v>
                </c:pt>
                <c:pt idx="596">
                  <c:v>15.797100000000114</c:v>
                </c:pt>
                <c:pt idx="597">
                  <c:v>3.6995000000000573</c:v>
                </c:pt>
                <c:pt idx="598">
                  <c:v>5.205900000000014</c:v>
                </c:pt>
                <c:pt idx="599">
                  <c:v>12.150499999999965</c:v>
                </c:pt>
                <c:pt idx="600">
                  <c:v>9.64</c:v>
                </c:pt>
                <c:pt idx="601">
                  <c:v>0.50069999999993797</c:v>
                </c:pt>
                <c:pt idx="602">
                  <c:v>3.3407999999999447</c:v>
                </c:pt>
                <c:pt idx="603">
                  <c:v>7.8821000000000367</c:v>
                </c:pt>
                <c:pt idx="604">
                  <c:v>4.1360000000000809</c:v>
                </c:pt>
                <c:pt idx="605">
                  <c:v>0.58079999999999998</c:v>
                </c:pt>
                <c:pt idx="606">
                  <c:v>5.2571999999999992</c:v>
                </c:pt>
                <c:pt idx="607">
                  <c:v>3.8735999999999962</c:v>
                </c:pt>
                <c:pt idx="608">
                  <c:v>1.1834999999999241</c:v>
                </c:pt>
                <c:pt idx="609">
                  <c:v>8.5325000000000273</c:v>
                </c:pt>
                <c:pt idx="610">
                  <c:v>17.300500000000056</c:v>
                </c:pt>
                <c:pt idx="611">
                  <c:v>1.3272000000000013</c:v>
                </c:pt>
                <c:pt idx="612">
                  <c:v>1.7099999999999937</c:v>
                </c:pt>
                <c:pt idx="613">
                  <c:v>6.3839999999999719</c:v>
                </c:pt>
                <c:pt idx="614">
                  <c:v>11.900000000000148</c:v>
                </c:pt>
                <c:pt idx="615">
                  <c:v>3.7828000000000372</c:v>
                </c:pt>
                <c:pt idx="616">
                  <c:v>6.1268999999999778</c:v>
                </c:pt>
                <c:pt idx="617">
                  <c:v>5.304000000000002</c:v>
                </c:pt>
                <c:pt idx="618">
                  <c:v>2.789999999999992</c:v>
                </c:pt>
                <c:pt idx="619">
                  <c:v>23.908500000000004</c:v>
                </c:pt>
                <c:pt idx="620">
                  <c:v>9.2231999999999914</c:v>
                </c:pt>
                <c:pt idx="621">
                  <c:v>2.4591000000000349</c:v>
                </c:pt>
                <c:pt idx="622">
                  <c:v>5.1040000000000134</c:v>
                </c:pt>
                <c:pt idx="623">
                  <c:v>2.4093000000000018</c:v>
                </c:pt>
                <c:pt idx="624">
                  <c:v>3.4875000000000043</c:v>
                </c:pt>
                <c:pt idx="625">
                  <c:v>2.0804999999999936</c:v>
                </c:pt>
                <c:pt idx="626">
                  <c:v>4.1715000000003783</c:v>
                </c:pt>
                <c:pt idx="627">
                  <c:v>19.742500000000064</c:v>
                </c:pt>
                <c:pt idx="628">
                  <c:v>3.0099999999999909</c:v>
                </c:pt>
                <c:pt idx="629">
                  <c:v>24.335200000000214</c:v>
                </c:pt>
                <c:pt idx="630">
                  <c:v>3.5787999999999975</c:v>
                </c:pt>
                <c:pt idx="631">
                  <c:v>5.1699999999999591</c:v>
                </c:pt>
                <c:pt idx="632">
                  <c:v>2.9840000000000941</c:v>
                </c:pt>
                <c:pt idx="633">
                  <c:v>0</c:v>
                </c:pt>
                <c:pt idx="634">
                  <c:v>6.4975000000000023</c:v>
                </c:pt>
                <c:pt idx="635">
                  <c:v>10.889100000000042</c:v>
                </c:pt>
                <c:pt idx="636">
                  <c:v>2.198400000000003</c:v>
                </c:pt>
                <c:pt idx="637">
                  <c:v>1.4314999999999998</c:v>
                </c:pt>
                <c:pt idx="638">
                  <c:v>7.3007999999999953</c:v>
                </c:pt>
                <c:pt idx="639">
                  <c:v>10.046399999999892</c:v>
                </c:pt>
                <c:pt idx="640">
                  <c:v>1.0617000000000303</c:v>
                </c:pt>
                <c:pt idx="641">
                  <c:v>8.8500000000000227</c:v>
                </c:pt>
                <c:pt idx="642">
                  <c:v>1.7612000000000094</c:v>
                </c:pt>
                <c:pt idx="643">
                  <c:v>23.37720000000013</c:v>
                </c:pt>
                <c:pt idx="644">
                  <c:v>2.0916000000000849</c:v>
                </c:pt>
                <c:pt idx="645">
                  <c:v>11.814000000000078</c:v>
                </c:pt>
                <c:pt idx="646">
                  <c:v>3.7661000000000229</c:v>
                </c:pt>
                <c:pt idx="647">
                  <c:v>9.4620000000000459</c:v>
                </c:pt>
                <c:pt idx="648">
                  <c:v>19.192500000000109</c:v>
                </c:pt>
                <c:pt idx="649">
                  <c:v>3.8555999999999955</c:v>
                </c:pt>
                <c:pt idx="650">
                  <c:v>4.9368000000000052</c:v>
                </c:pt>
                <c:pt idx="651">
                  <c:v>12.4224999999999</c:v>
                </c:pt>
                <c:pt idx="652">
                  <c:v>12.853500000000395</c:v>
                </c:pt>
                <c:pt idx="653">
                  <c:v>12.608400000000074</c:v>
                </c:pt>
                <c:pt idx="654">
                  <c:v>0.4815999999999967</c:v>
                </c:pt>
                <c:pt idx="655">
                  <c:v>1.3004999999999924</c:v>
                </c:pt>
                <c:pt idx="656">
                  <c:v>11.73150000000004</c:v>
                </c:pt>
                <c:pt idx="657">
                  <c:v>15.751099999999951</c:v>
                </c:pt>
                <c:pt idx="658">
                  <c:v>0.50239999999999441</c:v>
                </c:pt>
                <c:pt idx="659">
                  <c:v>1.1279999999999988</c:v>
                </c:pt>
                <c:pt idx="660">
                  <c:v>25.907499999999914</c:v>
                </c:pt>
                <c:pt idx="661">
                  <c:v>2.2175000000000296</c:v>
                </c:pt>
                <c:pt idx="662">
                  <c:v>5.5247999999999138</c:v>
                </c:pt>
                <c:pt idx="663">
                  <c:v>0.50830000000000064</c:v>
                </c:pt>
                <c:pt idx="664">
                  <c:v>8.3895000000001119</c:v>
                </c:pt>
                <c:pt idx="665">
                  <c:v>3.8444999999999254</c:v>
                </c:pt>
                <c:pt idx="666">
                  <c:v>12.384000000000015</c:v>
                </c:pt>
                <c:pt idx="667">
                  <c:v>18.052500000000009</c:v>
                </c:pt>
                <c:pt idx="668">
                  <c:v>0.27719999999999967</c:v>
                </c:pt>
                <c:pt idx="669">
                  <c:v>6.462399999999775</c:v>
                </c:pt>
                <c:pt idx="670">
                  <c:v>7.5675000000001091</c:v>
                </c:pt>
                <c:pt idx="671">
                  <c:v>4.8299999999999912</c:v>
                </c:pt>
                <c:pt idx="672">
                  <c:v>1.6880000000000024</c:v>
                </c:pt>
                <c:pt idx="673">
                  <c:v>1.5472000000000037</c:v>
                </c:pt>
                <c:pt idx="674">
                  <c:v>5.0427000000000106</c:v>
                </c:pt>
                <c:pt idx="675">
                  <c:v>3.6595000000000084</c:v>
                </c:pt>
                <c:pt idx="676">
                  <c:v>13.197600000000079</c:v>
                </c:pt>
                <c:pt idx="677">
                  <c:v>5.0617000000000019</c:v>
                </c:pt>
                <c:pt idx="678">
                  <c:v>0.96570000000002665</c:v>
                </c:pt>
                <c:pt idx="679">
                  <c:v>5.310799999999972</c:v>
                </c:pt>
                <c:pt idx="680">
                  <c:v>6.606899999999996</c:v>
                </c:pt>
                <c:pt idx="681">
                  <c:v>4.5194999999999936</c:v>
                </c:pt>
                <c:pt idx="682">
                  <c:v>21.953099999999949</c:v>
                </c:pt>
                <c:pt idx="683">
                  <c:v>9.8590999999998985</c:v>
                </c:pt>
                <c:pt idx="684">
                  <c:v>3.4560000000000031</c:v>
                </c:pt>
                <c:pt idx="685">
                  <c:v>8.5016999999999996</c:v>
                </c:pt>
                <c:pt idx="686">
                  <c:v>6.9945000000001301</c:v>
                </c:pt>
                <c:pt idx="687">
                  <c:v>9.3794999999999789</c:v>
                </c:pt>
                <c:pt idx="688">
                  <c:v>5.633499999999998</c:v>
                </c:pt>
                <c:pt idx="689">
                  <c:v>31.758299999999906</c:v>
                </c:pt>
                <c:pt idx="690">
                  <c:v>16.008000000000095</c:v>
                </c:pt>
                <c:pt idx="691">
                  <c:v>9.2115000000000578</c:v>
                </c:pt>
                <c:pt idx="692">
                  <c:v>1.6939999999999955</c:v>
                </c:pt>
                <c:pt idx="693">
                  <c:v>4.5815000000000019</c:v>
                </c:pt>
                <c:pt idx="694">
                  <c:v>4.6215000000000046</c:v>
                </c:pt>
                <c:pt idx="695">
                  <c:v>0.98910000000006448</c:v>
                </c:pt>
                <c:pt idx="696">
                  <c:v>0.80369999999999209</c:v>
                </c:pt>
                <c:pt idx="697">
                  <c:v>0.62549999999998818</c:v>
                </c:pt>
                <c:pt idx="698">
                  <c:v>5.6823000000001116</c:v>
                </c:pt>
                <c:pt idx="699">
                  <c:v>8.900100000000009</c:v>
                </c:pt>
                <c:pt idx="700">
                  <c:v>3.4847999999999999</c:v>
                </c:pt>
                <c:pt idx="701">
                  <c:v>7.6943999999999875</c:v>
                </c:pt>
                <c:pt idx="702">
                  <c:v>8.6548000000001366</c:v>
                </c:pt>
                <c:pt idx="703">
                  <c:v>4.5187999999999988</c:v>
                </c:pt>
                <c:pt idx="704">
                  <c:v>5.6087999999999951</c:v>
                </c:pt>
                <c:pt idx="705">
                  <c:v>18.237299999999891</c:v>
                </c:pt>
                <c:pt idx="706">
                  <c:v>3.7919999999999732</c:v>
                </c:pt>
                <c:pt idx="707">
                  <c:v>2.2868999999999993</c:v>
                </c:pt>
                <c:pt idx="708">
                  <c:v>8.4159999999999968</c:v>
                </c:pt>
                <c:pt idx="709">
                  <c:v>30.047999999999973</c:v>
                </c:pt>
                <c:pt idx="710">
                  <c:v>7.5140999999999849</c:v>
                </c:pt>
                <c:pt idx="711">
                  <c:v>0.36990000000002965</c:v>
                </c:pt>
                <c:pt idx="712">
                  <c:v>15.116700000000037</c:v>
                </c:pt>
                <c:pt idx="713">
                  <c:v>1.7340000000000231</c:v>
                </c:pt>
                <c:pt idx="714">
                  <c:v>0.34550000000001546</c:v>
                </c:pt>
                <c:pt idx="715">
                  <c:v>11.379199999999969</c:v>
                </c:pt>
                <c:pt idx="716">
                  <c:v>0.14849999999999852</c:v>
                </c:pt>
                <c:pt idx="717">
                  <c:v>1.6694999999999993</c:v>
                </c:pt>
                <c:pt idx="718">
                  <c:v>1.6799999999999926</c:v>
                </c:pt>
                <c:pt idx="719">
                  <c:v>11.510099999999994</c:v>
                </c:pt>
                <c:pt idx="720">
                  <c:v>1.7207999999999686</c:v>
                </c:pt>
                <c:pt idx="721">
                  <c:v>0.93760000000003174</c:v>
                </c:pt>
                <c:pt idx="722">
                  <c:v>18.910000000000025</c:v>
                </c:pt>
                <c:pt idx="723">
                  <c:v>37.727999999999952</c:v>
                </c:pt>
                <c:pt idx="724">
                  <c:v>3.0123999999999995</c:v>
                </c:pt>
                <c:pt idx="725">
                  <c:v>1.3656000000000006</c:v>
                </c:pt>
                <c:pt idx="726">
                  <c:v>1.5045000000000357</c:v>
                </c:pt>
                <c:pt idx="727">
                  <c:v>10.766299999999944</c:v>
                </c:pt>
                <c:pt idx="728">
                  <c:v>6.3160000000000309</c:v>
                </c:pt>
                <c:pt idx="729">
                  <c:v>3.7583999999999946</c:v>
                </c:pt>
                <c:pt idx="730">
                  <c:v>4.3722999999999672</c:v>
                </c:pt>
                <c:pt idx="731">
                  <c:v>10.777500000000032</c:v>
                </c:pt>
                <c:pt idx="732">
                  <c:v>1.8890999999999991</c:v>
                </c:pt>
                <c:pt idx="733">
                  <c:v>1.3169000000000004</c:v>
                </c:pt>
                <c:pt idx="734">
                  <c:v>8.167900000000003</c:v>
                </c:pt>
                <c:pt idx="735">
                  <c:v>19.911999999999921</c:v>
                </c:pt>
                <c:pt idx="736">
                  <c:v>0.81999999999999318</c:v>
                </c:pt>
                <c:pt idx="737">
                  <c:v>7.4684999999999491</c:v>
                </c:pt>
                <c:pt idx="738">
                  <c:v>2.7852999999999923</c:v>
                </c:pt>
                <c:pt idx="739">
                  <c:v>0.5</c:v>
                </c:pt>
                <c:pt idx="740">
                  <c:v>3.5667000000000257</c:v>
                </c:pt>
                <c:pt idx="741">
                  <c:v>0.96480000000001098</c:v>
                </c:pt>
                <c:pt idx="742">
                  <c:v>18.595499999999902</c:v>
                </c:pt>
                <c:pt idx="743">
                  <c:v>8.8653000000000013</c:v>
                </c:pt>
                <c:pt idx="744">
                  <c:v>0</c:v>
                </c:pt>
                <c:pt idx="745">
                  <c:v>3.7199999999999136</c:v>
                </c:pt>
                <c:pt idx="746">
                  <c:v>27.50689999999986</c:v>
                </c:pt>
                <c:pt idx="747">
                  <c:v>9.5768999999999664</c:v>
                </c:pt>
                <c:pt idx="748">
                  <c:v>6.9358999999999966</c:v>
                </c:pt>
                <c:pt idx="749">
                  <c:v>6.7888999999999839</c:v>
                </c:pt>
                <c:pt idx="750">
                  <c:v>0.64750000000000085</c:v>
                </c:pt>
                <c:pt idx="751">
                  <c:v>8.0161000000000513</c:v>
                </c:pt>
                <c:pt idx="752">
                  <c:v>4.6058999999999912</c:v>
                </c:pt>
                <c:pt idx="753">
                  <c:v>5.8367999999999967</c:v>
                </c:pt>
                <c:pt idx="754">
                  <c:v>1.8939999999999912</c:v>
                </c:pt>
                <c:pt idx="755">
                  <c:v>7.2672000000000025</c:v>
                </c:pt>
                <c:pt idx="756">
                  <c:v>24.052299999999946</c:v>
                </c:pt>
                <c:pt idx="757">
                  <c:v>1.8754999999999882</c:v>
                </c:pt>
                <c:pt idx="758">
                  <c:v>4.2840000000000007</c:v>
                </c:pt>
                <c:pt idx="759">
                  <c:v>4.1187999999999647</c:v>
                </c:pt>
                <c:pt idx="760">
                  <c:v>4.7999999999999829</c:v>
                </c:pt>
                <c:pt idx="761">
                  <c:v>6.0590999999999724</c:v>
                </c:pt>
                <c:pt idx="762">
                  <c:v>3.729699999999994</c:v>
                </c:pt>
                <c:pt idx="763">
                  <c:v>3.5235000000000127</c:v>
                </c:pt>
                <c:pt idx="764">
                  <c:v>20.904700000000105</c:v>
                </c:pt>
                <c:pt idx="765">
                  <c:v>12.735900000000001</c:v>
                </c:pt>
                <c:pt idx="766">
                  <c:v>0</c:v>
                </c:pt>
                <c:pt idx="767">
                  <c:v>13.980000000000018</c:v>
                </c:pt>
                <c:pt idx="768">
                  <c:v>9.3009000000000128</c:v>
                </c:pt>
                <c:pt idx="769">
                  <c:v>6.6079999999999757</c:v>
                </c:pt>
                <c:pt idx="770">
                  <c:v>11.896499999999996</c:v>
                </c:pt>
                <c:pt idx="771">
                  <c:v>5.7760000000000034</c:v>
                </c:pt>
                <c:pt idx="772">
                  <c:v>7.9856000000000336</c:v>
                </c:pt>
                <c:pt idx="773">
                  <c:v>11.786400000000015</c:v>
                </c:pt>
                <c:pt idx="774">
                  <c:v>18.57759999999999</c:v>
                </c:pt>
                <c:pt idx="775">
                  <c:v>2.9879999999999995</c:v>
                </c:pt>
                <c:pt idx="776">
                  <c:v>0.41130000000009659</c:v>
                </c:pt>
                <c:pt idx="777">
                  <c:v>0.70319999999998117</c:v>
                </c:pt>
                <c:pt idx="778">
                  <c:v>2.111500000000035</c:v>
                </c:pt>
                <c:pt idx="779">
                  <c:v>4.5472000000000889</c:v>
                </c:pt>
                <c:pt idx="780">
                  <c:v>18.268800000000056</c:v>
                </c:pt>
                <c:pt idx="781">
                  <c:v>14.276099999999815</c:v>
                </c:pt>
                <c:pt idx="782">
                  <c:v>7.0512000000000015</c:v>
                </c:pt>
                <c:pt idx="783">
                  <c:v>0.77549999999996544</c:v>
                </c:pt>
                <c:pt idx="784">
                  <c:v>2.9679999999999609</c:v>
                </c:pt>
                <c:pt idx="785">
                  <c:v>15.851500000000044</c:v>
                </c:pt>
                <c:pt idx="786">
                  <c:v>3.272299999999996</c:v>
                </c:pt>
                <c:pt idx="787">
                  <c:v>7.0623000000000502</c:v>
                </c:pt>
                <c:pt idx="788">
                  <c:v>7.3599999999999888E-2</c:v>
                </c:pt>
                <c:pt idx="789">
                  <c:v>0.36599999999999966</c:v>
                </c:pt>
                <c:pt idx="790">
                  <c:v>0</c:v>
                </c:pt>
                <c:pt idx="791">
                  <c:v>3.7064999999999912</c:v>
                </c:pt>
                <c:pt idx="792">
                  <c:v>7.5536999999999921</c:v>
                </c:pt>
                <c:pt idx="793">
                  <c:v>7.7256</c:v>
                </c:pt>
                <c:pt idx="794">
                  <c:v>1.5146999999999977</c:v>
                </c:pt>
                <c:pt idx="795">
                  <c:v>31.919999999999959</c:v>
                </c:pt>
                <c:pt idx="796">
                  <c:v>7.2352000000000203</c:v>
                </c:pt>
                <c:pt idx="797">
                  <c:v>1.8500999999999976</c:v>
                </c:pt>
                <c:pt idx="798">
                  <c:v>12.761599999999987</c:v>
                </c:pt>
                <c:pt idx="799">
                  <c:v>1.9524000000000683</c:v>
                </c:pt>
                <c:pt idx="800">
                  <c:v>13.436799999999948</c:v>
                </c:pt>
                <c:pt idx="801">
                  <c:v>3.3234999999999957</c:v>
                </c:pt>
                <c:pt idx="802">
                  <c:v>10.701900000000023</c:v>
                </c:pt>
                <c:pt idx="803">
                  <c:v>1.4839999999999947</c:v>
                </c:pt>
                <c:pt idx="804">
                  <c:v>20.23679999999996</c:v>
                </c:pt>
                <c:pt idx="805">
                  <c:v>8.8827000000000282</c:v>
                </c:pt>
                <c:pt idx="806">
                  <c:v>6.8074999999999903</c:v>
                </c:pt>
                <c:pt idx="807">
                  <c:v>1.3292999999999964</c:v>
                </c:pt>
                <c:pt idx="808">
                  <c:v>2.5124999999999744</c:v>
                </c:pt>
                <c:pt idx="809">
                  <c:v>2.7824999999999953</c:v>
                </c:pt>
                <c:pt idx="810">
                  <c:v>10.412500000000051</c:v>
                </c:pt>
                <c:pt idx="811">
                  <c:v>2.6311999999999998</c:v>
                </c:pt>
                <c:pt idx="812">
                  <c:v>3.2288999999999977</c:v>
                </c:pt>
                <c:pt idx="813">
                  <c:v>2.6208000000000027</c:v>
                </c:pt>
                <c:pt idx="814">
                  <c:v>5.324400000000054</c:v>
                </c:pt>
                <c:pt idx="815">
                  <c:v>1.1388999999999925</c:v>
                </c:pt>
                <c:pt idx="816">
                  <c:v>15.200499999999977</c:v>
                </c:pt>
                <c:pt idx="817">
                  <c:v>15.850800000000049</c:v>
                </c:pt>
                <c:pt idx="818">
                  <c:v>1.6896000000000022</c:v>
                </c:pt>
                <c:pt idx="819">
                  <c:v>4.697100000000006</c:v>
                </c:pt>
                <c:pt idx="820">
                  <c:v>1.0737000000000307</c:v>
                </c:pt>
                <c:pt idx="821">
                  <c:v>7.2877000000000294</c:v>
                </c:pt>
                <c:pt idx="822">
                  <c:v>8.4777000000000271</c:v>
                </c:pt>
                <c:pt idx="823">
                  <c:v>1.5015000000000036</c:v>
                </c:pt>
                <c:pt idx="824">
                  <c:v>11.211199999999963</c:v>
                </c:pt>
                <c:pt idx="825">
                  <c:v>12.801600000000008</c:v>
                </c:pt>
                <c:pt idx="826">
                  <c:v>9.7720000000000482</c:v>
                </c:pt>
                <c:pt idx="827">
                  <c:v>9.8480999999999881</c:v>
                </c:pt>
                <c:pt idx="828">
                  <c:v>3.2199999999999989</c:v>
                </c:pt>
                <c:pt idx="829">
                  <c:v>8.8044000000000295</c:v>
                </c:pt>
                <c:pt idx="830">
                  <c:v>7.4159999999999684</c:v>
                </c:pt>
                <c:pt idx="831">
                  <c:v>10.93990000000008</c:v>
                </c:pt>
                <c:pt idx="832">
                  <c:v>0.51609999999999978</c:v>
                </c:pt>
                <c:pt idx="833">
                  <c:v>12.841499999999883</c:v>
                </c:pt>
                <c:pt idx="834">
                  <c:v>0.16549999999999443</c:v>
                </c:pt>
                <c:pt idx="835">
                  <c:v>0.84239999999999782</c:v>
                </c:pt>
                <c:pt idx="836">
                  <c:v>4.0704000000000065</c:v>
                </c:pt>
                <c:pt idx="837">
                  <c:v>19.080799999999897</c:v>
                </c:pt>
                <c:pt idx="838">
                  <c:v>1.2845000000000084</c:v>
                </c:pt>
                <c:pt idx="839">
                  <c:v>2.2903999999998632</c:v>
                </c:pt>
                <c:pt idx="840">
                  <c:v>18.776700000000119</c:v>
                </c:pt>
                <c:pt idx="841">
                  <c:v>3.135600000000025</c:v>
                </c:pt>
                <c:pt idx="842">
                  <c:v>11.021500000000003</c:v>
                </c:pt>
                <c:pt idx="843">
                  <c:v>7.487199999999973</c:v>
                </c:pt>
                <c:pt idx="844">
                  <c:v>6.0074999999999932</c:v>
                </c:pt>
                <c:pt idx="845">
                  <c:v>3.1103999999999985</c:v>
                </c:pt>
                <c:pt idx="846">
                  <c:v>15.6096</c:v>
                </c:pt>
                <c:pt idx="847">
                  <c:v>5.0714999999999861</c:v>
                </c:pt>
                <c:pt idx="848">
                  <c:v>15.651299999999992</c:v>
                </c:pt>
                <c:pt idx="849">
                  <c:v>13.620399999999961</c:v>
                </c:pt>
                <c:pt idx="850">
                  <c:v>0.10609999999999431</c:v>
                </c:pt>
                <c:pt idx="851">
                  <c:v>1.8074999999999903</c:v>
                </c:pt>
                <c:pt idx="852">
                  <c:v>6.4980000000000189</c:v>
                </c:pt>
                <c:pt idx="853">
                  <c:v>4.567499999999999</c:v>
                </c:pt>
                <c:pt idx="854">
                  <c:v>5.2523999999999944</c:v>
                </c:pt>
                <c:pt idx="855">
                  <c:v>11.304000000000016</c:v>
                </c:pt>
                <c:pt idx="856">
                  <c:v>4.4205000000000183</c:v>
                </c:pt>
                <c:pt idx="857">
                  <c:v>5.0544000000000437</c:v>
                </c:pt>
                <c:pt idx="858">
                  <c:v>2.0888999999999953</c:v>
                </c:pt>
                <c:pt idx="859">
                  <c:v>5.1796000000000006</c:v>
                </c:pt>
                <c:pt idx="860">
                  <c:v>2.3100999999999914</c:v>
                </c:pt>
                <c:pt idx="861">
                  <c:v>8.5871000000000066</c:v>
                </c:pt>
                <c:pt idx="862">
                  <c:v>3.0335999999999999</c:v>
                </c:pt>
                <c:pt idx="863">
                  <c:v>22.017600000000016</c:v>
                </c:pt>
                <c:pt idx="864">
                  <c:v>10.425999999999931</c:v>
                </c:pt>
                <c:pt idx="865">
                  <c:v>1.9063000000000159</c:v>
                </c:pt>
                <c:pt idx="866">
                  <c:v>5.9612999999999658</c:v>
                </c:pt>
                <c:pt idx="867">
                  <c:v>2.2031999999999954</c:v>
                </c:pt>
                <c:pt idx="868">
                  <c:v>2.4320000000000022</c:v>
                </c:pt>
                <c:pt idx="869">
                  <c:v>16.58400000000006</c:v>
                </c:pt>
                <c:pt idx="870">
                  <c:v>17.009999999999991</c:v>
                </c:pt>
                <c:pt idx="871">
                  <c:v>6.0124999999999886</c:v>
                </c:pt>
                <c:pt idx="872">
                  <c:v>15.794099999999986</c:v>
                </c:pt>
                <c:pt idx="873">
                  <c:v>0.97549999999996828</c:v>
                </c:pt>
                <c:pt idx="874">
                  <c:v>1.6534999999998945</c:v>
                </c:pt>
                <c:pt idx="875">
                  <c:v>1.1187000000000467</c:v>
                </c:pt>
                <c:pt idx="876">
                  <c:v>16.529499999999985</c:v>
                </c:pt>
                <c:pt idx="877">
                  <c:v>4.2319999999998572</c:v>
                </c:pt>
                <c:pt idx="878">
                  <c:v>0.42630000000000479</c:v>
                </c:pt>
                <c:pt idx="879">
                  <c:v>0.20130000000000159</c:v>
                </c:pt>
                <c:pt idx="880">
                  <c:v>3.8736000000000672</c:v>
                </c:pt>
                <c:pt idx="881">
                  <c:v>1.6720000000000024</c:v>
                </c:pt>
                <c:pt idx="882">
                  <c:v>1.6320000000000192</c:v>
                </c:pt>
                <c:pt idx="883">
                  <c:v>6.4233000000000118</c:v>
                </c:pt>
                <c:pt idx="884">
                  <c:v>4.6463999999999999</c:v>
                </c:pt>
                <c:pt idx="885">
                  <c:v>6.9651999999999816</c:v>
                </c:pt>
                <c:pt idx="886">
                  <c:v>3.426799999999993</c:v>
                </c:pt>
                <c:pt idx="887">
                  <c:v>13.011599999999987</c:v>
                </c:pt>
                <c:pt idx="888">
                  <c:v>2.4447999999999999</c:v>
                </c:pt>
                <c:pt idx="889">
                  <c:v>6.5660000000000025</c:v>
                </c:pt>
                <c:pt idx="890">
                  <c:v>7.164000000000101</c:v>
                </c:pt>
                <c:pt idx="891">
                  <c:v>3.3959999999999972</c:v>
                </c:pt>
                <c:pt idx="892">
                  <c:v>1.5620000000000029</c:v>
                </c:pt>
                <c:pt idx="893">
                  <c:v>5.4560000000000173</c:v>
                </c:pt>
                <c:pt idx="894">
                  <c:v>3.8160000000000167</c:v>
                </c:pt>
                <c:pt idx="895">
                  <c:v>10.229500000000002</c:v>
                </c:pt>
                <c:pt idx="896">
                  <c:v>3.996299999999998</c:v>
                </c:pt>
                <c:pt idx="897">
                  <c:v>5.7513000000000147</c:v>
                </c:pt>
                <c:pt idx="898">
                  <c:v>0.52609999999992851</c:v>
                </c:pt>
                <c:pt idx="899">
                  <c:v>3.2334999999999994</c:v>
                </c:pt>
                <c:pt idx="900">
                  <c:v>1.4615999999999758</c:v>
                </c:pt>
                <c:pt idx="901">
                  <c:v>3.7699999999998681</c:v>
                </c:pt>
                <c:pt idx="902">
                  <c:v>9.5120000000000005</c:v>
                </c:pt>
                <c:pt idx="903">
                  <c:v>3.866299999999999</c:v>
                </c:pt>
                <c:pt idx="904">
                  <c:v>11.798000000000002</c:v>
                </c:pt>
                <c:pt idx="905">
                  <c:v>0.53310000000001878</c:v>
                </c:pt>
                <c:pt idx="906">
                  <c:v>8.156699999999887</c:v>
                </c:pt>
                <c:pt idx="907">
                  <c:v>3.764800000000001</c:v>
                </c:pt>
                <c:pt idx="908">
                  <c:v>6.1388999999999996</c:v>
                </c:pt>
                <c:pt idx="909">
                  <c:v>2.0673000000000172</c:v>
                </c:pt>
                <c:pt idx="910">
                  <c:v>8.3048000000000286</c:v>
                </c:pt>
                <c:pt idx="911">
                  <c:v>6.0933000000000028</c:v>
                </c:pt>
                <c:pt idx="912">
                  <c:v>17.685900000000004</c:v>
                </c:pt>
                <c:pt idx="913">
                  <c:v>10.616799999999969</c:v>
                </c:pt>
                <c:pt idx="914">
                  <c:v>3.7923999999999971</c:v>
                </c:pt>
                <c:pt idx="915">
                  <c:v>9.6807000000000585</c:v>
                </c:pt>
                <c:pt idx="916">
                  <c:v>11.667200000000037</c:v>
                </c:pt>
                <c:pt idx="917">
                  <c:v>7.2789000000000215</c:v>
                </c:pt>
                <c:pt idx="918">
                  <c:v>0.56640000000000157</c:v>
                </c:pt>
                <c:pt idx="919">
                  <c:v>2.7048999999999808</c:v>
                </c:pt>
                <c:pt idx="920">
                  <c:v>10.780000000000058</c:v>
                </c:pt>
                <c:pt idx="921">
                  <c:v>4.117100000000022</c:v>
                </c:pt>
                <c:pt idx="922">
                  <c:v>12.212800000000016</c:v>
                </c:pt>
                <c:pt idx="923">
                  <c:v>6.9520000000000124</c:v>
                </c:pt>
                <c:pt idx="924">
                  <c:v>3.1392000000000735</c:v>
                </c:pt>
                <c:pt idx="925">
                  <c:v>7.6982999999999997</c:v>
                </c:pt>
                <c:pt idx="926">
                  <c:v>1.5164999999999793</c:v>
                </c:pt>
                <c:pt idx="927">
                  <c:v>3.6311999999999784</c:v>
                </c:pt>
                <c:pt idx="928">
                  <c:v>7.5837000000000785</c:v>
                </c:pt>
                <c:pt idx="929">
                  <c:v>17.611499999999978</c:v>
                </c:pt>
                <c:pt idx="930">
                  <c:v>17.582699999999988</c:v>
                </c:pt>
                <c:pt idx="931">
                  <c:v>3.3096999999999923</c:v>
                </c:pt>
                <c:pt idx="932">
                  <c:v>31.052700000000186</c:v>
                </c:pt>
                <c:pt idx="933">
                  <c:v>1.9280000000000008</c:v>
                </c:pt>
                <c:pt idx="934">
                  <c:v>14.583700000000022</c:v>
                </c:pt>
                <c:pt idx="935">
                  <c:v>12.874499999999983</c:v>
                </c:pt>
                <c:pt idx="936">
                  <c:v>4.0491000000000099</c:v>
                </c:pt>
                <c:pt idx="937">
                  <c:v>1.1511000000000067</c:v>
                </c:pt>
                <c:pt idx="938">
                  <c:v>3.9647999999999683</c:v>
                </c:pt>
                <c:pt idx="939">
                  <c:v>3.2196999999999889</c:v>
                </c:pt>
                <c:pt idx="940">
                  <c:v>6.3885000000000787</c:v>
                </c:pt>
                <c:pt idx="941">
                  <c:v>18.258400000000051</c:v>
                </c:pt>
                <c:pt idx="942">
                  <c:v>2.1255999999999631</c:v>
                </c:pt>
                <c:pt idx="943">
                  <c:v>8.044399999999996</c:v>
                </c:pt>
                <c:pt idx="944">
                  <c:v>4.1871000000000009</c:v>
                </c:pt>
                <c:pt idx="945">
                  <c:v>6.1500000000000057</c:v>
                </c:pt>
                <c:pt idx="946">
                  <c:v>8.4656000000001086</c:v>
                </c:pt>
                <c:pt idx="947">
                  <c:v>4.9895999999999816</c:v>
                </c:pt>
                <c:pt idx="948">
                  <c:v>1.5160000000000018</c:v>
                </c:pt>
                <c:pt idx="949">
                  <c:v>2.9929000000000001</c:v>
                </c:pt>
                <c:pt idx="950">
                  <c:v>0.3633000000000024</c:v>
                </c:pt>
                <c:pt idx="951">
                  <c:v>6.7080000000000126</c:v>
                </c:pt>
                <c:pt idx="952">
                  <c:v>12.394800000000004</c:v>
                </c:pt>
                <c:pt idx="953">
                  <c:v>2.3940000000000055</c:v>
                </c:pt>
                <c:pt idx="954">
                  <c:v>2.4296999999999969</c:v>
                </c:pt>
                <c:pt idx="955">
                  <c:v>8.7984000000000719</c:v>
                </c:pt>
                <c:pt idx="956">
                  <c:v>1.7612000000000094</c:v>
                </c:pt>
                <c:pt idx="957">
                  <c:v>32.150299999999959</c:v>
                </c:pt>
                <c:pt idx="958">
                  <c:v>0.34840000000002647</c:v>
                </c:pt>
                <c:pt idx="959">
                  <c:v>0.81359999999997967</c:v>
                </c:pt>
                <c:pt idx="960">
                  <c:v>2.0445000000000011</c:v>
                </c:pt>
                <c:pt idx="961">
                  <c:v>5.997600000000002</c:v>
                </c:pt>
                <c:pt idx="962">
                  <c:v>5.6840000000000259</c:v>
                </c:pt>
                <c:pt idx="963">
                  <c:v>7.7348999999999819</c:v>
                </c:pt>
                <c:pt idx="964">
                  <c:v>18.7376000000001</c:v>
                </c:pt>
                <c:pt idx="965">
                  <c:v>8.7147000000000503</c:v>
                </c:pt>
                <c:pt idx="966">
                  <c:v>8.977499999999992</c:v>
                </c:pt>
                <c:pt idx="967">
                  <c:v>10.538099999999986</c:v>
                </c:pt>
                <c:pt idx="968">
                  <c:v>8.2555000000000973</c:v>
                </c:pt>
                <c:pt idx="969">
                  <c:v>5.1974999999999909</c:v>
                </c:pt>
                <c:pt idx="970">
                  <c:v>12.339999999999975</c:v>
                </c:pt>
                <c:pt idx="971">
                  <c:v>2.7285000000000013</c:v>
                </c:pt>
                <c:pt idx="972">
                  <c:v>1.4123000000000001</c:v>
                </c:pt>
                <c:pt idx="973">
                  <c:v>17.147099999999995</c:v>
                </c:pt>
                <c:pt idx="974">
                  <c:v>19.418399999999963</c:v>
                </c:pt>
                <c:pt idx="975">
                  <c:v>3.441599999999994</c:v>
                </c:pt>
                <c:pt idx="976">
                  <c:v>0.55399999999997362</c:v>
                </c:pt>
                <c:pt idx="977">
                  <c:v>0.40749999999999886</c:v>
                </c:pt>
                <c:pt idx="978">
                  <c:v>1.9295999999999989</c:v>
                </c:pt>
                <c:pt idx="979">
                  <c:v>2.5459999999999923</c:v>
                </c:pt>
                <c:pt idx="980">
                  <c:v>3.7856000000000023</c:v>
                </c:pt>
                <c:pt idx="981">
                  <c:v>0.14090000000000202</c:v>
                </c:pt>
                <c:pt idx="982">
                  <c:v>1.3166999999999991</c:v>
                </c:pt>
                <c:pt idx="983">
                  <c:v>0.88910000000000178</c:v>
                </c:pt>
                <c:pt idx="984">
                  <c:v>4.3448999999999813</c:v>
                </c:pt>
                <c:pt idx="985">
                  <c:v>5.3855999999999966</c:v>
                </c:pt>
                <c:pt idx="986">
                  <c:v>0.56430000000000113</c:v>
                </c:pt>
                <c:pt idx="987">
                  <c:v>6.782100000000014</c:v>
                </c:pt>
                <c:pt idx="988">
                  <c:v>0.30350000000000144</c:v>
                </c:pt>
                <c:pt idx="989">
                  <c:v>11.866700000000009</c:v>
                </c:pt>
                <c:pt idx="990">
                  <c:v>10.815200000000004</c:v>
                </c:pt>
                <c:pt idx="991">
                  <c:v>5.5168999999999926</c:v>
                </c:pt>
                <c:pt idx="992">
                  <c:v>15.259199999999964</c:v>
                </c:pt>
                <c:pt idx="993">
                  <c:v>4.3379999999999939</c:v>
                </c:pt>
                <c:pt idx="994">
                  <c:v>1.4877000000000002</c:v>
                </c:pt>
                <c:pt idx="995">
                  <c:v>23.104000000000013</c:v>
                </c:pt>
                <c:pt idx="996">
                  <c:v>38.526399999999967</c:v>
                </c:pt>
                <c:pt idx="997">
                  <c:v>5.6625000000000085</c:v>
                </c:pt>
                <c:pt idx="998">
                  <c:v>0.92349999999997578</c:v>
                </c:pt>
                <c:pt idx="999">
                  <c:v>3.2475000000000023</c:v>
                </c:pt>
                <c:pt idx="1000">
                  <c:v>12.315600000000003</c:v>
                </c:pt>
                <c:pt idx="1001">
                  <c:v>3.8656999999999968</c:v>
                </c:pt>
                <c:pt idx="1002">
                  <c:v>6.9104000000000383</c:v>
                </c:pt>
                <c:pt idx="1003">
                  <c:v>4.3668000000000404</c:v>
                </c:pt>
                <c:pt idx="1004">
                  <c:v>9.9759999999999991</c:v>
                </c:pt>
                <c:pt idx="1005">
                  <c:v>1.710399999999936</c:v>
                </c:pt>
                <c:pt idx="1006">
                  <c:v>2.6366999999999976</c:v>
                </c:pt>
                <c:pt idx="1007">
                  <c:v>0.79279999999998552</c:v>
                </c:pt>
                <c:pt idx="1008">
                  <c:v>17.574000000000012</c:v>
                </c:pt>
                <c:pt idx="1009">
                  <c:v>20.872700000000123</c:v>
                </c:pt>
                <c:pt idx="1010">
                  <c:v>0.40800000000000125</c:v>
                </c:pt>
                <c:pt idx="1011">
                  <c:v>10.906500000000051</c:v>
                </c:pt>
                <c:pt idx="1012">
                  <c:v>13.776399999999995</c:v>
                </c:pt>
                <c:pt idx="1013">
                  <c:v>2.2223999999999933</c:v>
                </c:pt>
                <c:pt idx="1014">
                  <c:v>2.0685000000000002</c:v>
                </c:pt>
                <c:pt idx="1015">
                  <c:v>3.740099999999984</c:v>
                </c:pt>
                <c:pt idx="1016">
                  <c:v>7.1400000000000432</c:v>
                </c:pt>
                <c:pt idx="1017">
                  <c:v>22.744799999999941</c:v>
                </c:pt>
                <c:pt idx="1018">
                  <c:v>1.6644000000000005</c:v>
                </c:pt>
                <c:pt idx="1019">
                  <c:v>0.80159999999997922</c:v>
                </c:pt>
                <c:pt idx="1020">
                  <c:v>2.2245000000000061</c:v>
                </c:pt>
                <c:pt idx="1021">
                  <c:v>35.438399999999888</c:v>
                </c:pt>
                <c:pt idx="1022">
                  <c:v>2.7728999999999964</c:v>
                </c:pt>
                <c:pt idx="1023">
                  <c:v>7.8164999999999907</c:v>
                </c:pt>
                <c:pt idx="1024">
                  <c:v>7.9819999999999993</c:v>
                </c:pt>
                <c:pt idx="1025">
                  <c:v>3.8414999999999964</c:v>
                </c:pt>
                <c:pt idx="1026">
                  <c:v>9.5424999999999898</c:v>
                </c:pt>
                <c:pt idx="1027">
                  <c:v>7.0622999999999987</c:v>
                </c:pt>
                <c:pt idx="1028">
                  <c:v>8.5412999999999997</c:v>
                </c:pt>
                <c:pt idx="1029">
                  <c:v>2.7110999999999947</c:v>
                </c:pt>
                <c:pt idx="1030">
                  <c:v>19.607500000000073</c:v>
                </c:pt>
                <c:pt idx="1031">
                  <c:v>6.7200000000000024</c:v>
                </c:pt>
                <c:pt idx="1032">
                  <c:v>2.5799999999999983</c:v>
                </c:pt>
                <c:pt idx="1033">
                  <c:v>18.640500000000031</c:v>
                </c:pt>
                <c:pt idx="1034">
                  <c:v>8.81280000000001</c:v>
                </c:pt>
                <c:pt idx="1035">
                  <c:v>9.5063999999999851</c:v>
                </c:pt>
                <c:pt idx="1036">
                  <c:v>0.56319999999999992</c:v>
                </c:pt>
                <c:pt idx="1037">
                  <c:v>9.1867999999999768</c:v>
                </c:pt>
                <c:pt idx="1038">
                  <c:v>4.4765000000000086</c:v>
                </c:pt>
                <c:pt idx="1039">
                  <c:v>7.828799999999994</c:v>
                </c:pt>
                <c:pt idx="1040">
                  <c:v>8.4796000000000049</c:v>
                </c:pt>
                <c:pt idx="1041">
                  <c:v>7.6614999999999966</c:v>
                </c:pt>
                <c:pt idx="1042">
                  <c:v>1.4655999999999949</c:v>
                </c:pt>
                <c:pt idx="1043">
                  <c:v>0.66849999999999454</c:v>
                </c:pt>
                <c:pt idx="1044">
                  <c:v>15.74369999999999</c:v>
                </c:pt>
                <c:pt idx="1045">
                  <c:v>13.615199999999959</c:v>
                </c:pt>
                <c:pt idx="1046">
                  <c:v>35.918700000000058</c:v>
                </c:pt>
                <c:pt idx="1047">
                  <c:v>7.293500000000023</c:v>
                </c:pt>
                <c:pt idx="1048">
                  <c:v>9.496799999999979</c:v>
                </c:pt>
                <c:pt idx="1049">
                  <c:v>13.049199999999985</c:v>
                </c:pt>
                <c:pt idx="1050">
                  <c:v>5.9102999999999923</c:v>
                </c:pt>
                <c:pt idx="1051">
                  <c:v>1.0505000000000031</c:v>
                </c:pt>
                <c:pt idx="1052">
                  <c:v>1.3859999999999957</c:v>
                </c:pt>
                <c:pt idx="1053">
                  <c:v>6.1483999999999881</c:v>
                </c:pt>
                <c:pt idx="1054">
                  <c:v>22.445500000000095</c:v>
                </c:pt>
                <c:pt idx="1055">
                  <c:v>2.3568000000000211</c:v>
                </c:pt>
                <c:pt idx="1056">
                  <c:v>20.068499999999915</c:v>
                </c:pt>
                <c:pt idx="1057">
                  <c:v>3.7200000000000273</c:v>
                </c:pt>
                <c:pt idx="1058">
                  <c:v>2.3419999999999845</c:v>
                </c:pt>
                <c:pt idx="1059">
                  <c:v>2.665300000000002</c:v>
                </c:pt>
                <c:pt idx="1060">
                  <c:v>2.3204999999999885</c:v>
                </c:pt>
                <c:pt idx="1061">
                  <c:v>3.1646999999999821</c:v>
                </c:pt>
                <c:pt idx="1062">
                  <c:v>3.5756999999999977</c:v>
                </c:pt>
                <c:pt idx="1063">
                  <c:v>6.7657000000000096</c:v>
                </c:pt>
                <c:pt idx="1064">
                  <c:v>5.7507000000000232</c:v>
                </c:pt>
                <c:pt idx="1065">
                  <c:v>1.2645000000000266</c:v>
                </c:pt>
                <c:pt idx="1066">
                  <c:v>4.0544999999999902</c:v>
                </c:pt>
                <c:pt idx="1067">
                  <c:v>3.5964000000000027</c:v>
                </c:pt>
                <c:pt idx="1068">
                  <c:v>4.8009000000000697</c:v>
                </c:pt>
                <c:pt idx="1069">
                  <c:v>9.7507999999999697</c:v>
                </c:pt>
                <c:pt idx="1070">
                  <c:v>7.7791999999999888</c:v>
                </c:pt>
                <c:pt idx="1071">
                  <c:v>7.9947999999999837</c:v>
                </c:pt>
                <c:pt idx="1072">
                  <c:v>16.703999999999951</c:v>
                </c:pt>
                <c:pt idx="1073">
                  <c:v>15.539200000000022</c:v>
                </c:pt>
                <c:pt idx="1074">
                  <c:v>1.352100000000064</c:v>
                </c:pt>
                <c:pt idx="1075">
                  <c:v>25.404500000000098</c:v>
                </c:pt>
                <c:pt idx="1076">
                  <c:v>1.6068000000000016</c:v>
                </c:pt>
                <c:pt idx="1077">
                  <c:v>2.1060000000000034</c:v>
                </c:pt>
                <c:pt idx="1078">
                  <c:v>0.50489999999999213</c:v>
                </c:pt>
                <c:pt idx="1079">
                  <c:v>12.14080000000007</c:v>
                </c:pt>
                <c:pt idx="1080">
                  <c:v>6.0740999999999303</c:v>
                </c:pt>
                <c:pt idx="1081">
                  <c:v>10.032</c:v>
                </c:pt>
                <c:pt idx="1082">
                  <c:v>0.87040000000001783</c:v>
                </c:pt>
                <c:pt idx="1083">
                  <c:v>14.3444</c:v>
                </c:pt>
                <c:pt idx="1084">
                  <c:v>6.7643000000000484</c:v>
                </c:pt>
                <c:pt idx="1085">
                  <c:v>0.54989999999997963</c:v>
                </c:pt>
                <c:pt idx="1086">
                  <c:v>1.5504999999999711</c:v>
                </c:pt>
                <c:pt idx="1087">
                  <c:v>5.1584000000000287</c:v>
                </c:pt>
                <c:pt idx="1088">
                  <c:v>0.91679999999999495</c:v>
                </c:pt>
                <c:pt idx="1089">
                  <c:v>6.8952000000000027</c:v>
                </c:pt>
                <c:pt idx="1090">
                  <c:v>2.3048000000000002</c:v>
                </c:pt>
                <c:pt idx="1091">
                  <c:v>11.017599999999987</c:v>
                </c:pt>
                <c:pt idx="1092">
                  <c:v>8.8941000000000088</c:v>
                </c:pt>
                <c:pt idx="1093">
                  <c:v>0.45810000000000883</c:v>
                </c:pt>
                <c:pt idx="1094">
                  <c:v>4.9868999999999915</c:v>
                </c:pt>
                <c:pt idx="1095">
                  <c:v>0</c:v>
                </c:pt>
                <c:pt idx="1096">
                  <c:v>18.064799999999991</c:v>
                </c:pt>
                <c:pt idx="1097">
                  <c:v>10.169599999999974</c:v>
                </c:pt>
                <c:pt idx="1098">
                  <c:v>15.836900000000014</c:v>
                </c:pt>
                <c:pt idx="1099">
                  <c:v>6.6785000000000139</c:v>
                </c:pt>
                <c:pt idx="1100">
                  <c:v>3.5880000000000081</c:v>
                </c:pt>
                <c:pt idx="1101">
                  <c:v>9.3630999999999993</c:v>
                </c:pt>
                <c:pt idx="1102">
                  <c:v>8.7400999999999982</c:v>
                </c:pt>
                <c:pt idx="1103">
                  <c:v>11.491200000000021</c:v>
                </c:pt>
                <c:pt idx="1104">
                  <c:v>1.163099999999929</c:v>
                </c:pt>
                <c:pt idx="1105">
                  <c:v>2.2000000000000313</c:v>
                </c:pt>
                <c:pt idx="1106">
                  <c:v>4.5125000000000028</c:v>
                </c:pt>
                <c:pt idx="1107">
                  <c:v>12.251199999999983</c:v>
                </c:pt>
                <c:pt idx="1108">
                  <c:v>5.2128000000000725</c:v>
                </c:pt>
                <c:pt idx="1109">
                  <c:v>5.9856000000000904</c:v>
                </c:pt>
                <c:pt idx="1110">
                  <c:v>5.8695000000000164</c:v>
                </c:pt>
                <c:pt idx="1111">
                  <c:v>18.246800000000007</c:v>
                </c:pt>
                <c:pt idx="1112">
                  <c:v>1.314500000000038</c:v>
                </c:pt>
                <c:pt idx="1113">
                  <c:v>8.8424999999999727</c:v>
                </c:pt>
                <c:pt idx="1114">
                  <c:v>15.201900000000023</c:v>
                </c:pt>
                <c:pt idx="1115">
                  <c:v>5.2679999999999865</c:v>
                </c:pt>
                <c:pt idx="1116">
                  <c:v>0.2348999999999819</c:v>
                </c:pt>
                <c:pt idx="1117">
                  <c:v>4.782100000000014</c:v>
                </c:pt>
                <c:pt idx="1118">
                  <c:v>7.414400000000029</c:v>
                </c:pt>
                <c:pt idx="1119">
                  <c:v>6.0474999999999994</c:v>
                </c:pt>
                <c:pt idx="1120">
                  <c:v>0.52439999999998577</c:v>
                </c:pt>
                <c:pt idx="1121">
                  <c:v>6.4547999999999774</c:v>
                </c:pt>
                <c:pt idx="1122">
                  <c:v>3.7487000000000279</c:v>
                </c:pt>
                <c:pt idx="1123">
                  <c:v>1.5622999999999969</c:v>
                </c:pt>
                <c:pt idx="1124">
                  <c:v>10.184399999999982</c:v>
                </c:pt>
                <c:pt idx="1125">
                  <c:v>11.818700000000014</c:v>
                </c:pt>
                <c:pt idx="1126">
                  <c:v>3.4946999999999981</c:v>
                </c:pt>
                <c:pt idx="1127">
                  <c:v>0.97559999999999825</c:v>
                </c:pt>
                <c:pt idx="1128">
                  <c:v>5.4144000000000005</c:v>
                </c:pt>
                <c:pt idx="1129">
                  <c:v>1.8445000000000107</c:v>
                </c:pt>
                <c:pt idx="1130">
                  <c:v>1.847999999999999</c:v>
                </c:pt>
                <c:pt idx="1131">
                  <c:v>3.487999999999996</c:v>
                </c:pt>
                <c:pt idx="1132">
                  <c:v>14.136000000000081</c:v>
                </c:pt>
                <c:pt idx="1133">
                  <c:v>1.2970999999999999</c:v>
                </c:pt>
                <c:pt idx="1134">
                  <c:v>1.2031999999999883</c:v>
                </c:pt>
                <c:pt idx="1135">
                  <c:v>0.63750000000001705</c:v>
                </c:pt>
                <c:pt idx="1136">
                  <c:v>8.267099999999914</c:v>
                </c:pt>
                <c:pt idx="1137">
                  <c:v>4.5659999999999954</c:v>
                </c:pt>
                <c:pt idx="1138">
                  <c:v>4.1471999999999909</c:v>
                </c:pt>
                <c:pt idx="1139">
                  <c:v>8.2468000000000021</c:v>
                </c:pt>
                <c:pt idx="1140">
                  <c:v>3.3432000000000004</c:v>
                </c:pt>
                <c:pt idx="1141">
                  <c:v>14.3964</c:v>
                </c:pt>
                <c:pt idx="1142">
                  <c:v>10.658300000000025</c:v>
                </c:pt>
                <c:pt idx="1143">
                  <c:v>1.5505000000000138</c:v>
                </c:pt>
                <c:pt idx="1144">
                  <c:v>9.0600000000000023</c:v>
                </c:pt>
                <c:pt idx="1145">
                  <c:v>0.43830000000002656</c:v>
                </c:pt>
                <c:pt idx="1146">
                  <c:v>12.11749999999995</c:v>
                </c:pt>
                <c:pt idx="1147">
                  <c:v>1.7787000000000006</c:v>
                </c:pt>
                <c:pt idx="1148">
                  <c:v>7.2198999999999955</c:v>
                </c:pt>
                <c:pt idx="1149">
                  <c:v>3.4224000000001524</c:v>
                </c:pt>
                <c:pt idx="1150">
                  <c:v>5.1040000000000703</c:v>
                </c:pt>
                <c:pt idx="1151">
                  <c:v>3.3383999999999929</c:v>
                </c:pt>
                <c:pt idx="1152">
                  <c:v>0.13549999999999951</c:v>
                </c:pt>
                <c:pt idx="1153">
                  <c:v>1.8656999999999897</c:v>
                </c:pt>
                <c:pt idx="1154">
                  <c:v>1.1641000000000048</c:v>
                </c:pt>
                <c:pt idx="1155">
                  <c:v>2.1199000000000012</c:v>
                </c:pt>
                <c:pt idx="1156">
                  <c:v>0.48960000000000026</c:v>
                </c:pt>
                <c:pt idx="1157">
                  <c:v>4.0272000000000503</c:v>
                </c:pt>
                <c:pt idx="1158">
                  <c:v>3.0015000000000072</c:v>
                </c:pt>
                <c:pt idx="1159">
                  <c:v>1.003200000000021</c:v>
                </c:pt>
                <c:pt idx="1160">
                  <c:v>1.0184999999999995</c:v>
                </c:pt>
                <c:pt idx="1161">
                  <c:v>9.0972000000000151</c:v>
                </c:pt>
                <c:pt idx="1162">
                  <c:v>18.183900000000108</c:v>
                </c:pt>
                <c:pt idx="1163">
                  <c:v>3.0832000000000006</c:v>
                </c:pt>
                <c:pt idx="1164">
                  <c:v>6.7538999999999945</c:v>
                </c:pt>
                <c:pt idx="1165">
                  <c:v>1.8420000000000023</c:v>
                </c:pt>
                <c:pt idx="1166">
                  <c:v>0.46650000000000347</c:v>
                </c:pt>
                <c:pt idx="1167">
                  <c:v>3.4306999999999732</c:v>
                </c:pt>
                <c:pt idx="1168">
                  <c:v>4.8126999999999782</c:v>
                </c:pt>
                <c:pt idx="1169">
                  <c:v>0.8113000000000028</c:v>
                </c:pt>
                <c:pt idx="1170">
                  <c:v>1.7255000000000109</c:v>
                </c:pt>
                <c:pt idx="1171">
                  <c:v>4.3295999999999992</c:v>
                </c:pt>
                <c:pt idx="1172">
                  <c:v>4.6138999999999974</c:v>
                </c:pt>
                <c:pt idx="1173">
                  <c:v>1.241100000000003</c:v>
                </c:pt>
                <c:pt idx="1174">
                  <c:v>3.9923999999999893</c:v>
                </c:pt>
                <c:pt idx="1175">
                  <c:v>0.61230000000001894</c:v>
                </c:pt>
                <c:pt idx="1176">
                  <c:v>0.99449999999999861</c:v>
                </c:pt>
                <c:pt idx="1177">
                  <c:v>9.8468999999999482</c:v>
                </c:pt>
                <c:pt idx="1178">
                  <c:v>3.8384999999999536</c:v>
                </c:pt>
                <c:pt idx="1179">
                  <c:v>0.24790000000001555</c:v>
                </c:pt>
                <c:pt idx="1180">
                  <c:v>6.4063999999999908</c:v>
                </c:pt>
                <c:pt idx="1181">
                  <c:v>7.097999999999999</c:v>
                </c:pt>
                <c:pt idx="1182">
                  <c:v>17.935999999999922</c:v>
                </c:pt>
                <c:pt idx="1183">
                  <c:v>9.121900000000096</c:v>
                </c:pt>
                <c:pt idx="1184">
                  <c:v>2.832499999999996</c:v>
                </c:pt>
                <c:pt idx="1185">
                  <c:v>17.856300000000005</c:v>
                </c:pt>
                <c:pt idx="1186">
                  <c:v>4.3875000000001023</c:v>
                </c:pt>
                <c:pt idx="1187">
                  <c:v>5.3056000000000267</c:v>
                </c:pt>
                <c:pt idx="1188">
                  <c:v>3.7996000000000265</c:v>
                </c:pt>
                <c:pt idx="1189">
                  <c:v>17.229299999999995</c:v>
                </c:pt>
                <c:pt idx="1190">
                  <c:v>13.15440000000001</c:v>
                </c:pt>
                <c:pt idx="1191">
                  <c:v>19.024000000000058</c:v>
                </c:pt>
                <c:pt idx="1192">
                  <c:v>3.8247999999999962</c:v>
                </c:pt>
                <c:pt idx="1193">
                  <c:v>5.1010999999999882</c:v>
                </c:pt>
                <c:pt idx="1194">
                  <c:v>6.235499999999945</c:v>
                </c:pt>
                <c:pt idx="1195">
                  <c:v>6.436799999999991</c:v>
                </c:pt>
                <c:pt idx="1196">
                  <c:v>12.271499999999975</c:v>
                </c:pt>
                <c:pt idx="1197">
                  <c:v>1.4024999999999999</c:v>
                </c:pt>
                <c:pt idx="1198">
                  <c:v>0.70350000000000001</c:v>
                </c:pt>
                <c:pt idx="1199">
                  <c:v>0.53559999999998809</c:v>
                </c:pt>
                <c:pt idx="1200">
                  <c:v>12.978000000000009</c:v>
                </c:pt>
                <c:pt idx="1201">
                  <c:v>9.3770999999999844</c:v>
                </c:pt>
                <c:pt idx="1202">
                  <c:v>12.089100000000002</c:v>
                </c:pt>
                <c:pt idx="1203">
                  <c:v>3.1195999999999984</c:v>
                </c:pt>
                <c:pt idx="1204">
                  <c:v>6.6728000000000094</c:v>
                </c:pt>
                <c:pt idx="1205">
                  <c:v>2.6732999999999976</c:v>
                </c:pt>
                <c:pt idx="1206">
                  <c:v>2.8874999999999886</c:v>
                </c:pt>
                <c:pt idx="1207">
                  <c:v>3.1536999999999988</c:v>
                </c:pt>
                <c:pt idx="1208">
                  <c:v>21.280000000000058</c:v>
                </c:pt>
                <c:pt idx="1209">
                  <c:v>4.3112999999999886</c:v>
                </c:pt>
                <c:pt idx="1210">
                  <c:v>0.74400000000000155</c:v>
                </c:pt>
                <c:pt idx="1211">
                  <c:v>8.3188999999999993</c:v>
                </c:pt>
                <c:pt idx="1212">
                  <c:v>7.9764999999999873</c:v>
                </c:pt>
                <c:pt idx="1213">
                  <c:v>2.8830999999999847</c:v>
                </c:pt>
                <c:pt idx="1214">
                  <c:v>3.8874999999999957</c:v>
                </c:pt>
                <c:pt idx="1215">
                  <c:v>1.9440000000000168</c:v>
                </c:pt>
                <c:pt idx="1216">
                  <c:v>3.9359999999999928</c:v>
                </c:pt>
                <c:pt idx="1217">
                  <c:v>42.241499999999974</c:v>
                </c:pt>
                <c:pt idx="1218">
                  <c:v>12.81310000000002</c:v>
                </c:pt>
                <c:pt idx="1219">
                  <c:v>16.864000000000033</c:v>
                </c:pt>
                <c:pt idx="1220">
                  <c:v>5.5043999999999471</c:v>
                </c:pt>
                <c:pt idx="1221">
                  <c:v>14.652799999999999</c:v>
                </c:pt>
                <c:pt idx="1222">
                  <c:v>10.757300000000004</c:v>
                </c:pt>
                <c:pt idx="1223">
                  <c:v>4.6256000000000199</c:v>
                </c:pt>
                <c:pt idx="1224">
                  <c:v>8.1484999999999985</c:v>
                </c:pt>
                <c:pt idx="1225">
                  <c:v>1.154500000000013</c:v>
                </c:pt>
                <c:pt idx="1226">
                  <c:v>7.5888000000000346</c:v>
                </c:pt>
                <c:pt idx="1227">
                  <c:v>1.4006999999999987</c:v>
                </c:pt>
                <c:pt idx="1228">
                  <c:v>12.373999999999967</c:v>
                </c:pt>
                <c:pt idx="1229">
                  <c:v>9.4524999999999864</c:v>
                </c:pt>
                <c:pt idx="1230">
                  <c:v>0.84149999999998215</c:v>
                </c:pt>
                <c:pt idx="1231">
                  <c:v>5.4863999999999891</c:v>
                </c:pt>
                <c:pt idx="1232">
                  <c:v>1.074499999999972</c:v>
                </c:pt>
                <c:pt idx="1233">
                  <c:v>6.1424999999999841</c:v>
                </c:pt>
                <c:pt idx="1234">
                  <c:v>4.7329000000000043</c:v>
                </c:pt>
                <c:pt idx="1235">
                  <c:v>0</c:v>
                </c:pt>
                <c:pt idx="1236">
                  <c:v>9.650100000000009</c:v>
                </c:pt>
                <c:pt idx="1237">
                  <c:v>20.254099999999994</c:v>
                </c:pt>
                <c:pt idx="1238">
                  <c:v>9.1030999999999906</c:v>
                </c:pt>
                <c:pt idx="1239">
                  <c:v>7.5152000000000001</c:v>
                </c:pt>
                <c:pt idx="1240">
                  <c:v>3.551099999999991</c:v>
                </c:pt>
                <c:pt idx="1241">
                  <c:v>6.1674999999999898</c:v>
                </c:pt>
                <c:pt idx="1242">
                  <c:v>8.6488000000000227</c:v>
                </c:pt>
                <c:pt idx="1243">
                  <c:v>3.9116999999999962</c:v>
                </c:pt>
                <c:pt idx="1244">
                  <c:v>4.1093000000000046</c:v>
                </c:pt>
                <c:pt idx="1245">
                  <c:v>0</c:v>
                </c:pt>
                <c:pt idx="1246">
                  <c:v>22.672799999999967</c:v>
                </c:pt>
                <c:pt idx="1247">
                  <c:v>15.327999999999975</c:v>
                </c:pt>
                <c:pt idx="1248">
                  <c:v>0.46920000000000073</c:v>
                </c:pt>
                <c:pt idx="1249">
                  <c:v>4.0623000000000005</c:v>
                </c:pt>
                <c:pt idx="1250">
                  <c:v>0.38999999999999996</c:v>
                </c:pt>
                <c:pt idx="1251">
                  <c:v>3.9536000000000016</c:v>
                </c:pt>
                <c:pt idx="1252">
                  <c:v>0.4784000000000006</c:v>
                </c:pt>
                <c:pt idx="1253">
                  <c:v>8.6955000000000098</c:v>
                </c:pt>
                <c:pt idx="1254">
                  <c:v>1.9968000000000021</c:v>
                </c:pt>
                <c:pt idx="1255">
                  <c:v>4.1820000000000022</c:v>
                </c:pt>
                <c:pt idx="1256">
                  <c:v>13.94850000000001</c:v>
                </c:pt>
                <c:pt idx="1257">
                  <c:v>0.58049999999998647</c:v>
                </c:pt>
                <c:pt idx="1258">
                  <c:v>12.098099999999988</c:v>
                </c:pt>
                <c:pt idx="1259">
                  <c:v>13.717199999999934</c:v>
                </c:pt>
                <c:pt idx="1260">
                  <c:v>9.0279000000000451</c:v>
                </c:pt>
                <c:pt idx="1261">
                  <c:v>1.0168000000000461</c:v>
                </c:pt>
                <c:pt idx="1262">
                  <c:v>0.98640000000000327</c:v>
                </c:pt>
                <c:pt idx="1263">
                  <c:v>8.3049000000000035</c:v>
                </c:pt>
                <c:pt idx="1264">
                  <c:v>7.4356000000000009</c:v>
                </c:pt>
                <c:pt idx="1265">
                  <c:v>1.0324999999999704</c:v>
                </c:pt>
                <c:pt idx="1266">
                  <c:v>1.8752000000000066</c:v>
                </c:pt>
                <c:pt idx="1267">
                  <c:v>1.8439999999999941</c:v>
                </c:pt>
                <c:pt idx="1268">
                  <c:v>1.9376000000000104</c:v>
                </c:pt>
                <c:pt idx="1269">
                  <c:v>1.2873000000000019</c:v>
                </c:pt>
                <c:pt idx="1270">
                  <c:v>3.8351999999999933</c:v>
                </c:pt>
                <c:pt idx="1271">
                  <c:v>5.0112000000000023</c:v>
                </c:pt>
                <c:pt idx="1272">
                  <c:v>1.9695999999999856</c:v>
                </c:pt>
                <c:pt idx="1273">
                  <c:v>0.18349999999999511</c:v>
                </c:pt>
                <c:pt idx="1274">
                  <c:v>5.9859000000000293</c:v>
                </c:pt>
                <c:pt idx="1275">
                  <c:v>21.553900000000056</c:v>
                </c:pt>
                <c:pt idx="1276">
                  <c:v>2.5759999999999792</c:v>
                </c:pt>
                <c:pt idx="1277">
                  <c:v>5.6672000000000029</c:v>
                </c:pt>
                <c:pt idx="1278">
                  <c:v>1.973700000000008</c:v>
                </c:pt>
                <c:pt idx="1279">
                  <c:v>0.95400000000000018</c:v>
                </c:pt>
                <c:pt idx="1280">
                  <c:v>5.8121000000000151</c:v>
                </c:pt>
                <c:pt idx="1281">
                  <c:v>14.755900000000025</c:v>
                </c:pt>
                <c:pt idx="1282">
                  <c:v>4.4095999999999975</c:v>
                </c:pt>
                <c:pt idx="1283">
                  <c:v>10.819900000000001</c:v>
                </c:pt>
                <c:pt idx="1284">
                  <c:v>5.6487000000000478</c:v>
                </c:pt>
                <c:pt idx="1285">
                  <c:v>2.0467999999999975</c:v>
                </c:pt>
                <c:pt idx="1286">
                  <c:v>2.8360000000000056</c:v>
                </c:pt>
                <c:pt idx="1287">
                  <c:v>0.37890000000000157</c:v>
                </c:pt>
                <c:pt idx="1288">
                  <c:v>3.6503999999999999</c:v>
                </c:pt>
                <c:pt idx="1289">
                  <c:v>1.0221000000000799</c:v>
                </c:pt>
                <c:pt idx="1290">
                  <c:v>2.2980999999999767</c:v>
                </c:pt>
                <c:pt idx="1291">
                  <c:v>8.7075000000000031</c:v>
                </c:pt>
                <c:pt idx="1292">
                  <c:v>13.824000000000005</c:v>
                </c:pt>
                <c:pt idx="1293">
                  <c:v>8.2034999999999769</c:v>
                </c:pt>
                <c:pt idx="1294">
                  <c:v>1.8791999999999998</c:v>
                </c:pt>
                <c:pt idx="1295">
                  <c:v>3.9644999999999584</c:v>
                </c:pt>
                <c:pt idx="1296">
                  <c:v>11.632499999999979</c:v>
                </c:pt>
                <c:pt idx="1297">
                  <c:v>7.7039000000000044</c:v>
                </c:pt>
                <c:pt idx="1298">
                  <c:v>10.002800000000065</c:v>
                </c:pt>
                <c:pt idx="1299">
                  <c:v>5.4779999999999802</c:v>
                </c:pt>
                <c:pt idx="1300">
                  <c:v>24.141099999999881</c:v>
                </c:pt>
                <c:pt idx="1301">
                  <c:v>0</c:v>
                </c:pt>
                <c:pt idx="1302">
                  <c:v>0.45120000000000005</c:v>
                </c:pt>
                <c:pt idx="1303">
                  <c:v>16.704899999999952</c:v>
                </c:pt>
                <c:pt idx="1304">
                  <c:v>2.9784999999999968</c:v>
                </c:pt>
                <c:pt idx="1305">
                  <c:v>25.79200000000003</c:v>
                </c:pt>
                <c:pt idx="1306">
                  <c:v>5.2224999999999966</c:v>
                </c:pt>
                <c:pt idx="1307">
                  <c:v>4.9039000000000019</c:v>
                </c:pt>
                <c:pt idx="1308">
                  <c:v>0.8640000000000001</c:v>
                </c:pt>
                <c:pt idx="1309">
                  <c:v>4.2066999999999997</c:v>
                </c:pt>
                <c:pt idx="1310">
                  <c:v>5.2640000000000029</c:v>
                </c:pt>
                <c:pt idx="1311">
                  <c:v>1.9370999999999867</c:v>
                </c:pt>
                <c:pt idx="1312">
                  <c:v>3.1005000000000109</c:v>
                </c:pt>
                <c:pt idx="1313">
                  <c:v>4.920300000000001</c:v>
                </c:pt>
                <c:pt idx="1314">
                  <c:v>6.8474999999999682</c:v>
                </c:pt>
                <c:pt idx="1315">
                  <c:v>7.1116000000000028</c:v>
                </c:pt>
                <c:pt idx="1316">
                  <c:v>2.6978999999999997</c:v>
                </c:pt>
                <c:pt idx="1317">
                  <c:v>2.9309000000000003</c:v>
                </c:pt>
                <c:pt idx="1318">
                  <c:v>4.82</c:v>
                </c:pt>
                <c:pt idx="1319">
                  <c:v>3.8592000000000048</c:v>
                </c:pt>
                <c:pt idx="1320">
                  <c:v>23.295999999999992</c:v>
                </c:pt>
                <c:pt idx="1321">
                  <c:v>1.695999999999998</c:v>
                </c:pt>
                <c:pt idx="1322">
                  <c:v>4.2599999999999909</c:v>
                </c:pt>
                <c:pt idx="1323">
                  <c:v>0</c:v>
                </c:pt>
                <c:pt idx="1324">
                  <c:v>5.7935999999999996</c:v>
                </c:pt>
                <c:pt idx="1325">
                  <c:v>13.413699999999949</c:v>
                </c:pt>
                <c:pt idx="1326">
                  <c:v>8.7350999999999885</c:v>
                </c:pt>
                <c:pt idx="1327">
                  <c:v>8.8334999999999866</c:v>
                </c:pt>
                <c:pt idx="1328">
                  <c:v>15.989299999999993</c:v>
                </c:pt>
                <c:pt idx="1329">
                  <c:v>6.6299999999999812</c:v>
                </c:pt>
                <c:pt idx="1330">
                  <c:v>10.062299999999993</c:v>
                </c:pt>
                <c:pt idx="1331">
                  <c:v>3.7759999999999962</c:v>
                </c:pt>
                <c:pt idx="1332">
                  <c:v>1.6124999999999994</c:v>
                </c:pt>
                <c:pt idx="1333">
                  <c:v>0.70450000000001012</c:v>
                </c:pt>
                <c:pt idx="1334">
                  <c:v>6.033299999999997</c:v>
                </c:pt>
                <c:pt idx="1335">
                  <c:v>6.161999999999999</c:v>
                </c:pt>
                <c:pt idx="1336">
                  <c:v>4.0161000000000016</c:v>
                </c:pt>
                <c:pt idx="1337">
                  <c:v>3.0617000000000019</c:v>
                </c:pt>
                <c:pt idx="1338">
                  <c:v>0.24799999999999045</c:v>
                </c:pt>
                <c:pt idx="1339">
                  <c:v>0.6045000000000087</c:v>
                </c:pt>
                <c:pt idx="1340">
                  <c:v>23.40870000000001</c:v>
                </c:pt>
                <c:pt idx="1341">
                  <c:v>3.3439999999999941</c:v>
                </c:pt>
                <c:pt idx="1342">
                  <c:v>1.7519999999999811</c:v>
                </c:pt>
                <c:pt idx="1343">
                  <c:v>2.3084999999999951</c:v>
                </c:pt>
                <c:pt idx="1344">
                  <c:v>1.5740999999999996</c:v>
                </c:pt>
                <c:pt idx="1345">
                  <c:v>9.1020000000000323</c:v>
                </c:pt>
                <c:pt idx="1346">
                  <c:v>0.79120000000000346</c:v>
                </c:pt>
                <c:pt idx="1347">
                  <c:v>3.9299999999999926</c:v>
                </c:pt>
                <c:pt idx="1348">
                  <c:v>10.838499999999996</c:v>
                </c:pt>
                <c:pt idx="1349">
                  <c:v>3.3306999999999931</c:v>
                </c:pt>
                <c:pt idx="1350">
                  <c:v>2.8560000000000016</c:v>
                </c:pt>
                <c:pt idx="1351">
                  <c:v>1.9676999999999971</c:v>
                </c:pt>
                <c:pt idx="1352">
                  <c:v>6.4271999999999991</c:v>
                </c:pt>
                <c:pt idx="1353">
                  <c:v>0.67770000000002995</c:v>
                </c:pt>
                <c:pt idx="1354">
                  <c:v>3.2639999999999958</c:v>
                </c:pt>
                <c:pt idx="1355">
                  <c:v>4.5583999999999998</c:v>
                </c:pt>
                <c:pt idx="1356">
                  <c:v>0.87960000000000349</c:v>
                </c:pt>
                <c:pt idx="1357">
                  <c:v>1.7435000000000003</c:v>
                </c:pt>
                <c:pt idx="1358">
                  <c:v>9.0364000000000004</c:v>
                </c:pt>
                <c:pt idx="1359">
                  <c:v>0.99849999999997863</c:v>
                </c:pt>
                <c:pt idx="1360">
                  <c:v>15.47999999999999</c:v>
                </c:pt>
                <c:pt idx="1361">
                  <c:v>5.1097000000000037</c:v>
                </c:pt>
                <c:pt idx="1362">
                  <c:v>5.6888999999999896</c:v>
                </c:pt>
                <c:pt idx="1363">
                  <c:v>6.4735999999999763</c:v>
                </c:pt>
                <c:pt idx="1364">
                  <c:v>12.741299999999995</c:v>
                </c:pt>
                <c:pt idx="1365">
                  <c:v>6.1814999999999785</c:v>
                </c:pt>
                <c:pt idx="1366">
                  <c:v>7.0784000000000162</c:v>
                </c:pt>
                <c:pt idx="1367">
                  <c:v>11.65889999999996</c:v>
                </c:pt>
                <c:pt idx="1368">
                  <c:v>7.0847999999999987</c:v>
                </c:pt>
                <c:pt idx="1369">
                  <c:v>5.2760999999999996</c:v>
                </c:pt>
                <c:pt idx="1370">
                  <c:v>1.1055000000000028</c:v>
                </c:pt>
                <c:pt idx="1371">
                  <c:v>4.1942999999999913</c:v>
                </c:pt>
                <c:pt idx="1372">
                  <c:v>2.9726999999999961</c:v>
                </c:pt>
                <c:pt idx="1373">
                  <c:v>7.7987000000000002</c:v>
                </c:pt>
                <c:pt idx="1374">
                  <c:v>0.40999999999999659</c:v>
                </c:pt>
                <c:pt idx="1375">
                  <c:v>2.2287000000000035</c:v>
                </c:pt>
                <c:pt idx="1376">
                  <c:v>2.0640000000000001</c:v>
                </c:pt>
                <c:pt idx="1377">
                  <c:v>19.233900000000034</c:v>
                </c:pt>
                <c:pt idx="1378">
                  <c:v>8.6825000000000045</c:v>
                </c:pt>
                <c:pt idx="1379">
                  <c:v>1.9440000000000008</c:v>
                </c:pt>
                <c:pt idx="1380">
                  <c:v>14.447999999999993</c:v>
                </c:pt>
                <c:pt idx="1381">
                  <c:v>2.2823999999999991</c:v>
                </c:pt>
                <c:pt idx="1382">
                  <c:v>1.025199999999999</c:v>
                </c:pt>
                <c:pt idx="1383">
                  <c:v>2.6213000000000193</c:v>
                </c:pt>
                <c:pt idx="1384">
                  <c:v>0.82240000000001601</c:v>
                </c:pt>
                <c:pt idx="1385">
                  <c:v>1.5827000000000027</c:v>
                </c:pt>
                <c:pt idx="1386">
                  <c:v>1.5959999999999965</c:v>
                </c:pt>
                <c:pt idx="1387">
                  <c:v>19.754699999999985</c:v>
                </c:pt>
                <c:pt idx="1388">
                  <c:v>3.9675000000000153</c:v>
                </c:pt>
                <c:pt idx="1389">
                  <c:v>8.0447999999999809</c:v>
                </c:pt>
                <c:pt idx="1390">
                  <c:v>4.3471999999999973</c:v>
                </c:pt>
                <c:pt idx="1391">
                  <c:v>3.4180999999999955</c:v>
                </c:pt>
                <c:pt idx="1392">
                  <c:v>2.6628000000000043</c:v>
                </c:pt>
                <c:pt idx="1393">
                  <c:v>4.5980999999999952</c:v>
                </c:pt>
                <c:pt idx="1394">
                  <c:v>14.175200000000018</c:v>
                </c:pt>
                <c:pt idx="1395">
                  <c:v>1.8837000000000046</c:v>
                </c:pt>
                <c:pt idx="1396">
                  <c:v>12.296700000000016</c:v>
                </c:pt>
                <c:pt idx="1397">
                  <c:v>0.47999999999998977</c:v>
                </c:pt>
                <c:pt idx="1398">
                  <c:v>5.924699999999973</c:v>
                </c:pt>
                <c:pt idx="1399">
                  <c:v>2.0168999999999926</c:v>
                </c:pt>
                <c:pt idx="1400">
                  <c:v>1.8935000000000173</c:v>
                </c:pt>
                <c:pt idx="1401">
                  <c:v>6.8720000000000709</c:v>
                </c:pt>
                <c:pt idx="1402">
                  <c:v>0.60520000000002483</c:v>
                </c:pt>
                <c:pt idx="1403">
                  <c:v>1.2072000000000145</c:v>
                </c:pt>
                <c:pt idx="1404">
                  <c:v>21.593600000000038</c:v>
                </c:pt>
                <c:pt idx="1405">
                  <c:v>0.438</c:v>
                </c:pt>
                <c:pt idx="1406">
                  <c:v>9.4607999999999919</c:v>
                </c:pt>
                <c:pt idx="1407">
                  <c:v>2.4395000000000007</c:v>
                </c:pt>
                <c:pt idx="1408">
                  <c:v>14.537600000000005</c:v>
                </c:pt>
                <c:pt idx="1409">
                  <c:v>7.6614999999999895</c:v>
                </c:pt>
                <c:pt idx="1410">
                  <c:v>4.6500000000000097E-2</c:v>
                </c:pt>
                <c:pt idx="1411">
                  <c:v>15.385600000000011</c:v>
                </c:pt>
                <c:pt idx="1412">
                  <c:v>11.439999999999998</c:v>
                </c:pt>
                <c:pt idx="1413">
                  <c:v>5.6119999999999992</c:v>
                </c:pt>
                <c:pt idx="1414">
                  <c:v>8.0925000000000153</c:v>
                </c:pt>
                <c:pt idx="1415">
                  <c:v>9.5015000000000214</c:v>
                </c:pt>
                <c:pt idx="1416">
                  <c:v>11.51009999999998</c:v>
                </c:pt>
                <c:pt idx="1417">
                  <c:v>4.2777000000000029</c:v>
                </c:pt>
                <c:pt idx="1418">
                  <c:v>0.57629999999998915</c:v>
                </c:pt>
                <c:pt idx="1419">
                  <c:v>4.3163999999999874</c:v>
                </c:pt>
                <c:pt idx="1420">
                  <c:v>3.0650999999999868</c:v>
                </c:pt>
                <c:pt idx="1421">
                  <c:v>17.211599999999997</c:v>
                </c:pt>
                <c:pt idx="1422">
                  <c:v>5.6226999999999983</c:v>
                </c:pt>
                <c:pt idx="1423">
                  <c:v>10.091999999999928</c:v>
                </c:pt>
                <c:pt idx="1424">
                  <c:v>4.01039999999999</c:v>
                </c:pt>
                <c:pt idx="1425">
                  <c:v>2.4471999999999952</c:v>
                </c:pt>
                <c:pt idx="1426">
                  <c:v>3.2570999999999231</c:v>
                </c:pt>
                <c:pt idx="1427">
                  <c:v>13.557499999999891</c:v>
                </c:pt>
                <c:pt idx="1428">
                  <c:v>2.1951999999999998</c:v>
                </c:pt>
                <c:pt idx="1429">
                  <c:v>4.5527999999999986</c:v>
                </c:pt>
                <c:pt idx="1430">
                  <c:v>1.9248000000000047</c:v>
                </c:pt>
                <c:pt idx="1431">
                  <c:v>0.26320000000000121</c:v>
                </c:pt>
                <c:pt idx="1432">
                  <c:v>3.1248000000000005</c:v>
                </c:pt>
                <c:pt idx="1433">
                  <c:v>18.770400000000009</c:v>
                </c:pt>
                <c:pt idx="1434">
                  <c:v>4.5659999999999954</c:v>
                </c:pt>
                <c:pt idx="1435">
                  <c:v>0.27930000000000632</c:v>
                </c:pt>
                <c:pt idx="1436">
                  <c:v>10.246299999999998</c:v>
                </c:pt>
                <c:pt idx="1437">
                  <c:v>6.2531999999999925</c:v>
                </c:pt>
                <c:pt idx="1438">
                  <c:v>3.0521000000000029</c:v>
                </c:pt>
                <c:pt idx="1439">
                  <c:v>7.7060999999999922</c:v>
                </c:pt>
                <c:pt idx="1440">
                  <c:v>2.6845000000000141</c:v>
                </c:pt>
                <c:pt idx="1441">
                  <c:v>3.7679999999999936</c:v>
                </c:pt>
                <c:pt idx="1442">
                  <c:v>5.3040000000000163</c:v>
                </c:pt>
                <c:pt idx="1443">
                  <c:v>1.4872000000000014</c:v>
                </c:pt>
                <c:pt idx="1444">
                  <c:v>0.16989999999999839</c:v>
                </c:pt>
                <c:pt idx="1445">
                  <c:v>5.0825000000000102</c:v>
                </c:pt>
                <c:pt idx="1446">
                  <c:v>2.5991999999999962</c:v>
                </c:pt>
                <c:pt idx="1447">
                  <c:v>2.9763999999999697</c:v>
                </c:pt>
                <c:pt idx="1448">
                  <c:v>7.7372000000000014</c:v>
                </c:pt>
                <c:pt idx="1449">
                  <c:v>0.31200000000000028</c:v>
                </c:pt>
                <c:pt idx="1450">
                  <c:v>16.288800000000037</c:v>
                </c:pt>
                <c:pt idx="1451">
                  <c:v>0.94749999999999979</c:v>
                </c:pt>
                <c:pt idx="1452">
                  <c:v>11.795500000000002</c:v>
                </c:pt>
                <c:pt idx="1453">
                  <c:v>3.3734999999999786</c:v>
                </c:pt>
                <c:pt idx="1454">
                  <c:v>4.9451999999999998</c:v>
                </c:pt>
                <c:pt idx="1455">
                  <c:v>1.6899999999999977</c:v>
                </c:pt>
                <c:pt idx="1456">
                  <c:v>5.7251999999999867</c:v>
                </c:pt>
                <c:pt idx="1457">
                  <c:v>1.932699999999997</c:v>
                </c:pt>
                <c:pt idx="1458">
                  <c:v>5.6265000000000072</c:v>
                </c:pt>
                <c:pt idx="1459">
                  <c:v>10.965100000000007</c:v>
                </c:pt>
                <c:pt idx="1460">
                  <c:v>6.6880000000000024</c:v>
                </c:pt>
                <c:pt idx="1461">
                  <c:v>0</c:v>
                </c:pt>
                <c:pt idx="1462">
                  <c:v>12.787200000000013</c:v>
                </c:pt>
                <c:pt idx="1463">
                  <c:v>0.17869999999999209</c:v>
                </c:pt>
                <c:pt idx="1464">
                  <c:v>3.4029000000000309</c:v>
                </c:pt>
                <c:pt idx="1465">
                  <c:v>2.9024999999999981</c:v>
                </c:pt>
                <c:pt idx="1466">
                  <c:v>0.34439999999999316</c:v>
                </c:pt>
                <c:pt idx="1467">
                  <c:v>5.7783000000000015</c:v>
                </c:pt>
                <c:pt idx="1468">
                  <c:v>4.0419000000000054</c:v>
                </c:pt>
                <c:pt idx="1469">
                  <c:v>4.716399999999993</c:v>
                </c:pt>
                <c:pt idx="1470">
                  <c:v>0.87569999999999837</c:v>
                </c:pt>
                <c:pt idx="1471">
                  <c:v>15.017600000000002</c:v>
                </c:pt>
                <c:pt idx="1472">
                  <c:v>0.48330000000002826</c:v>
                </c:pt>
                <c:pt idx="1473">
                  <c:v>3.1120000000000019</c:v>
                </c:pt>
                <c:pt idx="1474">
                  <c:v>1.3791999999999973</c:v>
                </c:pt>
                <c:pt idx="1475">
                  <c:v>3.2175000000000011</c:v>
                </c:pt>
                <c:pt idx="1476">
                  <c:v>2.3828000000000031</c:v>
                </c:pt>
                <c:pt idx="1477">
                  <c:v>2.8595000000000041</c:v>
                </c:pt>
                <c:pt idx="1478">
                  <c:v>4.6151999999999873</c:v>
                </c:pt>
                <c:pt idx="1479">
                  <c:v>0.20709999999999695</c:v>
                </c:pt>
                <c:pt idx="1480">
                  <c:v>5.6612999999999989</c:v>
                </c:pt>
                <c:pt idx="1481">
                  <c:v>3.0100000000000051</c:v>
                </c:pt>
                <c:pt idx="1482">
                  <c:v>6.2999999999999972</c:v>
                </c:pt>
                <c:pt idx="1483">
                  <c:v>1.2544999999999966</c:v>
                </c:pt>
                <c:pt idx="1484">
                  <c:v>2.4840000000000089</c:v>
                </c:pt>
                <c:pt idx="1485">
                  <c:v>1.1983999999999639</c:v>
                </c:pt>
                <c:pt idx="1486">
                  <c:v>4.8800000000000026</c:v>
                </c:pt>
                <c:pt idx="1487">
                  <c:v>6.6179999999999666</c:v>
                </c:pt>
                <c:pt idx="1488">
                  <c:v>0.85469999999997981</c:v>
                </c:pt>
                <c:pt idx="1489">
                  <c:v>1.8656000000000006</c:v>
                </c:pt>
                <c:pt idx="1490">
                  <c:v>2.2059999999999889</c:v>
                </c:pt>
                <c:pt idx="1491">
                  <c:v>12.520800000000008</c:v>
                </c:pt>
                <c:pt idx="1492">
                  <c:v>5.8272000000000048</c:v>
                </c:pt>
                <c:pt idx="1493">
                  <c:v>0.73199999999999754</c:v>
                </c:pt>
                <c:pt idx="1494">
                  <c:v>3.4343999999999824</c:v>
                </c:pt>
                <c:pt idx="1495">
                  <c:v>6.5664000000000016</c:v>
                </c:pt>
                <c:pt idx="1496">
                  <c:v>4.9382999999999981</c:v>
                </c:pt>
                <c:pt idx="1497">
                  <c:v>8.0108999999999959</c:v>
                </c:pt>
                <c:pt idx="1498">
                  <c:v>0.55249999999999844</c:v>
                </c:pt>
                <c:pt idx="1499">
                  <c:v>11.878399999999999</c:v>
                </c:pt>
                <c:pt idx="1500">
                  <c:v>6.7443999999999846</c:v>
                </c:pt>
                <c:pt idx="1501">
                  <c:v>3.2775000000000034</c:v>
                </c:pt>
                <c:pt idx="1502">
                  <c:v>5.7464000000000226</c:v>
                </c:pt>
                <c:pt idx="1503">
                  <c:v>8.5255000000000081</c:v>
                </c:pt>
                <c:pt idx="1504">
                  <c:v>2.214800000000011</c:v>
                </c:pt>
                <c:pt idx="1505">
                  <c:v>1.4795000000000016</c:v>
                </c:pt>
                <c:pt idx="1506">
                  <c:v>6.3080000000000016</c:v>
                </c:pt>
                <c:pt idx="1507">
                  <c:v>8.8070999999999628</c:v>
                </c:pt>
                <c:pt idx="1508">
                  <c:v>0.4521000000000015</c:v>
                </c:pt>
                <c:pt idx="1509">
                  <c:v>3.3969000000000165</c:v>
                </c:pt>
                <c:pt idx="1510">
                  <c:v>17.755199999999945</c:v>
                </c:pt>
                <c:pt idx="1511">
                  <c:v>2.4904999999999999</c:v>
                </c:pt>
                <c:pt idx="1512">
                  <c:v>14.233499999999964</c:v>
                </c:pt>
                <c:pt idx="1513">
                  <c:v>9.2925000000000111</c:v>
                </c:pt>
                <c:pt idx="1514">
                  <c:v>1.1849000000000007</c:v>
                </c:pt>
                <c:pt idx="1515">
                  <c:v>7.4255999999999993</c:v>
                </c:pt>
                <c:pt idx="1516">
                  <c:v>6.2327999999999975</c:v>
                </c:pt>
                <c:pt idx="1517">
                  <c:v>12.408899999999999</c:v>
                </c:pt>
                <c:pt idx="1518">
                  <c:v>4.2516999999999996</c:v>
                </c:pt>
                <c:pt idx="1519">
                  <c:v>5.1793000000000013</c:v>
                </c:pt>
                <c:pt idx="1520">
                  <c:v>2.9436000000000004</c:v>
                </c:pt>
                <c:pt idx="1521">
                  <c:v>13.648800000000051</c:v>
                </c:pt>
                <c:pt idx="1522">
                  <c:v>0.82200000000000628</c:v>
                </c:pt>
                <c:pt idx="1523">
                  <c:v>4.3775999999999939</c:v>
                </c:pt>
                <c:pt idx="1524">
                  <c:v>1.6050999999999931</c:v>
                </c:pt>
                <c:pt idx="1525">
                  <c:v>0.58549999999999613</c:v>
                </c:pt>
                <c:pt idx="1526">
                  <c:v>1.8467999999999947</c:v>
                </c:pt>
                <c:pt idx="1527">
                  <c:v>5.3888999999999996</c:v>
                </c:pt>
                <c:pt idx="1528">
                  <c:v>3.4775999999999954</c:v>
                </c:pt>
                <c:pt idx="1529">
                  <c:v>0.70719999999998606</c:v>
                </c:pt>
                <c:pt idx="1530">
                  <c:v>2.6363999999999983</c:v>
                </c:pt>
                <c:pt idx="1531">
                  <c:v>3.0063000000000386</c:v>
                </c:pt>
                <c:pt idx="1532">
                  <c:v>9.4900000000000091</c:v>
                </c:pt>
                <c:pt idx="1533">
                  <c:v>5.1170999999999935</c:v>
                </c:pt>
                <c:pt idx="1534">
                  <c:v>0.65749999999999997</c:v>
                </c:pt>
                <c:pt idx="1535">
                  <c:v>8.444800000000015</c:v>
                </c:pt>
                <c:pt idx="1536">
                  <c:v>4.7374999999999972</c:v>
                </c:pt>
                <c:pt idx="1537">
                  <c:v>2.9159999999999968</c:v>
                </c:pt>
                <c:pt idx="1538">
                  <c:v>0.61250000000000004</c:v>
                </c:pt>
                <c:pt idx="1539">
                  <c:v>5.0369000000000028</c:v>
                </c:pt>
                <c:pt idx="1540">
                  <c:v>11.451300000000003</c:v>
                </c:pt>
                <c:pt idx="1541">
                  <c:v>0.3279999999999994</c:v>
                </c:pt>
                <c:pt idx="1542">
                  <c:v>1.7504000000000026</c:v>
                </c:pt>
                <c:pt idx="1543">
                  <c:v>7.0305000000000106</c:v>
                </c:pt>
                <c:pt idx="1544">
                  <c:v>9.7680000000000291</c:v>
                </c:pt>
                <c:pt idx="1545">
                  <c:v>3.8253000000000021</c:v>
                </c:pt>
                <c:pt idx="1546">
                  <c:v>3.6805000000000092</c:v>
                </c:pt>
                <c:pt idx="1547">
                  <c:v>9.223199999999995</c:v>
                </c:pt>
                <c:pt idx="1548">
                  <c:v>3.1330999999999989</c:v>
                </c:pt>
                <c:pt idx="1549">
                  <c:v>6.1086999999999847</c:v>
                </c:pt>
                <c:pt idx="1550">
                  <c:v>0.66000000000000014</c:v>
                </c:pt>
                <c:pt idx="1551">
                  <c:v>10.272099999999998</c:v>
                </c:pt>
                <c:pt idx="1552">
                  <c:v>5.4625000000000341</c:v>
                </c:pt>
                <c:pt idx="1553">
                  <c:v>1.2360000000000007</c:v>
                </c:pt>
                <c:pt idx="1554">
                  <c:v>2.5803000000000011</c:v>
                </c:pt>
                <c:pt idx="1555">
                  <c:v>2.7759000000000071</c:v>
                </c:pt>
                <c:pt idx="1556">
                  <c:v>0.51509999999998968</c:v>
                </c:pt>
                <c:pt idx="1557">
                  <c:v>5.3592000000000297</c:v>
                </c:pt>
                <c:pt idx="1558">
                  <c:v>6.3248999999999995</c:v>
                </c:pt>
                <c:pt idx="1559">
                  <c:v>7.6763000000000261</c:v>
                </c:pt>
                <c:pt idx="1560">
                  <c:v>4.5538999999999916</c:v>
                </c:pt>
                <c:pt idx="1561">
                  <c:v>2.1879000000000133</c:v>
                </c:pt>
                <c:pt idx="1562">
                  <c:v>6.4233000000000118</c:v>
                </c:pt>
                <c:pt idx="1563">
                  <c:v>10.290000000000006</c:v>
                </c:pt>
                <c:pt idx="1564">
                  <c:v>38.369100000000032</c:v>
                </c:pt>
                <c:pt idx="1565">
                  <c:v>2.7719999999999985</c:v>
                </c:pt>
                <c:pt idx="1566">
                  <c:v>8.903699999999958</c:v>
                </c:pt>
                <c:pt idx="1567">
                  <c:v>4.9728000000000065</c:v>
                </c:pt>
                <c:pt idx="1568">
                  <c:v>2.6559999999999997</c:v>
                </c:pt>
                <c:pt idx="1569">
                  <c:v>6.1982999999999997</c:v>
                </c:pt>
                <c:pt idx="1570">
                  <c:v>5.2656000000000063</c:v>
                </c:pt>
                <c:pt idx="1571">
                  <c:v>8.6954999999999956</c:v>
                </c:pt>
                <c:pt idx="1572">
                  <c:v>8.6180999999999983</c:v>
                </c:pt>
                <c:pt idx="1573">
                  <c:v>4.2432000000000087</c:v>
                </c:pt>
                <c:pt idx="1574">
                  <c:v>5.3079999999999643</c:v>
                </c:pt>
                <c:pt idx="1575">
                  <c:v>3.5879999999999992</c:v>
                </c:pt>
                <c:pt idx="1576">
                  <c:v>3.1211000000000055</c:v>
                </c:pt>
                <c:pt idx="1577">
                  <c:v>10.034399999999998</c:v>
                </c:pt>
                <c:pt idx="1578">
                  <c:v>14.198400000000003</c:v>
                </c:pt>
                <c:pt idx="1579">
                  <c:v>15.051199999999994</c:v>
                </c:pt>
                <c:pt idx="1580">
                  <c:v>10.149299999999982</c:v>
                </c:pt>
                <c:pt idx="1581">
                  <c:v>1.2580999999999998</c:v>
                </c:pt>
                <c:pt idx="1582">
                  <c:v>1.1395999999999979</c:v>
                </c:pt>
                <c:pt idx="1583">
                  <c:v>18.939200000000007</c:v>
                </c:pt>
                <c:pt idx="1584">
                  <c:v>10.278399999999998</c:v>
                </c:pt>
                <c:pt idx="1585">
                  <c:v>1.1185000000000116</c:v>
                </c:pt>
                <c:pt idx="1586">
                  <c:v>0.37359999999999971</c:v>
                </c:pt>
                <c:pt idx="1587">
                  <c:v>2.3940000000000126</c:v>
                </c:pt>
                <c:pt idx="1588">
                  <c:v>6.3000000000000114</c:v>
                </c:pt>
                <c:pt idx="1589">
                  <c:v>3.235199999999999</c:v>
                </c:pt>
                <c:pt idx="1590">
                  <c:v>12.370299999999993</c:v>
                </c:pt>
                <c:pt idx="1591">
                  <c:v>11.564400000000035</c:v>
                </c:pt>
                <c:pt idx="1592">
                  <c:v>1.4232000000000014</c:v>
                </c:pt>
                <c:pt idx="1593">
                  <c:v>21.7789</c:v>
                </c:pt>
                <c:pt idx="1594">
                  <c:v>12.889500000000012</c:v>
                </c:pt>
                <c:pt idx="1595">
                  <c:v>10.000399999999985</c:v>
                </c:pt>
                <c:pt idx="1596">
                  <c:v>0.26000000000000023</c:v>
                </c:pt>
                <c:pt idx="1597">
                  <c:v>1.8656999999999897</c:v>
                </c:pt>
                <c:pt idx="1598">
                  <c:v>20.131200000000007</c:v>
                </c:pt>
                <c:pt idx="1599">
                  <c:v>2.7405000000000004</c:v>
                </c:pt>
                <c:pt idx="1600">
                  <c:v>12.751199999999983</c:v>
                </c:pt>
                <c:pt idx="1601">
                  <c:v>3.3552999999999997</c:v>
                </c:pt>
                <c:pt idx="1602">
                  <c:v>15.487199999999973</c:v>
                </c:pt>
                <c:pt idx="1603">
                  <c:v>0.1208999999999989</c:v>
                </c:pt>
                <c:pt idx="1604">
                  <c:v>11.278899999999993</c:v>
                </c:pt>
                <c:pt idx="1605">
                  <c:v>6.4847999999999999</c:v>
                </c:pt>
                <c:pt idx="1606">
                  <c:v>24.647999999999996</c:v>
                </c:pt>
                <c:pt idx="1607">
                  <c:v>14.641200000000003</c:v>
                </c:pt>
                <c:pt idx="1608">
                  <c:v>1.2936999999999994</c:v>
                </c:pt>
                <c:pt idx="1609">
                  <c:v>5.156800000000004</c:v>
                </c:pt>
                <c:pt idx="1610">
                  <c:v>1.7879999999999985</c:v>
                </c:pt>
                <c:pt idx="1611">
                  <c:v>23.432000000000002</c:v>
                </c:pt>
                <c:pt idx="1612">
                  <c:v>4.5216000000000003</c:v>
                </c:pt>
                <c:pt idx="1613">
                  <c:v>4.0210999999999997</c:v>
                </c:pt>
                <c:pt idx="1614">
                  <c:v>2.3648000000000025</c:v>
                </c:pt>
                <c:pt idx="1615">
                  <c:v>1.9701000000000004</c:v>
                </c:pt>
                <c:pt idx="1616">
                  <c:v>18.968400000000003</c:v>
                </c:pt>
                <c:pt idx="1617">
                  <c:v>1.9999999999999929</c:v>
                </c:pt>
                <c:pt idx="1618">
                  <c:v>5.4566999999999908</c:v>
                </c:pt>
                <c:pt idx="1619">
                  <c:v>10.826099999999997</c:v>
                </c:pt>
                <c:pt idx="1620">
                  <c:v>7.6092000000000013</c:v>
                </c:pt>
                <c:pt idx="1621">
                  <c:v>9.6788999999999987</c:v>
                </c:pt>
                <c:pt idx="1622">
                  <c:v>11.44410000000002</c:v>
                </c:pt>
                <c:pt idx="1623">
                  <c:v>13.5655</c:v>
                </c:pt>
                <c:pt idx="1624">
                  <c:v>3.4884000000000008</c:v>
                </c:pt>
                <c:pt idx="1625">
                  <c:v>4.1076000000000015</c:v>
                </c:pt>
                <c:pt idx="1626">
                  <c:v>1.2093000000000003</c:v>
                </c:pt>
                <c:pt idx="1627">
                  <c:v>0.38070000000000448</c:v>
                </c:pt>
                <c:pt idx="1628">
                  <c:v>13.947500000000003</c:v>
                </c:pt>
                <c:pt idx="1629">
                  <c:v>8.0959999999999894</c:v>
                </c:pt>
                <c:pt idx="1630">
                  <c:v>5.9040000000000035</c:v>
                </c:pt>
                <c:pt idx="1631">
                  <c:v>3.7323999999999984</c:v>
                </c:pt>
                <c:pt idx="1632">
                  <c:v>3.3854999999999791</c:v>
                </c:pt>
                <c:pt idx="1633">
                  <c:v>0</c:v>
                </c:pt>
                <c:pt idx="1634">
                  <c:v>17.654000000000011</c:v>
                </c:pt>
                <c:pt idx="1635">
                  <c:v>6.5016000000000034</c:v>
                </c:pt>
                <c:pt idx="1636">
                  <c:v>6.8736000000000104</c:v>
                </c:pt>
                <c:pt idx="1637">
                  <c:v>3.5584999999999809</c:v>
                </c:pt>
                <c:pt idx="1638">
                  <c:v>6.2800000000000189E-2</c:v>
                </c:pt>
                <c:pt idx="1639">
                  <c:v>6.6359999999999886</c:v>
                </c:pt>
                <c:pt idx="1640">
                  <c:v>5.1204999999999989</c:v>
                </c:pt>
                <c:pt idx="1641">
                  <c:v>3.6132999999999953</c:v>
                </c:pt>
                <c:pt idx="1642">
                  <c:v>0.20440000000000325</c:v>
                </c:pt>
                <c:pt idx="1643">
                  <c:v>1.4328000000000003</c:v>
                </c:pt>
                <c:pt idx="1644">
                  <c:v>3.1064999999999969</c:v>
                </c:pt>
                <c:pt idx="1645">
                  <c:v>0.6314999999999884</c:v>
                </c:pt>
                <c:pt idx="1646">
                  <c:v>4.711700000000004</c:v>
                </c:pt>
                <c:pt idx="1647">
                  <c:v>4.6184000000000012</c:v>
                </c:pt>
                <c:pt idx="1648">
                  <c:v>1.6247000000000043</c:v>
                </c:pt>
                <c:pt idx="1649">
                  <c:v>7.3248000000000104</c:v>
                </c:pt>
                <c:pt idx="1650">
                  <c:v>2.7027000000000001</c:v>
                </c:pt>
                <c:pt idx="1651">
                  <c:v>0.26720000000000255</c:v>
                </c:pt>
                <c:pt idx="1652">
                  <c:v>17.28449999999998</c:v>
                </c:pt>
                <c:pt idx="1653">
                  <c:v>13.794300000000007</c:v>
                </c:pt>
                <c:pt idx="1654">
                  <c:v>4.042500000000004</c:v>
                </c:pt>
                <c:pt idx="1655">
                  <c:v>3.3967999999999989</c:v>
                </c:pt>
                <c:pt idx="1656">
                  <c:v>3.9776000000000096</c:v>
                </c:pt>
                <c:pt idx="1657">
                  <c:v>10.387200000000007</c:v>
                </c:pt>
                <c:pt idx="1658">
                  <c:v>9.2799999999999976</c:v>
                </c:pt>
                <c:pt idx="1659">
                  <c:v>8.9990999999999985</c:v>
                </c:pt>
                <c:pt idx="1660">
                  <c:v>2.5244999999999962</c:v>
                </c:pt>
                <c:pt idx="1661">
                  <c:v>1.1865000000000236</c:v>
                </c:pt>
                <c:pt idx="1662">
                  <c:v>2.9019999999999868</c:v>
                </c:pt>
                <c:pt idx="1663">
                  <c:v>7.2489000000000026</c:v>
                </c:pt>
                <c:pt idx="1664">
                  <c:v>3.9454999999999982</c:v>
                </c:pt>
                <c:pt idx="1665">
                  <c:v>10.751999999999999</c:v>
                </c:pt>
                <c:pt idx="1666">
                  <c:v>9.4743000000000031</c:v>
                </c:pt>
                <c:pt idx="1667">
                  <c:v>0.42680000000000007</c:v>
                </c:pt>
                <c:pt idx="1668">
                  <c:v>8.4159999999999968</c:v>
                </c:pt>
                <c:pt idx="1669">
                  <c:v>0.82529999999999148</c:v>
                </c:pt>
                <c:pt idx="1670">
                  <c:v>1.7834999999999996</c:v>
                </c:pt>
                <c:pt idx="1671">
                  <c:v>13.901999999999987</c:v>
                </c:pt>
                <c:pt idx="1672">
                  <c:v>4.5304999999999991</c:v>
                </c:pt>
                <c:pt idx="1673">
                  <c:v>5.7215999999999951</c:v>
                </c:pt>
                <c:pt idx="1674">
                  <c:v>0.38759999999999994</c:v>
                </c:pt>
                <c:pt idx="1675">
                  <c:v>1.3585000000000065</c:v>
                </c:pt>
                <c:pt idx="1676">
                  <c:v>1.4239999999999995</c:v>
                </c:pt>
                <c:pt idx="1677">
                  <c:v>3.7187999999999874</c:v>
                </c:pt>
                <c:pt idx="1678">
                  <c:v>10.378299999999996</c:v>
                </c:pt>
                <c:pt idx="1679">
                  <c:v>10.350699999999996</c:v>
                </c:pt>
                <c:pt idx="1680">
                  <c:v>1.0740000000000123</c:v>
                </c:pt>
                <c:pt idx="1681">
                  <c:v>11.553300000000092</c:v>
                </c:pt>
                <c:pt idx="1682">
                  <c:v>0.15000000000000019</c:v>
                </c:pt>
                <c:pt idx="1683">
                  <c:v>8.0834999999999937</c:v>
                </c:pt>
                <c:pt idx="1684">
                  <c:v>3.8954999999999984</c:v>
                </c:pt>
                <c:pt idx="1685">
                  <c:v>11.799999999999997</c:v>
                </c:pt>
                <c:pt idx="1686">
                  <c:v>7.7624999999999886</c:v>
                </c:pt>
                <c:pt idx="1687">
                  <c:v>11.350500000000004</c:v>
                </c:pt>
                <c:pt idx="1688">
                  <c:v>11.377500000000001</c:v>
                </c:pt>
                <c:pt idx="1689">
                  <c:v>2.3296000000000134</c:v>
                </c:pt>
                <c:pt idx="1690">
                  <c:v>2.7931000000000061</c:v>
                </c:pt>
                <c:pt idx="1691">
                  <c:v>11.002399999999994</c:v>
                </c:pt>
                <c:pt idx="1692">
                  <c:v>2.6899999999999924E-2</c:v>
                </c:pt>
                <c:pt idx="1693">
                  <c:v>1.0152999999999999</c:v>
                </c:pt>
                <c:pt idx="1694">
                  <c:v>14.076700000000002</c:v>
                </c:pt>
                <c:pt idx="1695">
                  <c:v>5.6504999999999654</c:v>
                </c:pt>
                <c:pt idx="1696">
                  <c:v>3.0464000000000007</c:v>
                </c:pt>
                <c:pt idx="1697">
                  <c:v>17.292800000000028</c:v>
                </c:pt>
                <c:pt idx="1698">
                  <c:v>4.4543999999999997</c:v>
                </c:pt>
                <c:pt idx="1699">
                  <c:v>6.6120000000000232</c:v>
                </c:pt>
                <c:pt idx="1700">
                  <c:v>1.0625</c:v>
                </c:pt>
                <c:pt idx="1701">
                  <c:v>12.649700000000003</c:v>
                </c:pt>
                <c:pt idx="1702">
                  <c:v>6.3973000000000013</c:v>
                </c:pt>
                <c:pt idx="1703">
                  <c:v>3.5145000000000017</c:v>
                </c:pt>
                <c:pt idx="1704">
                  <c:v>3.2999999999999972</c:v>
                </c:pt>
                <c:pt idx="1705">
                  <c:v>3.4608000000000061</c:v>
                </c:pt>
                <c:pt idx="1706">
                  <c:v>3.2452000000000005</c:v>
                </c:pt>
                <c:pt idx="1707">
                  <c:v>26.476799999999969</c:v>
                </c:pt>
                <c:pt idx="1708">
                  <c:v>12.398399999999995</c:v>
                </c:pt>
                <c:pt idx="1709">
                  <c:v>3.4371999999999971</c:v>
                </c:pt>
                <c:pt idx="1710">
                  <c:v>5.6584000000000074</c:v>
                </c:pt>
                <c:pt idx="1711">
                  <c:v>2.1300000000000026</c:v>
                </c:pt>
                <c:pt idx="1712">
                  <c:v>20.128499999999974</c:v>
                </c:pt>
                <c:pt idx="1713">
                  <c:v>0.16449999999999942</c:v>
                </c:pt>
                <c:pt idx="1714">
                  <c:v>7.9799999999999969</c:v>
                </c:pt>
                <c:pt idx="1715">
                  <c:v>1.4759999999999991</c:v>
                </c:pt>
                <c:pt idx="1716">
                  <c:v>1.5056000000000012</c:v>
                </c:pt>
                <c:pt idx="1717">
                  <c:v>0.4994999999999834</c:v>
                </c:pt>
                <c:pt idx="1718">
                  <c:v>8.7166999999999959</c:v>
                </c:pt>
                <c:pt idx="1719">
                  <c:v>1.1840000000000046</c:v>
                </c:pt>
                <c:pt idx="1720">
                  <c:v>2.7720000000000002</c:v>
                </c:pt>
                <c:pt idx="1721">
                  <c:v>5.0105000000000004</c:v>
                </c:pt>
                <c:pt idx="1722">
                  <c:v>0.53169999999999984</c:v>
                </c:pt>
                <c:pt idx="1723">
                  <c:v>5.039999999999992</c:v>
                </c:pt>
                <c:pt idx="1724">
                  <c:v>2.9120000000000026</c:v>
                </c:pt>
                <c:pt idx="1725">
                  <c:v>9.7188000000000088</c:v>
                </c:pt>
                <c:pt idx="1726">
                  <c:v>5.1831999999999994</c:v>
                </c:pt>
                <c:pt idx="1727">
                  <c:v>15.176000000000016</c:v>
                </c:pt>
                <c:pt idx="1728">
                  <c:v>6.3520000000000323</c:v>
                </c:pt>
                <c:pt idx="1729">
                  <c:v>5.5130999999999979</c:v>
                </c:pt>
                <c:pt idx="1730">
                  <c:v>0.28359999999999275</c:v>
                </c:pt>
                <c:pt idx="1731">
                  <c:v>0.89809999999999945</c:v>
                </c:pt>
                <c:pt idx="1732">
                  <c:v>6.6296999999999997</c:v>
                </c:pt>
                <c:pt idx="1733">
                  <c:v>17.451500000000038</c:v>
                </c:pt>
                <c:pt idx="1734">
                  <c:v>22.41719999999998</c:v>
                </c:pt>
                <c:pt idx="1735">
                  <c:v>3.3695999999999913</c:v>
                </c:pt>
                <c:pt idx="1736">
                  <c:v>9.8344999999999949</c:v>
                </c:pt>
                <c:pt idx="1737">
                  <c:v>2.2175999999999974</c:v>
                </c:pt>
                <c:pt idx="1738">
                  <c:v>8.7617000000000047</c:v>
                </c:pt>
                <c:pt idx="1739">
                  <c:v>6.3308999999999997</c:v>
                </c:pt>
                <c:pt idx="1740">
                  <c:v>2.2011000000000251</c:v>
                </c:pt>
                <c:pt idx="1741">
                  <c:v>1.2216000000000022</c:v>
                </c:pt>
                <c:pt idx="1742">
                  <c:v>6.2667000000000002</c:v>
                </c:pt>
                <c:pt idx="1743">
                  <c:v>13.162499999999966</c:v>
                </c:pt>
                <c:pt idx="1744">
                  <c:v>12.897899999999993</c:v>
                </c:pt>
                <c:pt idx="1745">
                  <c:v>7.5600000000000307</c:v>
                </c:pt>
                <c:pt idx="1746">
                  <c:v>13.273200000000003</c:v>
                </c:pt>
                <c:pt idx="1747">
                  <c:v>7.6124999999999954</c:v>
                </c:pt>
                <c:pt idx="1748">
                  <c:v>12.448800000000013</c:v>
                </c:pt>
                <c:pt idx="1749">
                  <c:v>4.269299999999987</c:v>
                </c:pt>
                <c:pt idx="1750">
                  <c:v>10.106000000000023</c:v>
                </c:pt>
                <c:pt idx="1751">
                  <c:v>2.5626999999999986</c:v>
                </c:pt>
                <c:pt idx="1752">
                  <c:v>2.7608000000000175</c:v>
                </c:pt>
                <c:pt idx="1753">
                  <c:v>1.6883999999999943</c:v>
                </c:pt>
                <c:pt idx="1754">
                  <c:v>2.2780999999999949</c:v>
                </c:pt>
                <c:pt idx="1755">
                  <c:v>3.5335999999999501</c:v>
                </c:pt>
                <c:pt idx="1756">
                  <c:v>8.7360000000000078</c:v>
                </c:pt>
                <c:pt idx="1757">
                  <c:v>5.3099000000000132</c:v>
                </c:pt>
                <c:pt idx="1758">
                  <c:v>3.2725000000000009</c:v>
                </c:pt>
                <c:pt idx="1759">
                  <c:v>1.5587000000000018</c:v>
                </c:pt>
                <c:pt idx="1760">
                  <c:v>6.5408000000000186</c:v>
                </c:pt>
                <c:pt idx="1761">
                  <c:v>2.6374999999999993</c:v>
                </c:pt>
                <c:pt idx="1762">
                  <c:v>8.7129000000000119</c:v>
                </c:pt>
                <c:pt idx="1763">
                  <c:v>4.8515000000000086</c:v>
                </c:pt>
                <c:pt idx="1764">
                  <c:v>4.3425000000000011</c:v>
                </c:pt>
                <c:pt idx="1765">
                  <c:v>2.2034999999999911</c:v>
                </c:pt>
                <c:pt idx="1766">
                  <c:v>13.384799999999984</c:v>
                </c:pt>
                <c:pt idx="1767">
                  <c:v>7.3508000000000013</c:v>
                </c:pt>
                <c:pt idx="1768">
                  <c:v>1.1772000000000133</c:v>
                </c:pt>
                <c:pt idx="1769">
                  <c:v>16.984699999999997</c:v>
                </c:pt>
                <c:pt idx="1770">
                  <c:v>0.22479999999999478</c:v>
                </c:pt>
                <c:pt idx="1771">
                  <c:v>19.535999999999987</c:v>
                </c:pt>
                <c:pt idx="1772">
                  <c:v>7.0707000000000306</c:v>
                </c:pt>
                <c:pt idx="1773">
                  <c:v>0.14770000000000039</c:v>
                </c:pt>
                <c:pt idx="1774">
                  <c:v>4.5828000000000007</c:v>
                </c:pt>
                <c:pt idx="1775">
                  <c:v>6.5280000000000058</c:v>
                </c:pt>
                <c:pt idx="1776">
                  <c:v>6.8363000000000014</c:v>
                </c:pt>
                <c:pt idx="1777">
                  <c:v>1.1913</c:v>
                </c:pt>
                <c:pt idx="1778">
                  <c:v>7.2446999999999946</c:v>
                </c:pt>
                <c:pt idx="1779">
                  <c:v>1.4299999999999979</c:v>
                </c:pt>
                <c:pt idx="1780">
                  <c:v>1.3236999999999997</c:v>
                </c:pt>
                <c:pt idx="1781">
                  <c:v>14.289899999999989</c:v>
                </c:pt>
                <c:pt idx="1782">
                  <c:v>5.8724999999999881</c:v>
                </c:pt>
                <c:pt idx="1783">
                  <c:v>1.8290999999999997</c:v>
                </c:pt>
                <c:pt idx="1784">
                  <c:v>5.4720000000000084</c:v>
                </c:pt>
                <c:pt idx="1785">
                  <c:v>0.8495999999999988</c:v>
                </c:pt>
                <c:pt idx="1786">
                  <c:v>8.3520000000000039</c:v>
                </c:pt>
                <c:pt idx="1787">
                  <c:v>9.1359999999999673</c:v>
                </c:pt>
                <c:pt idx="1788">
                  <c:v>5.8459000000000003</c:v>
                </c:pt>
                <c:pt idx="1789">
                  <c:v>6.0599999999999952</c:v>
                </c:pt>
                <c:pt idx="1790">
                  <c:v>3.347999999999999</c:v>
                </c:pt>
                <c:pt idx="1791">
                  <c:v>1.5040000000000049</c:v>
                </c:pt>
                <c:pt idx="1792">
                  <c:v>0.3662999999999994</c:v>
                </c:pt>
                <c:pt idx="1793">
                  <c:v>6.2040000000000219</c:v>
                </c:pt>
                <c:pt idx="1794">
                  <c:v>2.161900000000017</c:v>
                </c:pt>
                <c:pt idx="1795">
                  <c:v>4.3880000000000337</c:v>
                </c:pt>
                <c:pt idx="1796">
                  <c:v>0.849899999999991</c:v>
                </c:pt>
                <c:pt idx="1797">
                  <c:v>8.0039999999999978</c:v>
                </c:pt>
                <c:pt idx="1798">
                  <c:v>3.5856000000000012</c:v>
                </c:pt>
                <c:pt idx="1799">
                  <c:v>3.1080000000000005</c:v>
                </c:pt>
                <c:pt idx="1800">
                  <c:v>2.6865000000000014</c:v>
                </c:pt>
                <c:pt idx="1801">
                  <c:v>8.6274999999999977</c:v>
                </c:pt>
                <c:pt idx="1802">
                  <c:v>4.5072000000000045</c:v>
                </c:pt>
                <c:pt idx="1803">
                  <c:v>1.0857000000000001</c:v>
                </c:pt>
                <c:pt idx="1804">
                  <c:v>6.9093000000000018</c:v>
                </c:pt>
                <c:pt idx="1805">
                  <c:v>2.5508000000000095</c:v>
                </c:pt>
                <c:pt idx="1806">
                  <c:v>1.4993000000000052</c:v>
                </c:pt>
                <c:pt idx="1807">
                  <c:v>3.8574999999999946</c:v>
                </c:pt>
                <c:pt idx="1808">
                  <c:v>21.320799999999991</c:v>
                </c:pt>
                <c:pt idx="1809">
                  <c:v>6.0124999999999993</c:v>
                </c:pt>
                <c:pt idx="1810">
                  <c:v>10.560899999999993</c:v>
                </c:pt>
                <c:pt idx="1811">
                  <c:v>21.80510000000001</c:v>
                </c:pt>
                <c:pt idx="1812">
                  <c:v>2.3351999999999862</c:v>
                </c:pt>
                <c:pt idx="1813">
                  <c:v>1.1616</c:v>
                </c:pt>
                <c:pt idx="1814">
                  <c:v>2.012000000000004</c:v>
                </c:pt>
                <c:pt idx="1815">
                  <c:v>1.2359999999999989</c:v>
                </c:pt>
                <c:pt idx="1816">
                  <c:v>4.6759999999999984</c:v>
                </c:pt>
                <c:pt idx="1817">
                  <c:v>3.7979999999999876</c:v>
                </c:pt>
                <c:pt idx="1818">
                  <c:v>2.2098999999999993</c:v>
                </c:pt>
                <c:pt idx="1819">
                  <c:v>4.7371999999999872</c:v>
                </c:pt>
                <c:pt idx="1820">
                  <c:v>0.91349999999999909</c:v>
                </c:pt>
                <c:pt idx="1821">
                  <c:v>5.3990999999999953</c:v>
                </c:pt>
                <c:pt idx="1822">
                  <c:v>1.1832000000000278</c:v>
                </c:pt>
                <c:pt idx="1823">
                  <c:v>4.6500999999999983</c:v>
                </c:pt>
                <c:pt idx="1824">
                  <c:v>9.8303999999999974</c:v>
                </c:pt>
                <c:pt idx="1825">
                  <c:v>3.0343000000000089</c:v>
                </c:pt>
                <c:pt idx="1826">
                  <c:v>3.1225000000000023</c:v>
                </c:pt>
                <c:pt idx="1827">
                  <c:v>5.1345000000000027</c:v>
                </c:pt>
                <c:pt idx="1828">
                  <c:v>4.6290999999999993</c:v>
                </c:pt>
                <c:pt idx="1829">
                  <c:v>0</c:v>
                </c:pt>
                <c:pt idx="1830">
                  <c:v>3.0625000000000018</c:v>
                </c:pt>
                <c:pt idx="1831">
                  <c:v>0.44769999999999932</c:v>
                </c:pt>
                <c:pt idx="1832">
                  <c:v>1.7579999999999956</c:v>
                </c:pt>
                <c:pt idx="1833">
                  <c:v>7.0343999999999909</c:v>
                </c:pt>
                <c:pt idx="1834">
                  <c:v>27.882000000000005</c:v>
                </c:pt>
                <c:pt idx="1835">
                  <c:v>3.9960999999999993</c:v>
                </c:pt>
                <c:pt idx="1836">
                  <c:v>0.70630000000000237</c:v>
                </c:pt>
                <c:pt idx="1837">
                  <c:v>1.7136</c:v>
                </c:pt>
                <c:pt idx="1838">
                  <c:v>11.66840000000002</c:v>
                </c:pt>
                <c:pt idx="1839">
                  <c:v>24.411699999999996</c:v>
                </c:pt>
                <c:pt idx="1840">
                  <c:v>8.6328000000000014</c:v>
                </c:pt>
                <c:pt idx="1841">
                  <c:v>4.5880000000000223</c:v>
                </c:pt>
                <c:pt idx="1842">
                  <c:v>0.61930000000000174</c:v>
                </c:pt>
                <c:pt idx="1843">
                  <c:v>2.7050999999999985</c:v>
                </c:pt>
                <c:pt idx="1844">
                  <c:v>1.6680000000000206</c:v>
                </c:pt>
                <c:pt idx="1845">
                  <c:v>5.7891999999999992</c:v>
                </c:pt>
                <c:pt idx="1846">
                  <c:v>8.157599999999988</c:v>
                </c:pt>
                <c:pt idx="1847">
                  <c:v>1.9018999999999977</c:v>
                </c:pt>
                <c:pt idx="1848">
                  <c:v>4.3031000000000006</c:v>
                </c:pt>
                <c:pt idx="1849">
                  <c:v>5.220799999999997</c:v>
                </c:pt>
                <c:pt idx="1850">
                  <c:v>2.6411000000000229</c:v>
                </c:pt>
                <c:pt idx="1851">
                  <c:v>6.089999999999999</c:v>
                </c:pt>
                <c:pt idx="1852">
                  <c:v>0.18189999999998463</c:v>
                </c:pt>
                <c:pt idx="1853">
                  <c:v>16.193099999999987</c:v>
                </c:pt>
                <c:pt idx="1854">
                  <c:v>5.5871999999999957</c:v>
                </c:pt>
                <c:pt idx="1855">
                  <c:v>13.631999999999977</c:v>
                </c:pt>
                <c:pt idx="1856">
                  <c:v>4.6240000000000023</c:v>
                </c:pt>
                <c:pt idx="1857">
                  <c:v>1.6398999999999981</c:v>
                </c:pt>
                <c:pt idx="1858">
                  <c:v>11.824299999999994</c:v>
                </c:pt>
                <c:pt idx="1859">
                  <c:v>32.865600000000029</c:v>
                </c:pt>
                <c:pt idx="1860">
                  <c:v>9.4159999999999968</c:v>
                </c:pt>
                <c:pt idx="1861">
                  <c:v>4.5135999999999967</c:v>
                </c:pt>
                <c:pt idx="1862">
                  <c:v>1.4200000000000017</c:v>
                </c:pt>
                <c:pt idx="1863">
                  <c:v>4.5045000000000215</c:v>
                </c:pt>
                <c:pt idx="1864">
                  <c:v>0.42670000000000052</c:v>
                </c:pt>
                <c:pt idx="1865">
                  <c:v>9.2783000000000015</c:v>
                </c:pt>
                <c:pt idx="1866">
                  <c:v>1.5716999999999999</c:v>
                </c:pt>
                <c:pt idx="1867">
                  <c:v>0.56670000000002574</c:v>
                </c:pt>
                <c:pt idx="1868">
                  <c:v>1.5794999999999959</c:v>
                </c:pt>
                <c:pt idx="1869">
                  <c:v>3.064700000000002</c:v>
                </c:pt>
                <c:pt idx="1870">
                  <c:v>2.0720000000000027</c:v>
                </c:pt>
                <c:pt idx="1871">
                  <c:v>4.096000000000001</c:v>
                </c:pt>
                <c:pt idx="1872">
                  <c:v>5.1900999999999939</c:v>
                </c:pt>
                <c:pt idx="1873">
                  <c:v>19.805299999999988</c:v>
                </c:pt>
                <c:pt idx="1874">
                  <c:v>6.1864000000000026</c:v>
                </c:pt>
                <c:pt idx="1875">
                  <c:v>11.264900000000003</c:v>
                </c:pt>
                <c:pt idx="1876">
                  <c:v>6.3640000000000043</c:v>
                </c:pt>
                <c:pt idx="1877">
                  <c:v>1.9431999999999974</c:v>
                </c:pt>
                <c:pt idx="1878">
                  <c:v>11.570899999999998</c:v>
                </c:pt>
                <c:pt idx="1879">
                  <c:v>1.2664999999999988</c:v>
                </c:pt>
                <c:pt idx="1880">
                  <c:v>0.42930000000000135</c:v>
                </c:pt>
                <c:pt idx="1881">
                  <c:v>24.166800000000023</c:v>
                </c:pt>
                <c:pt idx="1882">
                  <c:v>11.102699999999995</c:v>
                </c:pt>
                <c:pt idx="1883">
                  <c:v>34.860000000000127</c:v>
                </c:pt>
                <c:pt idx="1884">
                  <c:v>0.13119999999999976</c:v>
                </c:pt>
                <c:pt idx="1885">
                  <c:v>7.4972999999999992</c:v>
                </c:pt>
                <c:pt idx="1886">
                  <c:v>6.2486999999999995</c:v>
                </c:pt>
                <c:pt idx="1887">
                  <c:v>10.415999999999997</c:v>
                </c:pt>
                <c:pt idx="1888">
                  <c:v>0.33549999999999791</c:v>
                </c:pt>
                <c:pt idx="1889">
                  <c:v>18.432000000000016</c:v>
                </c:pt>
                <c:pt idx="1890">
                  <c:v>4.1647999999999961</c:v>
                </c:pt>
                <c:pt idx="1891">
                  <c:v>5.328000000000003</c:v>
                </c:pt>
                <c:pt idx="1892">
                  <c:v>23.342099999999988</c:v>
                </c:pt>
                <c:pt idx="1893">
                  <c:v>9.6880000000000024</c:v>
                </c:pt>
                <c:pt idx="1894">
                  <c:v>5.3097000000000136</c:v>
                </c:pt>
                <c:pt idx="1895">
                  <c:v>0.26799999999999358</c:v>
                </c:pt>
                <c:pt idx="1896">
                  <c:v>6.6779999999999999</c:v>
                </c:pt>
                <c:pt idx="1897">
                  <c:v>11.387599999999996</c:v>
                </c:pt>
                <c:pt idx="1898">
                  <c:v>0.69849999999999923</c:v>
                </c:pt>
                <c:pt idx="1899">
                  <c:v>6.6303999999999981</c:v>
                </c:pt>
                <c:pt idx="1900">
                  <c:v>7.1936000000000071</c:v>
                </c:pt>
                <c:pt idx="1901">
                  <c:v>9.0405000000000015</c:v>
                </c:pt>
                <c:pt idx="1902">
                  <c:v>0.1487999999999996</c:v>
                </c:pt>
                <c:pt idx="1903">
                  <c:v>3.2624999999999922</c:v>
                </c:pt>
                <c:pt idx="1904">
                  <c:v>8.1420000000000101</c:v>
                </c:pt>
                <c:pt idx="1905">
                  <c:v>5.4649000000000001</c:v>
                </c:pt>
                <c:pt idx="1906">
                  <c:v>20.808099999999996</c:v>
                </c:pt>
                <c:pt idx="1907">
                  <c:v>5.1623999999999981</c:v>
                </c:pt>
                <c:pt idx="1908">
                  <c:v>1.3675999999999986</c:v>
                </c:pt>
                <c:pt idx="1909">
                  <c:v>3.5990999999999964</c:v>
                </c:pt>
                <c:pt idx="1910">
                  <c:v>6.2234999999999943</c:v>
                </c:pt>
                <c:pt idx="1911">
                  <c:v>2.5317000000000007</c:v>
                </c:pt>
                <c:pt idx="1912">
                  <c:v>8.8155000000000001</c:v>
                </c:pt>
                <c:pt idx="1913">
                  <c:v>2.5776000000000003</c:v>
                </c:pt>
                <c:pt idx="1914">
                  <c:v>2.1887999999999863</c:v>
                </c:pt>
                <c:pt idx="1915">
                  <c:v>3.0291000000000068</c:v>
                </c:pt>
                <c:pt idx="1916">
                  <c:v>2.9232000000000049</c:v>
                </c:pt>
                <c:pt idx="1917">
                  <c:v>11.885500000000022</c:v>
                </c:pt>
                <c:pt idx="1918">
                  <c:v>1.6796000000000015</c:v>
                </c:pt>
                <c:pt idx="1919">
                  <c:v>1.4711999999999819</c:v>
                </c:pt>
                <c:pt idx="1920">
                  <c:v>5.821200000000001</c:v>
                </c:pt>
                <c:pt idx="1921">
                  <c:v>7.0707000000000306</c:v>
                </c:pt>
                <c:pt idx="1922">
                  <c:v>4.7376999999999949</c:v>
                </c:pt>
                <c:pt idx="1923">
                  <c:v>26.522400000000012</c:v>
                </c:pt>
                <c:pt idx="1924">
                  <c:v>19.807500000000005</c:v>
                </c:pt>
                <c:pt idx="1925">
                  <c:v>4.3008000000000024</c:v>
                </c:pt>
                <c:pt idx="1926">
                  <c:v>2.9235000000000042</c:v>
                </c:pt>
                <c:pt idx="1927">
                  <c:v>5.5615999999999994</c:v>
                </c:pt>
                <c:pt idx="1928">
                  <c:v>4.2983999999999867</c:v>
                </c:pt>
                <c:pt idx="1929">
                  <c:v>9.3075000000000045</c:v>
                </c:pt>
                <c:pt idx="1930">
                  <c:v>4.110100000000017</c:v>
                </c:pt>
                <c:pt idx="1931">
                  <c:v>2.1963999999999988</c:v>
                </c:pt>
                <c:pt idx="1932">
                  <c:v>3.4844000000000008</c:v>
                </c:pt>
                <c:pt idx="1933">
                  <c:v>16.381499999999988</c:v>
                </c:pt>
                <c:pt idx="1934">
                  <c:v>7.2839999999999918</c:v>
                </c:pt>
                <c:pt idx="1935">
                  <c:v>1.6352000000000118</c:v>
                </c:pt>
                <c:pt idx="1936">
                  <c:v>17.928000000000004</c:v>
                </c:pt>
                <c:pt idx="1937">
                  <c:v>6.7140000000000128</c:v>
                </c:pt>
                <c:pt idx="1938">
                  <c:v>11.117700000000003</c:v>
                </c:pt>
                <c:pt idx="1939">
                  <c:v>4.8635999999999981</c:v>
                </c:pt>
                <c:pt idx="1940">
                  <c:v>2.6214999999999984</c:v>
                </c:pt>
                <c:pt idx="1941">
                  <c:v>0.84839999999999804</c:v>
                </c:pt>
                <c:pt idx="1942">
                  <c:v>4.7256000000000018</c:v>
                </c:pt>
                <c:pt idx="1943">
                  <c:v>6.3375000000000128</c:v>
                </c:pt>
                <c:pt idx="1944">
                  <c:v>1.4839000000000002</c:v>
                </c:pt>
                <c:pt idx="1945">
                  <c:v>1.0925000000000002</c:v>
                </c:pt>
                <c:pt idx="1946">
                  <c:v>6.726</c:v>
                </c:pt>
                <c:pt idx="1947">
                  <c:v>0.71720000000000006</c:v>
                </c:pt>
                <c:pt idx="1948">
                  <c:v>1.2914999999999957</c:v>
                </c:pt>
                <c:pt idx="1949">
                  <c:v>10.101599999999999</c:v>
                </c:pt>
                <c:pt idx="1950">
                  <c:v>4.4352000000000018</c:v>
                </c:pt>
                <c:pt idx="1951">
                  <c:v>2.6180000000000092</c:v>
                </c:pt>
                <c:pt idx="1952">
                  <c:v>0.50490000000000013</c:v>
                </c:pt>
                <c:pt idx="1953">
                  <c:v>5.8291999999999931</c:v>
                </c:pt>
                <c:pt idx="1954">
                  <c:v>10.510499999999993</c:v>
                </c:pt>
                <c:pt idx="1955">
                  <c:v>5.224499999999999</c:v>
                </c:pt>
                <c:pt idx="1956">
                  <c:v>5.4738999999999933</c:v>
                </c:pt>
                <c:pt idx="1957">
                  <c:v>5.785100000000007</c:v>
                </c:pt>
                <c:pt idx="1958">
                  <c:v>1.9524999999999997</c:v>
                </c:pt>
                <c:pt idx="1959">
                  <c:v>5.7287999999999997</c:v>
                </c:pt>
                <c:pt idx="1960">
                  <c:v>7.5116999999999976</c:v>
                </c:pt>
                <c:pt idx="1961">
                  <c:v>6.3719999999999999</c:v>
                </c:pt>
                <c:pt idx="1962">
                  <c:v>11.712000000000003</c:v>
                </c:pt>
                <c:pt idx="1963">
                  <c:v>5.3024999999999984</c:v>
                </c:pt>
                <c:pt idx="1964">
                  <c:v>4.4385000000000048</c:v>
                </c:pt>
                <c:pt idx="1965">
                  <c:v>1.4120999999999997</c:v>
                </c:pt>
                <c:pt idx="1966">
                  <c:v>0.69839999999999947</c:v>
                </c:pt>
                <c:pt idx="1967">
                  <c:v>1.671599999999998</c:v>
                </c:pt>
                <c:pt idx="1968">
                  <c:v>3.0009000000000015</c:v>
                </c:pt>
                <c:pt idx="1969">
                  <c:v>3.7972999999999786</c:v>
                </c:pt>
                <c:pt idx="1970">
                  <c:v>2.6592000000000127</c:v>
                </c:pt>
                <c:pt idx="1971">
                  <c:v>10.801600000000001</c:v>
                </c:pt>
                <c:pt idx="1972">
                  <c:v>6.7973000000000017</c:v>
                </c:pt>
                <c:pt idx="1973">
                  <c:v>4.6463999999999999</c:v>
                </c:pt>
                <c:pt idx="1974">
                  <c:v>6.0075000000000003</c:v>
                </c:pt>
                <c:pt idx="1975">
                  <c:v>5.7014999999999887</c:v>
                </c:pt>
                <c:pt idx="1976">
                  <c:v>6.9716999999999985</c:v>
                </c:pt>
                <c:pt idx="1977">
                  <c:v>13.093500000000002</c:v>
                </c:pt>
                <c:pt idx="1978">
                  <c:v>23.331199999999995</c:v>
                </c:pt>
                <c:pt idx="1979">
                  <c:v>5.4720000000000084</c:v>
                </c:pt>
                <c:pt idx="1980">
                  <c:v>4.6559999999999953</c:v>
                </c:pt>
                <c:pt idx="1981">
                  <c:v>5.5831000000000159</c:v>
                </c:pt>
                <c:pt idx="1982">
                  <c:v>3.612400000000008</c:v>
                </c:pt>
                <c:pt idx="1983">
                  <c:v>1.2311999999999999</c:v>
                </c:pt>
                <c:pt idx="1984">
                  <c:v>1.2984000000000151</c:v>
                </c:pt>
                <c:pt idx="1985">
                  <c:v>2.6495999999999924</c:v>
                </c:pt>
                <c:pt idx="1986">
                  <c:v>8.8312000000000097</c:v>
                </c:pt>
                <c:pt idx="1987">
                  <c:v>7.2945000000000064</c:v>
                </c:pt>
                <c:pt idx="1988">
                  <c:v>9.2385000000000304</c:v>
                </c:pt>
                <c:pt idx="1989">
                  <c:v>14.312899999999985</c:v>
                </c:pt>
                <c:pt idx="1990">
                  <c:v>5.2695000000000007</c:v>
                </c:pt>
                <c:pt idx="1991">
                  <c:v>2.1615000000000038</c:v>
                </c:pt>
                <c:pt idx="1992">
                  <c:v>4.1547999999999945</c:v>
                </c:pt>
                <c:pt idx="1993">
                  <c:v>2.0212999999999965</c:v>
                </c:pt>
                <c:pt idx="1994">
                  <c:v>4.4520000000000266</c:v>
                </c:pt>
                <c:pt idx="1995">
                  <c:v>13.315200000000008</c:v>
                </c:pt>
                <c:pt idx="1996">
                  <c:v>6.3279000000000032</c:v>
                </c:pt>
                <c:pt idx="1997">
                  <c:v>2.8145000000000007</c:v>
                </c:pt>
                <c:pt idx="1998">
                  <c:v>18.254099999999994</c:v>
                </c:pt>
                <c:pt idx="1999">
                  <c:v>4.045499999999997</c:v>
                </c:pt>
                <c:pt idx="2000">
                  <c:v>2.5760000000000218</c:v>
                </c:pt>
                <c:pt idx="2001">
                  <c:v>4.7234999999999978</c:v>
                </c:pt>
                <c:pt idx="2002">
                  <c:v>0.55360000000000031</c:v>
                </c:pt>
                <c:pt idx="2003">
                  <c:v>12.379900000000006</c:v>
                </c:pt>
                <c:pt idx="2004">
                  <c:v>9.1627000000000152</c:v>
                </c:pt>
                <c:pt idx="2005">
                  <c:v>2.9565000000000001</c:v>
                </c:pt>
                <c:pt idx="2006">
                  <c:v>4.4987999999999992</c:v>
                </c:pt>
                <c:pt idx="2007">
                  <c:v>1.2552000000000163</c:v>
                </c:pt>
                <c:pt idx="2008">
                  <c:v>2.2708000000000084</c:v>
                </c:pt>
                <c:pt idx="2009">
                  <c:v>6.3140999999999892</c:v>
                </c:pt>
                <c:pt idx="2010">
                  <c:v>1.3071999999999999</c:v>
                </c:pt>
                <c:pt idx="2011">
                  <c:v>7.9988999999999972</c:v>
                </c:pt>
                <c:pt idx="2012">
                  <c:v>0.73039999999999994</c:v>
                </c:pt>
                <c:pt idx="2013">
                  <c:v>8.3160000000000061</c:v>
                </c:pt>
                <c:pt idx="2014">
                  <c:v>0.2643000000000022</c:v>
                </c:pt>
                <c:pt idx="2015">
                  <c:v>2.8863000000000056</c:v>
                </c:pt>
                <c:pt idx="2016">
                  <c:v>10.675699999999996</c:v>
                </c:pt>
                <c:pt idx="2017">
                  <c:v>4.1052999999999997</c:v>
                </c:pt>
                <c:pt idx="2018">
                  <c:v>5.2969000000000008</c:v>
                </c:pt>
                <c:pt idx="2019">
                  <c:v>1.2160000000000011</c:v>
                </c:pt>
                <c:pt idx="2020">
                  <c:v>4.5919999999999987</c:v>
                </c:pt>
                <c:pt idx="2021">
                  <c:v>0.74480000000000057</c:v>
                </c:pt>
                <c:pt idx="2022">
                  <c:v>6.6560000000000006</c:v>
                </c:pt>
                <c:pt idx="2023">
                  <c:v>12.979199999999999</c:v>
                </c:pt>
                <c:pt idx="2024">
                  <c:v>5.8415999999999713</c:v>
                </c:pt>
                <c:pt idx="2025">
                  <c:v>21.160000000000039</c:v>
                </c:pt>
                <c:pt idx="2026">
                  <c:v>4.6561000000000003</c:v>
                </c:pt>
                <c:pt idx="2027">
                  <c:v>6.9431999999999974</c:v>
                </c:pt>
                <c:pt idx="2028">
                  <c:v>9.3969000000000165</c:v>
                </c:pt>
                <c:pt idx="2029">
                  <c:v>7.0464000000000055</c:v>
                </c:pt>
                <c:pt idx="2030">
                  <c:v>0.18440000000000367</c:v>
                </c:pt>
                <c:pt idx="2031">
                  <c:v>3.5879999999999992</c:v>
                </c:pt>
                <c:pt idx="2032">
                  <c:v>8.2339999999999804</c:v>
                </c:pt>
                <c:pt idx="2033">
                  <c:v>8.6565000000000012</c:v>
                </c:pt>
                <c:pt idx="2034">
                  <c:v>7.4240000000000066</c:v>
                </c:pt>
                <c:pt idx="2035">
                  <c:v>1.9499999999999975</c:v>
                </c:pt>
                <c:pt idx="2036">
                  <c:v>17.835999999999995</c:v>
                </c:pt>
                <c:pt idx="2037">
                  <c:v>8.4279000000000082</c:v>
                </c:pt>
                <c:pt idx="2038">
                  <c:v>4.3280999999999992</c:v>
                </c:pt>
                <c:pt idx="2039">
                  <c:v>3.6728999999999994</c:v>
                </c:pt>
                <c:pt idx="2040">
                  <c:v>1.7984999999999998</c:v>
                </c:pt>
                <c:pt idx="2041">
                  <c:v>2.5872000000000028</c:v>
                </c:pt>
                <c:pt idx="2042">
                  <c:v>3.4944000000000002</c:v>
                </c:pt>
                <c:pt idx="2043">
                  <c:v>5.2632999999999992</c:v>
                </c:pt>
                <c:pt idx="2044">
                  <c:v>10.446299999999994</c:v>
                </c:pt>
                <c:pt idx="2045">
                  <c:v>5.2899999999999991</c:v>
                </c:pt>
                <c:pt idx="2046">
                  <c:v>7.2851999999999961</c:v>
                </c:pt>
                <c:pt idx="2047">
                  <c:v>7.1519999999999939</c:v>
                </c:pt>
                <c:pt idx="2048">
                  <c:v>9.5625</c:v>
                </c:pt>
                <c:pt idx="2049">
                  <c:v>4.5880999999999972</c:v>
                </c:pt>
                <c:pt idx="2050">
                  <c:v>1.7115000000000009</c:v>
                </c:pt>
                <c:pt idx="2051">
                  <c:v>9.4423999999999992</c:v>
                </c:pt>
                <c:pt idx="2052">
                  <c:v>0.89050000000000296</c:v>
                </c:pt>
                <c:pt idx="2053">
                  <c:v>0.3019999999999996</c:v>
                </c:pt>
                <c:pt idx="2054">
                  <c:v>5.9384999999999994</c:v>
                </c:pt>
                <c:pt idx="2055">
                  <c:v>3.7274999999999956</c:v>
                </c:pt>
                <c:pt idx="2056">
                  <c:v>1.9787999999999988</c:v>
                </c:pt>
                <c:pt idx="2057">
                  <c:v>1.6659000000000006</c:v>
                </c:pt>
                <c:pt idx="2058">
                  <c:v>10.345499999999987</c:v>
                </c:pt>
                <c:pt idx="2059">
                  <c:v>0.60000000000000497</c:v>
                </c:pt>
                <c:pt idx="2060">
                  <c:v>5.7855999999999739</c:v>
                </c:pt>
                <c:pt idx="2061">
                  <c:v>0.3311999999999955</c:v>
                </c:pt>
                <c:pt idx="2062">
                  <c:v>1.5855000000000006</c:v>
                </c:pt>
                <c:pt idx="2063">
                  <c:v>5.6787000000000205</c:v>
                </c:pt>
                <c:pt idx="2064">
                  <c:v>7.783199999999999</c:v>
                </c:pt>
                <c:pt idx="2065">
                  <c:v>4.8799999999999955E-2</c:v>
                </c:pt>
                <c:pt idx="2066">
                  <c:v>0</c:v>
                </c:pt>
                <c:pt idx="2067">
                  <c:v>0.8703000000000003</c:v>
                </c:pt>
                <c:pt idx="2068">
                  <c:v>9.0000000000000036</c:v>
                </c:pt>
                <c:pt idx="2069">
                  <c:v>0.71629999999999949</c:v>
                </c:pt>
                <c:pt idx="2070">
                  <c:v>5.4207999999999998</c:v>
                </c:pt>
                <c:pt idx="2071">
                  <c:v>2.4991999999999992</c:v>
                </c:pt>
                <c:pt idx="2072">
                  <c:v>7.0783999999999994</c:v>
                </c:pt>
                <c:pt idx="2073">
                  <c:v>0.65870000000000317</c:v>
                </c:pt>
                <c:pt idx="2074">
                  <c:v>9.5832999999999799</c:v>
                </c:pt>
                <c:pt idx="2075">
                  <c:v>1.3048000000000011</c:v>
                </c:pt>
                <c:pt idx="2076">
                  <c:v>4.5528000000000013</c:v>
                </c:pt>
                <c:pt idx="2077">
                  <c:v>4.5848999999999975</c:v>
                </c:pt>
                <c:pt idx="2078">
                  <c:v>4.4577</c:v>
                </c:pt>
                <c:pt idx="2079">
                  <c:v>12.997499999999988</c:v>
                </c:pt>
                <c:pt idx="2080">
                  <c:v>3.0380999999999929</c:v>
                </c:pt>
                <c:pt idx="2081">
                  <c:v>14.371200000000005</c:v>
                </c:pt>
                <c:pt idx="2082">
                  <c:v>6.5519999999999925</c:v>
                </c:pt>
                <c:pt idx="2083">
                  <c:v>0.62160000000000082</c:v>
                </c:pt>
                <c:pt idx="2084">
                  <c:v>3.8527999999999949</c:v>
                </c:pt>
                <c:pt idx="2085">
                  <c:v>0.87839999999999208</c:v>
                </c:pt>
                <c:pt idx="2086">
                  <c:v>4.6107000000000005</c:v>
                </c:pt>
                <c:pt idx="2087">
                  <c:v>6.7760000000000007</c:v>
                </c:pt>
                <c:pt idx="2088">
                  <c:v>5.6087999999999996</c:v>
                </c:pt>
                <c:pt idx="2089">
                  <c:v>7.3680000000000092</c:v>
                </c:pt>
                <c:pt idx="2090">
                  <c:v>0.75569999999996185</c:v>
                </c:pt>
                <c:pt idx="2091">
                  <c:v>3.5139000000000067</c:v>
                </c:pt>
                <c:pt idx="2092">
                  <c:v>3.7752000000000017</c:v>
                </c:pt>
                <c:pt idx="2093">
                  <c:v>15.909999999999968</c:v>
                </c:pt>
                <c:pt idx="2094">
                  <c:v>5.7792000000000314</c:v>
                </c:pt>
                <c:pt idx="2095">
                  <c:v>2.3975999999999971</c:v>
                </c:pt>
                <c:pt idx="2096">
                  <c:v>7.8847999999999985</c:v>
                </c:pt>
                <c:pt idx="2097">
                  <c:v>9.0023999999999944</c:v>
                </c:pt>
                <c:pt idx="2098">
                  <c:v>1.1798999999999964</c:v>
                </c:pt>
                <c:pt idx="2099">
                  <c:v>13.904800000000023</c:v>
                </c:pt>
                <c:pt idx="2100">
                  <c:v>9.6031000000000049</c:v>
                </c:pt>
                <c:pt idx="2101">
                  <c:v>20.024499999999996</c:v>
                </c:pt>
                <c:pt idx="2102">
                  <c:v>1.8274999999999999</c:v>
                </c:pt>
                <c:pt idx="2103">
                  <c:v>7.0720000000000027</c:v>
                </c:pt>
                <c:pt idx="2104">
                  <c:v>5.0175999999999874</c:v>
                </c:pt>
                <c:pt idx="2105">
                  <c:v>0.47009999999998797</c:v>
                </c:pt>
                <c:pt idx="2106">
                  <c:v>4.4676999999999971</c:v>
                </c:pt>
                <c:pt idx="2107">
                  <c:v>2.1239999999999997</c:v>
                </c:pt>
                <c:pt idx="2108">
                  <c:v>2.6824999999999939</c:v>
                </c:pt>
                <c:pt idx="2109">
                  <c:v>0.2016</c:v>
                </c:pt>
                <c:pt idx="2110">
                  <c:v>15.351900000000015</c:v>
                </c:pt>
                <c:pt idx="2111">
                  <c:v>7.7174999999999869</c:v>
                </c:pt>
                <c:pt idx="2112">
                  <c:v>5.8890999999999991</c:v>
                </c:pt>
                <c:pt idx="2113">
                  <c:v>10.516500000000004</c:v>
                </c:pt>
                <c:pt idx="2114">
                  <c:v>22.402500000000018</c:v>
                </c:pt>
                <c:pt idx="2115">
                  <c:v>4.2439</c:v>
                </c:pt>
                <c:pt idx="2116">
                  <c:v>5.7103999999999999</c:v>
                </c:pt>
                <c:pt idx="2117">
                  <c:v>3.0319999999999894</c:v>
                </c:pt>
                <c:pt idx="2118">
                  <c:v>3.1416000000000022</c:v>
                </c:pt>
                <c:pt idx="2119">
                  <c:v>28.297499999999971</c:v>
                </c:pt>
                <c:pt idx="2120">
                  <c:v>3.4580000000000055</c:v>
                </c:pt>
                <c:pt idx="2121">
                  <c:v>5.2975999999999956</c:v>
                </c:pt>
                <c:pt idx="2122">
                  <c:v>2.4123000000000019</c:v>
                </c:pt>
                <c:pt idx="2123">
                  <c:v>9.0287999999999968</c:v>
                </c:pt>
                <c:pt idx="2124">
                  <c:v>2.2598999999999982</c:v>
                </c:pt>
                <c:pt idx="2125">
                  <c:v>8.8020999999999958</c:v>
                </c:pt>
                <c:pt idx="2126">
                  <c:v>4.6228000000000007</c:v>
                </c:pt>
                <c:pt idx="2127">
                  <c:v>9.8560000000000016</c:v>
                </c:pt>
                <c:pt idx="2128">
                  <c:v>5.5712999999999901</c:v>
                </c:pt>
                <c:pt idx="2129">
                  <c:v>9.1800000000000068</c:v>
                </c:pt>
                <c:pt idx="2130">
                  <c:v>4.9874999999999998</c:v>
                </c:pt>
                <c:pt idx="2131">
                  <c:v>18.879999999999995</c:v>
                </c:pt>
                <c:pt idx="2132">
                  <c:v>10.031999999999998</c:v>
                </c:pt>
                <c:pt idx="2133">
                  <c:v>13.246399999999994</c:v>
                </c:pt>
              </c:numCache>
            </c:numRef>
          </c:yVal>
        </c:ser>
        <c:axId val="94822784"/>
        <c:axId val="88242816"/>
      </c:scatterChart>
      <c:valAx>
        <c:axId val="94822784"/>
        <c:scaling>
          <c:orientation val="minMax"/>
        </c:scaling>
        <c:axPos val="b"/>
        <c:numFmt formatCode="0.0000" sourceLinked="1"/>
        <c:tickLblPos val="nextTo"/>
        <c:crossAx val="88242816"/>
        <c:crosses val="autoZero"/>
        <c:crossBetween val="midCat"/>
      </c:valAx>
      <c:valAx>
        <c:axId val="88242816"/>
        <c:scaling>
          <c:orientation val="minMax"/>
        </c:scaling>
        <c:axPos val="l"/>
        <c:majorGridlines/>
        <c:numFmt formatCode="General" sourceLinked="1"/>
        <c:tickLblPos val="nextTo"/>
        <c:crossAx val="948227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Sheet1!$Q$68:$Q$2201</c:f>
              <c:numCache>
                <c:formatCode>0.00</c:formatCode>
                <c:ptCount val="2134"/>
                <c:pt idx="0">
                  <c:v>13453.7057</c:v>
                </c:pt>
                <c:pt idx="1">
                  <c:v>1043.2916</c:v>
                </c:pt>
                <c:pt idx="2">
                  <c:v>20543.514499999997</c:v>
                </c:pt>
                <c:pt idx="3">
                  <c:v>14257.555250000001</c:v>
                </c:pt>
                <c:pt idx="4">
                  <c:v>7855.3093000000008</c:v>
                </c:pt>
                <c:pt idx="5">
                  <c:v>22576.635250000003</c:v>
                </c:pt>
                <c:pt idx="6">
                  <c:v>1414.9038500000001</c:v>
                </c:pt>
                <c:pt idx="7">
                  <c:v>2653.3642</c:v>
                </c:pt>
                <c:pt idx="8">
                  <c:v>1047.4938500000003</c:v>
                </c:pt>
                <c:pt idx="9">
                  <c:v>14374.92325</c:v>
                </c:pt>
                <c:pt idx="10">
                  <c:v>4885.3416499999994</c:v>
                </c:pt>
                <c:pt idx="11">
                  <c:v>6481.0970499999985</c:v>
                </c:pt>
                <c:pt idx="12">
                  <c:v>815.38864999999998</c:v>
                </c:pt>
                <c:pt idx="13">
                  <c:v>124.56425000000002</c:v>
                </c:pt>
                <c:pt idx="14">
                  <c:v>926.89865000000009</c:v>
                </c:pt>
                <c:pt idx="15">
                  <c:v>456.24970000000008</c:v>
                </c:pt>
                <c:pt idx="16">
                  <c:v>15300.99325</c:v>
                </c:pt>
                <c:pt idx="17">
                  <c:v>402.40449999999998</c:v>
                </c:pt>
                <c:pt idx="18">
                  <c:v>62.488399999999999</c:v>
                </c:pt>
                <c:pt idx="19">
                  <c:v>1038.4526500000002</c:v>
                </c:pt>
                <c:pt idx="20">
                  <c:v>4930.8547999999992</c:v>
                </c:pt>
                <c:pt idx="21">
                  <c:v>4217.2037</c:v>
                </c:pt>
                <c:pt idx="22">
                  <c:v>1927.3395999999998</c:v>
                </c:pt>
                <c:pt idx="23">
                  <c:v>1680.1825999999999</c:v>
                </c:pt>
                <c:pt idx="24">
                  <c:v>9029.040500000001</c:v>
                </c:pt>
                <c:pt idx="25">
                  <c:v>102.41929999999999</c:v>
                </c:pt>
                <c:pt idx="26">
                  <c:v>1251.3996499999998</c:v>
                </c:pt>
                <c:pt idx="27">
                  <c:v>767.02404999999999</c:v>
                </c:pt>
                <c:pt idx="28">
                  <c:v>2099.97685</c:v>
                </c:pt>
                <c:pt idx="29">
                  <c:v>654.59285</c:v>
                </c:pt>
                <c:pt idx="30">
                  <c:v>1769.8865000000001</c:v>
                </c:pt>
                <c:pt idx="31">
                  <c:v>312.58880000000005</c:v>
                </c:pt>
                <c:pt idx="32">
                  <c:v>340.03369999999995</c:v>
                </c:pt>
                <c:pt idx="33">
                  <c:v>272.58500000000004</c:v>
                </c:pt>
                <c:pt idx="34">
                  <c:v>811.48225000000002</c:v>
                </c:pt>
                <c:pt idx="35">
                  <c:v>2258.2033000000001</c:v>
                </c:pt>
                <c:pt idx="36">
                  <c:v>1512.0488500000001</c:v>
                </c:pt>
                <c:pt idx="37">
                  <c:v>38.944000000000003</c:v>
                </c:pt>
                <c:pt idx="38">
                  <c:v>1377.5304500000002</c:v>
                </c:pt>
                <c:pt idx="39">
                  <c:v>2799.4682000000003</c:v>
                </c:pt>
                <c:pt idx="40">
                  <c:v>5004.1732000000002</c:v>
                </c:pt>
                <c:pt idx="41">
                  <c:v>2905.7490499999999</c:v>
                </c:pt>
                <c:pt idx="42">
                  <c:v>2.0525000000000002</c:v>
                </c:pt>
                <c:pt idx="43">
                  <c:v>448.38625000000002</c:v>
                </c:pt>
                <c:pt idx="44">
                  <c:v>178.49449999999999</c:v>
                </c:pt>
                <c:pt idx="45">
                  <c:v>2478.5672500000001</c:v>
                </c:pt>
                <c:pt idx="46">
                  <c:v>938.51885000000016</c:v>
                </c:pt>
                <c:pt idx="47">
                  <c:v>858.78724999999997</c:v>
                </c:pt>
                <c:pt idx="48">
                  <c:v>252.35425000000004</c:v>
                </c:pt>
                <c:pt idx="49">
                  <c:v>138.46145000000001</c:v>
                </c:pt>
                <c:pt idx="50">
                  <c:v>622.50499999999988</c:v>
                </c:pt>
                <c:pt idx="51">
                  <c:v>2769.9313000000002</c:v>
                </c:pt>
                <c:pt idx="52">
                  <c:v>625.26825000000008</c:v>
                </c:pt>
                <c:pt idx="53">
                  <c:v>5483.4125000000004</c:v>
                </c:pt>
                <c:pt idx="54">
                  <c:v>1256.8546000000001</c:v>
                </c:pt>
                <c:pt idx="55">
                  <c:v>1477.6337000000001</c:v>
                </c:pt>
                <c:pt idx="56">
                  <c:v>242.1361</c:v>
                </c:pt>
                <c:pt idx="57">
                  <c:v>862.89785000000006</c:v>
                </c:pt>
                <c:pt idx="58">
                  <c:v>161.43525</c:v>
                </c:pt>
                <c:pt idx="59">
                  <c:v>894.61619999999994</c:v>
                </c:pt>
                <c:pt idx="60">
                  <c:v>369.98585000000003</c:v>
                </c:pt>
                <c:pt idx="61">
                  <c:v>1168.6324500000001</c:v>
                </c:pt>
                <c:pt idx="62">
                  <c:v>1664.6761000000001</c:v>
                </c:pt>
                <c:pt idx="63">
                  <c:v>1009.3858</c:v>
                </c:pt>
                <c:pt idx="64">
                  <c:v>825.99009999999998</c:v>
                </c:pt>
                <c:pt idx="65">
                  <c:v>1942.61285</c:v>
                </c:pt>
                <c:pt idx="66">
                  <c:v>1753.5162500000001</c:v>
                </c:pt>
                <c:pt idx="67">
                  <c:v>2970.0020500000001</c:v>
                </c:pt>
                <c:pt idx="68">
                  <c:v>1008.44005</c:v>
                </c:pt>
                <c:pt idx="69">
                  <c:v>1676.0936000000002</c:v>
                </c:pt>
                <c:pt idx="70">
                  <c:v>766.47244999999998</c:v>
                </c:pt>
                <c:pt idx="71">
                  <c:v>556.73964999999998</c:v>
                </c:pt>
                <c:pt idx="72">
                  <c:v>647.96804999999995</c:v>
                </c:pt>
                <c:pt idx="73">
                  <c:v>2237.2916</c:v>
                </c:pt>
                <c:pt idx="74">
                  <c:v>3488.0957000000003</c:v>
                </c:pt>
                <c:pt idx="75">
                  <c:v>1167.9906500000002</c:v>
                </c:pt>
                <c:pt idx="76">
                  <c:v>1390.5610000000001</c:v>
                </c:pt>
                <c:pt idx="77">
                  <c:v>1387.9590499999999</c:v>
                </c:pt>
                <c:pt idx="78">
                  <c:v>516.21049999999991</c:v>
                </c:pt>
                <c:pt idx="79">
                  <c:v>173.86824999999999</c:v>
                </c:pt>
                <c:pt idx="80">
                  <c:v>2716.2282500000001</c:v>
                </c:pt>
                <c:pt idx="81">
                  <c:v>1125.98865</c:v>
                </c:pt>
                <c:pt idx="82">
                  <c:v>462.46925000000005</c:v>
                </c:pt>
                <c:pt idx="83">
                  <c:v>616.78025000000002</c:v>
                </c:pt>
                <c:pt idx="84">
                  <c:v>387.89305000000002</c:v>
                </c:pt>
                <c:pt idx="85">
                  <c:v>166.17770000000002</c:v>
                </c:pt>
                <c:pt idx="86">
                  <c:v>328.15385000000003</c:v>
                </c:pt>
                <c:pt idx="87">
                  <c:v>2116.4756500000003</c:v>
                </c:pt>
                <c:pt idx="88">
                  <c:v>531.53864999999996</c:v>
                </c:pt>
                <c:pt idx="89">
                  <c:v>2659.4713000000002</c:v>
                </c:pt>
                <c:pt idx="90">
                  <c:v>3777.3379999999997</c:v>
                </c:pt>
                <c:pt idx="91">
                  <c:v>2345.0406499999999</c:v>
                </c:pt>
                <c:pt idx="92">
                  <c:v>5316.1082000000006</c:v>
                </c:pt>
                <c:pt idx="93">
                  <c:v>308.0025</c:v>
                </c:pt>
                <c:pt idx="94">
                  <c:v>2878.9190499999995</c:v>
                </c:pt>
                <c:pt idx="95">
                  <c:v>865.24225000000001</c:v>
                </c:pt>
                <c:pt idx="96">
                  <c:v>89.593450000000018</c:v>
                </c:pt>
                <c:pt idx="97">
                  <c:v>3.2212999999999994</c:v>
                </c:pt>
                <c:pt idx="98">
                  <c:v>14.845000000000001</c:v>
                </c:pt>
                <c:pt idx="99">
                  <c:v>693.53245000000004</c:v>
                </c:pt>
                <c:pt idx="100">
                  <c:v>62.274599999999992</c:v>
                </c:pt>
                <c:pt idx="101">
                  <c:v>2639.3912500000001</c:v>
                </c:pt>
                <c:pt idx="102">
                  <c:v>1001.40725</c:v>
                </c:pt>
                <c:pt idx="103">
                  <c:v>343.17764999999997</c:v>
                </c:pt>
                <c:pt idx="104">
                  <c:v>517.10919999999999</c:v>
                </c:pt>
                <c:pt idx="105">
                  <c:v>601.23129999999992</c:v>
                </c:pt>
                <c:pt idx="106">
                  <c:v>1871.00405</c:v>
                </c:pt>
                <c:pt idx="107">
                  <c:v>650.50504999999998</c:v>
                </c:pt>
                <c:pt idx="108">
                  <c:v>3005.7862500000001</c:v>
                </c:pt>
                <c:pt idx="109">
                  <c:v>1759.40705</c:v>
                </c:pt>
                <c:pt idx="110">
                  <c:v>212.74045000000001</c:v>
                </c:pt>
                <c:pt idx="111">
                  <c:v>625.0009</c:v>
                </c:pt>
                <c:pt idx="112">
                  <c:v>1064.39265</c:v>
                </c:pt>
                <c:pt idx="113">
                  <c:v>976.57459999999992</c:v>
                </c:pt>
                <c:pt idx="114">
                  <c:v>1196.1242500000001</c:v>
                </c:pt>
                <c:pt idx="115">
                  <c:v>279.5684</c:v>
                </c:pt>
                <c:pt idx="116">
                  <c:v>187.86124999999998</c:v>
                </c:pt>
                <c:pt idx="117">
                  <c:v>25.708500000000001</c:v>
                </c:pt>
                <c:pt idx="118">
                  <c:v>3420.5764500000005</c:v>
                </c:pt>
                <c:pt idx="119">
                  <c:v>3798.9488499999998</c:v>
                </c:pt>
                <c:pt idx="120">
                  <c:v>536.61744999999996</c:v>
                </c:pt>
                <c:pt idx="121">
                  <c:v>1002.67645</c:v>
                </c:pt>
                <c:pt idx="122">
                  <c:v>1451.6325000000002</c:v>
                </c:pt>
                <c:pt idx="123">
                  <c:v>2084.8455999999996</c:v>
                </c:pt>
                <c:pt idx="124">
                  <c:v>657.15384999999992</c:v>
                </c:pt>
                <c:pt idx="125">
                  <c:v>2313.18905</c:v>
                </c:pt>
                <c:pt idx="126">
                  <c:v>978.43849999999998</c:v>
                </c:pt>
                <c:pt idx="127">
                  <c:v>31.101649999999996</c:v>
                </c:pt>
                <c:pt idx="128">
                  <c:v>145.08204999999998</c:v>
                </c:pt>
                <c:pt idx="129">
                  <c:v>275.72725000000003</c:v>
                </c:pt>
                <c:pt idx="130">
                  <c:v>1425.0794000000001</c:v>
                </c:pt>
                <c:pt idx="131">
                  <c:v>2557.4404999999997</c:v>
                </c:pt>
                <c:pt idx="132">
                  <c:v>3184.3705000000004</c:v>
                </c:pt>
                <c:pt idx="133">
                  <c:v>480.05169999999998</c:v>
                </c:pt>
                <c:pt idx="134">
                  <c:v>115.7897</c:v>
                </c:pt>
                <c:pt idx="135">
                  <c:v>3460.9697999999999</c:v>
                </c:pt>
                <c:pt idx="136">
                  <c:v>1262.7434499999999</c:v>
                </c:pt>
                <c:pt idx="137">
                  <c:v>1100.59385</c:v>
                </c:pt>
                <c:pt idx="138">
                  <c:v>699.11359999999991</c:v>
                </c:pt>
                <c:pt idx="139">
                  <c:v>411.88724999999999</c:v>
                </c:pt>
                <c:pt idx="140">
                  <c:v>913.25329999999985</c:v>
                </c:pt>
                <c:pt idx="141">
                  <c:v>848.26625000000001</c:v>
                </c:pt>
                <c:pt idx="142">
                  <c:v>2113.7008500000002</c:v>
                </c:pt>
                <c:pt idx="143">
                  <c:v>1094.9497000000001</c:v>
                </c:pt>
                <c:pt idx="144">
                  <c:v>466.34825000000001</c:v>
                </c:pt>
                <c:pt idx="145">
                  <c:v>1395.0225</c:v>
                </c:pt>
                <c:pt idx="146">
                  <c:v>2210.8924999999999</c:v>
                </c:pt>
                <c:pt idx="147">
                  <c:v>334.73424999999997</c:v>
                </c:pt>
                <c:pt idx="148">
                  <c:v>54.986450000000005</c:v>
                </c:pt>
                <c:pt idx="149">
                  <c:v>112.9978</c:v>
                </c:pt>
                <c:pt idx="150">
                  <c:v>635.55049999999994</c:v>
                </c:pt>
                <c:pt idx="151">
                  <c:v>3022.8488000000002</c:v>
                </c:pt>
                <c:pt idx="152">
                  <c:v>317.58850000000001</c:v>
                </c:pt>
                <c:pt idx="153">
                  <c:v>84.642500000000013</c:v>
                </c:pt>
                <c:pt idx="154">
                  <c:v>248.07689999999999</c:v>
                </c:pt>
                <c:pt idx="155">
                  <c:v>530.61144999999999</c:v>
                </c:pt>
                <c:pt idx="156">
                  <c:v>803.44105000000002</c:v>
                </c:pt>
                <c:pt idx="157">
                  <c:v>794.98865000000001</c:v>
                </c:pt>
                <c:pt idx="158">
                  <c:v>656.40129999999999</c:v>
                </c:pt>
                <c:pt idx="159">
                  <c:v>67.819450000000003</c:v>
                </c:pt>
                <c:pt idx="160">
                  <c:v>1450.4684499999998</c:v>
                </c:pt>
                <c:pt idx="161">
                  <c:v>287.64320000000004</c:v>
                </c:pt>
                <c:pt idx="162">
                  <c:v>275.73705000000001</c:v>
                </c:pt>
                <c:pt idx="163">
                  <c:v>3573.0506500000001</c:v>
                </c:pt>
                <c:pt idx="164">
                  <c:v>554.15120000000002</c:v>
                </c:pt>
                <c:pt idx="165">
                  <c:v>97.327249999999992</c:v>
                </c:pt>
                <c:pt idx="166">
                  <c:v>1271.684</c:v>
                </c:pt>
                <c:pt idx="167">
                  <c:v>2332.4342500000002</c:v>
                </c:pt>
                <c:pt idx="168">
                  <c:v>190.17219999999998</c:v>
                </c:pt>
                <c:pt idx="169">
                  <c:v>1200.6261000000002</c:v>
                </c:pt>
                <c:pt idx="170">
                  <c:v>599.76170000000002</c:v>
                </c:pt>
                <c:pt idx="171">
                  <c:v>1898.3738000000001</c:v>
                </c:pt>
                <c:pt idx="172">
                  <c:v>635.79624999999999</c:v>
                </c:pt>
                <c:pt idx="173">
                  <c:v>1370.538</c:v>
                </c:pt>
                <c:pt idx="174">
                  <c:v>15.10425</c:v>
                </c:pt>
                <c:pt idx="175">
                  <c:v>136.09045</c:v>
                </c:pt>
                <c:pt idx="176">
                  <c:v>65.85445</c:v>
                </c:pt>
                <c:pt idx="177">
                  <c:v>1320.23785</c:v>
                </c:pt>
                <c:pt idx="178">
                  <c:v>204.91985</c:v>
                </c:pt>
                <c:pt idx="179">
                  <c:v>1061.7894500000002</c:v>
                </c:pt>
                <c:pt idx="180">
                  <c:v>661.53049999999985</c:v>
                </c:pt>
                <c:pt idx="181">
                  <c:v>249.48205000000002</c:v>
                </c:pt>
                <c:pt idx="182">
                  <c:v>143.21645000000001</c:v>
                </c:pt>
                <c:pt idx="183">
                  <c:v>2111.9810499999999</c:v>
                </c:pt>
                <c:pt idx="184">
                  <c:v>1167.6144999999997</c:v>
                </c:pt>
                <c:pt idx="185">
                  <c:v>299.46865000000003</c:v>
                </c:pt>
                <c:pt idx="186">
                  <c:v>484.22005000000001</c:v>
                </c:pt>
                <c:pt idx="187">
                  <c:v>414.52959999999996</c:v>
                </c:pt>
                <c:pt idx="188">
                  <c:v>533.16020000000003</c:v>
                </c:pt>
                <c:pt idx="189">
                  <c:v>552.7684999999999</c:v>
                </c:pt>
                <c:pt idx="190">
                  <c:v>411.27929999999998</c:v>
                </c:pt>
                <c:pt idx="191">
                  <c:v>93.913000000000011</c:v>
                </c:pt>
                <c:pt idx="192">
                  <c:v>38.506249999999994</c:v>
                </c:pt>
                <c:pt idx="193">
                  <c:v>554.36764999999991</c:v>
                </c:pt>
                <c:pt idx="194">
                  <c:v>3800.1192499999997</c:v>
                </c:pt>
                <c:pt idx="195">
                  <c:v>541.29444999999987</c:v>
                </c:pt>
                <c:pt idx="196">
                  <c:v>966.58899999999994</c:v>
                </c:pt>
                <c:pt idx="197">
                  <c:v>263.28865000000008</c:v>
                </c:pt>
                <c:pt idx="198">
                  <c:v>456.73940000000005</c:v>
                </c:pt>
                <c:pt idx="199">
                  <c:v>257.67539999999997</c:v>
                </c:pt>
                <c:pt idx="200">
                  <c:v>757.66364999999996</c:v>
                </c:pt>
                <c:pt idx="201">
                  <c:v>848.34124999999995</c:v>
                </c:pt>
                <c:pt idx="202">
                  <c:v>2260.0524999999998</c:v>
                </c:pt>
                <c:pt idx="203">
                  <c:v>394.62125000000003</c:v>
                </c:pt>
                <c:pt idx="204">
                  <c:v>1095.9412500000001</c:v>
                </c:pt>
                <c:pt idx="205">
                  <c:v>350.81780000000003</c:v>
                </c:pt>
                <c:pt idx="206">
                  <c:v>532.22530000000006</c:v>
                </c:pt>
                <c:pt idx="207">
                  <c:v>1106.6658499999999</c:v>
                </c:pt>
                <c:pt idx="208">
                  <c:v>147.78205</c:v>
                </c:pt>
                <c:pt idx="209">
                  <c:v>3.4394</c:v>
                </c:pt>
                <c:pt idx="210">
                  <c:v>1422.8513000000003</c:v>
                </c:pt>
                <c:pt idx="211">
                  <c:v>289.52344999999997</c:v>
                </c:pt>
                <c:pt idx="212">
                  <c:v>130.4264</c:v>
                </c:pt>
                <c:pt idx="213">
                  <c:v>918.10210000000006</c:v>
                </c:pt>
                <c:pt idx="214">
                  <c:v>1715.2132500000002</c:v>
                </c:pt>
                <c:pt idx="215">
                  <c:v>727.92529999999999</c:v>
                </c:pt>
                <c:pt idx="216">
                  <c:v>446.48689999999999</c:v>
                </c:pt>
                <c:pt idx="217">
                  <c:v>125.6785</c:v>
                </c:pt>
                <c:pt idx="218">
                  <c:v>121.99504999999999</c:v>
                </c:pt>
                <c:pt idx="219">
                  <c:v>2023.6658499999999</c:v>
                </c:pt>
                <c:pt idx="220">
                  <c:v>200.93265000000002</c:v>
                </c:pt>
                <c:pt idx="221">
                  <c:v>1561.1130000000001</c:v>
                </c:pt>
                <c:pt idx="222">
                  <c:v>556.48849999999993</c:v>
                </c:pt>
                <c:pt idx="223">
                  <c:v>919.94889999999998</c:v>
                </c:pt>
                <c:pt idx="224">
                  <c:v>1652.4225999999999</c:v>
                </c:pt>
                <c:pt idx="225">
                  <c:v>160.78280000000001</c:v>
                </c:pt>
                <c:pt idx="226">
                  <c:v>313.12405000000001</c:v>
                </c:pt>
                <c:pt idx="227">
                  <c:v>314.56824999999998</c:v>
                </c:pt>
                <c:pt idx="228">
                  <c:v>867.02365000000009</c:v>
                </c:pt>
                <c:pt idx="229">
                  <c:v>1211.741</c:v>
                </c:pt>
                <c:pt idx="230">
                  <c:v>155.90584999999999</c:v>
                </c:pt>
                <c:pt idx="231">
                  <c:v>27.9877</c:v>
                </c:pt>
                <c:pt idx="232">
                  <c:v>1571.3440000000001</c:v>
                </c:pt>
                <c:pt idx="233">
                  <c:v>603.9348500000001</c:v>
                </c:pt>
                <c:pt idx="234">
                  <c:v>173.51139999999998</c:v>
                </c:pt>
                <c:pt idx="235">
                  <c:v>441.63084999999995</c:v>
                </c:pt>
                <c:pt idx="236">
                  <c:v>101.80850000000001</c:v>
                </c:pt>
                <c:pt idx="237">
                  <c:v>472.41024999999996</c:v>
                </c:pt>
                <c:pt idx="238">
                  <c:v>27.353000000000002</c:v>
                </c:pt>
                <c:pt idx="239">
                  <c:v>2261.9935999999998</c:v>
                </c:pt>
                <c:pt idx="240">
                  <c:v>903.00740000000008</c:v>
                </c:pt>
                <c:pt idx="241">
                  <c:v>2004.8048500000002</c:v>
                </c:pt>
                <c:pt idx="242">
                  <c:v>1487.30125</c:v>
                </c:pt>
                <c:pt idx="243">
                  <c:v>133.99385000000001</c:v>
                </c:pt>
                <c:pt idx="244">
                  <c:v>1514.0410000000002</c:v>
                </c:pt>
                <c:pt idx="245">
                  <c:v>120.45364999999998</c:v>
                </c:pt>
                <c:pt idx="246">
                  <c:v>1.2625</c:v>
                </c:pt>
                <c:pt idx="247">
                  <c:v>214.34399999999999</c:v>
                </c:pt>
                <c:pt idx="248">
                  <c:v>1450.1088999999997</c:v>
                </c:pt>
                <c:pt idx="249">
                  <c:v>546.62599999999998</c:v>
                </c:pt>
                <c:pt idx="250">
                  <c:v>614.54409999999996</c:v>
                </c:pt>
                <c:pt idx="251">
                  <c:v>449.65764999999999</c:v>
                </c:pt>
                <c:pt idx="252">
                  <c:v>907.55764999999997</c:v>
                </c:pt>
                <c:pt idx="253">
                  <c:v>86.128399999999999</c:v>
                </c:pt>
                <c:pt idx="254">
                  <c:v>52.564999999999998</c:v>
                </c:pt>
                <c:pt idx="255">
                  <c:v>911.14145000000008</c:v>
                </c:pt>
                <c:pt idx="256">
                  <c:v>138.42624999999998</c:v>
                </c:pt>
                <c:pt idx="257">
                  <c:v>276.73644999999999</c:v>
                </c:pt>
                <c:pt idx="258">
                  <c:v>476.98809999999997</c:v>
                </c:pt>
                <c:pt idx="259">
                  <c:v>1116.9044999999999</c:v>
                </c:pt>
                <c:pt idx="260">
                  <c:v>1437.2305999999999</c:v>
                </c:pt>
                <c:pt idx="261">
                  <c:v>75.354500000000002</c:v>
                </c:pt>
                <c:pt idx="262">
                  <c:v>650.50565000000006</c:v>
                </c:pt>
                <c:pt idx="263">
                  <c:v>6.6338000000000008</c:v>
                </c:pt>
                <c:pt idx="264">
                  <c:v>26.065249999999999</c:v>
                </c:pt>
                <c:pt idx="265">
                  <c:v>736.62369999999999</c:v>
                </c:pt>
                <c:pt idx="266">
                  <c:v>315.95125000000002</c:v>
                </c:pt>
                <c:pt idx="267">
                  <c:v>961.02250000000004</c:v>
                </c:pt>
                <c:pt idx="268">
                  <c:v>1404.4626500000002</c:v>
                </c:pt>
                <c:pt idx="269">
                  <c:v>179.73604999999998</c:v>
                </c:pt>
                <c:pt idx="270">
                  <c:v>921.15859999999998</c:v>
                </c:pt>
                <c:pt idx="271">
                  <c:v>600.49704999999994</c:v>
                </c:pt>
                <c:pt idx="272">
                  <c:v>101.81809999999999</c:v>
                </c:pt>
                <c:pt idx="273">
                  <c:v>1476.865</c:v>
                </c:pt>
                <c:pt idx="274">
                  <c:v>492.62365</c:v>
                </c:pt>
                <c:pt idx="275">
                  <c:v>650.25250000000005</c:v>
                </c:pt>
                <c:pt idx="276">
                  <c:v>404.02</c:v>
                </c:pt>
                <c:pt idx="277">
                  <c:v>374.80959999999999</c:v>
                </c:pt>
                <c:pt idx="278">
                  <c:v>1016.01685</c:v>
                </c:pt>
                <c:pt idx="279">
                  <c:v>253.28725000000003</c:v>
                </c:pt>
                <c:pt idx="280">
                  <c:v>507.60900000000004</c:v>
                </c:pt>
                <c:pt idx="281">
                  <c:v>1172.15425</c:v>
                </c:pt>
                <c:pt idx="282">
                  <c:v>297.48305000000005</c:v>
                </c:pt>
                <c:pt idx="283">
                  <c:v>396.01809999999995</c:v>
                </c:pt>
                <c:pt idx="284">
                  <c:v>131.8004</c:v>
                </c:pt>
                <c:pt idx="285">
                  <c:v>85.655650000000009</c:v>
                </c:pt>
                <c:pt idx="286">
                  <c:v>148.35599999999999</c:v>
                </c:pt>
                <c:pt idx="287">
                  <c:v>760.65679999999998</c:v>
                </c:pt>
                <c:pt idx="288">
                  <c:v>390.26205000000004</c:v>
                </c:pt>
                <c:pt idx="289">
                  <c:v>198.96665000000002</c:v>
                </c:pt>
                <c:pt idx="290">
                  <c:v>710.52324999999996</c:v>
                </c:pt>
                <c:pt idx="291">
                  <c:v>782.33299999999986</c:v>
                </c:pt>
                <c:pt idx="292">
                  <c:v>565.27165000000002</c:v>
                </c:pt>
                <c:pt idx="293">
                  <c:v>313.29160000000002</c:v>
                </c:pt>
                <c:pt idx="294">
                  <c:v>407.03085000000004</c:v>
                </c:pt>
                <c:pt idx="295">
                  <c:v>167.9785</c:v>
                </c:pt>
                <c:pt idx="296">
                  <c:v>277.06164999999999</c:v>
                </c:pt>
                <c:pt idx="297">
                  <c:v>523.72744999999998</c:v>
                </c:pt>
                <c:pt idx="298">
                  <c:v>317.572</c:v>
                </c:pt>
                <c:pt idx="299">
                  <c:v>67.012450000000001</c:v>
                </c:pt>
                <c:pt idx="300">
                  <c:v>7.4438499999999994</c:v>
                </c:pt>
                <c:pt idx="301">
                  <c:v>327.24849999999998</c:v>
                </c:pt>
                <c:pt idx="302">
                  <c:v>50.197450000000003</c:v>
                </c:pt>
                <c:pt idx="303">
                  <c:v>242.44450000000001</c:v>
                </c:pt>
                <c:pt idx="304">
                  <c:v>577.44130000000007</c:v>
                </c:pt>
                <c:pt idx="305">
                  <c:v>341.88260000000002</c:v>
                </c:pt>
                <c:pt idx="306">
                  <c:v>416.40205000000003</c:v>
                </c:pt>
                <c:pt idx="307">
                  <c:v>816.55784999999992</c:v>
                </c:pt>
                <c:pt idx="308">
                  <c:v>540.17599999999993</c:v>
                </c:pt>
                <c:pt idx="309">
                  <c:v>1128.6546500000002</c:v>
                </c:pt>
                <c:pt idx="310">
                  <c:v>734.68105000000003</c:v>
                </c:pt>
                <c:pt idx="311">
                  <c:v>179.98045000000002</c:v>
                </c:pt>
                <c:pt idx="312">
                  <c:v>410.87289999999996</c:v>
                </c:pt>
                <c:pt idx="313">
                  <c:v>2261.0073999999995</c:v>
                </c:pt>
                <c:pt idx="314">
                  <c:v>33.256250000000001</c:v>
                </c:pt>
                <c:pt idx="315">
                  <c:v>478.52665000000002</c:v>
                </c:pt>
                <c:pt idx="316">
                  <c:v>163.96865</c:v>
                </c:pt>
                <c:pt idx="317">
                  <c:v>787.41649999999993</c:v>
                </c:pt>
                <c:pt idx="318">
                  <c:v>154.13284999999999</c:v>
                </c:pt>
                <c:pt idx="319">
                  <c:v>158.25729999999999</c:v>
                </c:pt>
                <c:pt idx="320">
                  <c:v>1670.8076500000002</c:v>
                </c:pt>
                <c:pt idx="321">
                  <c:v>256.97089999999997</c:v>
                </c:pt>
                <c:pt idx="322">
                  <c:v>117.18065</c:v>
                </c:pt>
                <c:pt idx="323">
                  <c:v>16.160800000000002</c:v>
                </c:pt>
                <c:pt idx="324">
                  <c:v>346.73329999999999</c:v>
                </c:pt>
                <c:pt idx="325">
                  <c:v>24.58</c:v>
                </c:pt>
                <c:pt idx="326">
                  <c:v>14.345999999999998</c:v>
                </c:pt>
                <c:pt idx="327">
                  <c:v>70.72969999999998</c:v>
                </c:pt>
                <c:pt idx="328">
                  <c:v>411.49684999999999</c:v>
                </c:pt>
                <c:pt idx="329">
                  <c:v>218.74770000000001</c:v>
                </c:pt>
                <c:pt idx="330">
                  <c:v>193.35325</c:v>
                </c:pt>
                <c:pt idx="331">
                  <c:v>846.84999999999991</c:v>
                </c:pt>
                <c:pt idx="332">
                  <c:v>184.57044999999999</c:v>
                </c:pt>
                <c:pt idx="333">
                  <c:v>79.835450000000009</c:v>
                </c:pt>
                <c:pt idx="334">
                  <c:v>475.02504999999996</c:v>
                </c:pt>
                <c:pt idx="335">
                  <c:v>338.84325000000001</c:v>
                </c:pt>
                <c:pt idx="336">
                  <c:v>1724.7605000000001</c:v>
                </c:pt>
                <c:pt idx="337">
                  <c:v>44.525000000000006</c:v>
                </c:pt>
                <c:pt idx="338">
                  <c:v>474.81619999999998</c:v>
                </c:pt>
                <c:pt idx="339">
                  <c:v>213.60025000000002</c:v>
                </c:pt>
                <c:pt idx="340">
                  <c:v>334.71424999999999</c:v>
                </c:pt>
                <c:pt idx="341">
                  <c:v>122.1061</c:v>
                </c:pt>
                <c:pt idx="342">
                  <c:v>129.41464999999999</c:v>
                </c:pt>
                <c:pt idx="343">
                  <c:v>35.345050000000001</c:v>
                </c:pt>
                <c:pt idx="344">
                  <c:v>167.9716</c:v>
                </c:pt>
                <c:pt idx="345">
                  <c:v>339.30849999999998</c:v>
                </c:pt>
                <c:pt idx="346">
                  <c:v>99.404499999999985</c:v>
                </c:pt>
                <c:pt idx="347">
                  <c:v>498.40584999999999</c:v>
                </c:pt>
                <c:pt idx="348">
                  <c:v>1216.9688500000002</c:v>
                </c:pt>
                <c:pt idx="349">
                  <c:v>154.00819999999999</c:v>
                </c:pt>
                <c:pt idx="350">
                  <c:v>794.95865000000003</c:v>
                </c:pt>
                <c:pt idx="351">
                  <c:v>563.16129999999998</c:v>
                </c:pt>
                <c:pt idx="352">
                  <c:v>1310.8362500000001</c:v>
                </c:pt>
                <c:pt idx="353">
                  <c:v>50.774650000000001</c:v>
                </c:pt>
                <c:pt idx="354">
                  <c:v>1428.9129</c:v>
                </c:pt>
                <c:pt idx="355">
                  <c:v>228.01009999999999</c:v>
                </c:pt>
                <c:pt idx="356">
                  <c:v>88.964900000000014</c:v>
                </c:pt>
                <c:pt idx="357">
                  <c:v>1766.5352999999998</c:v>
                </c:pt>
                <c:pt idx="358">
                  <c:v>670.06745000000001</c:v>
                </c:pt>
                <c:pt idx="359">
                  <c:v>734.17705000000001</c:v>
                </c:pt>
                <c:pt idx="360">
                  <c:v>88.944500000000005</c:v>
                </c:pt>
                <c:pt idx="361">
                  <c:v>791.58725000000004</c:v>
                </c:pt>
                <c:pt idx="362">
                  <c:v>14.695650000000001</c:v>
                </c:pt>
                <c:pt idx="363">
                  <c:v>382.39824999999996</c:v>
                </c:pt>
                <c:pt idx="364">
                  <c:v>494.75450000000001</c:v>
                </c:pt>
                <c:pt idx="365">
                  <c:v>1380.4942500000002</c:v>
                </c:pt>
                <c:pt idx="366">
                  <c:v>44.623999999999995</c:v>
                </c:pt>
                <c:pt idx="367">
                  <c:v>749.42124999999999</c:v>
                </c:pt>
                <c:pt idx="368">
                  <c:v>534.7662499999999</c:v>
                </c:pt>
                <c:pt idx="369">
                  <c:v>125.4436</c:v>
                </c:pt>
                <c:pt idx="370">
                  <c:v>715.37064999999996</c:v>
                </c:pt>
                <c:pt idx="371">
                  <c:v>34.663849999999996</c:v>
                </c:pt>
                <c:pt idx="372">
                  <c:v>379.2912500000001</c:v>
                </c:pt>
                <c:pt idx="373">
                  <c:v>95.379249999999999</c:v>
                </c:pt>
                <c:pt idx="374">
                  <c:v>1086.0740499999999</c:v>
                </c:pt>
                <c:pt idx="375">
                  <c:v>1212.1148499999999</c:v>
                </c:pt>
                <c:pt idx="376">
                  <c:v>333.62585000000001</c:v>
                </c:pt>
                <c:pt idx="377">
                  <c:v>170.95564999999999</c:v>
                </c:pt>
                <c:pt idx="378">
                  <c:v>225.75265000000002</c:v>
                </c:pt>
                <c:pt idx="379">
                  <c:v>744.53125</c:v>
                </c:pt>
                <c:pt idx="380">
                  <c:v>370.37064999999996</c:v>
                </c:pt>
                <c:pt idx="381">
                  <c:v>242.74450000000002</c:v>
                </c:pt>
                <c:pt idx="382">
                  <c:v>59.675650000000005</c:v>
                </c:pt>
                <c:pt idx="383">
                  <c:v>39.817699999999995</c:v>
                </c:pt>
                <c:pt idx="384">
                  <c:v>712.43449999999996</c:v>
                </c:pt>
                <c:pt idx="385">
                  <c:v>525.78500000000008</c:v>
                </c:pt>
                <c:pt idx="386">
                  <c:v>356.45450000000005</c:v>
                </c:pt>
                <c:pt idx="387">
                  <c:v>97.614800000000002</c:v>
                </c:pt>
                <c:pt idx="388">
                  <c:v>210.42224999999999</c:v>
                </c:pt>
                <c:pt idx="389">
                  <c:v>216.02424999999999</c:v>
                </c:pt>
                <c:pt idx="390">
                  <c:v>158.25729999999999</c:v>
                </c:pt>
                <c:pt idx="391">
                  <c:v>9.1254500000000007</c:v>
                </c:pt>
                <c:pt idx="392">
                  <c:v>239.78545000000003</c:v>
                </c:pt>
                <c:pt idx="393">
                  <c:v>916.49379999999996</c:v>
                </c:pt>
                <c:pt idx="394">
                  <c:v>65.725249999999988</c:v>
                </c:pt>
                <c:pt idx="395">
                  <c:v>122.56450000000001</c:v>
                </c:pt>
                <c:pt idx="396">
                  <c:v>113.74525</c:v>
                </c:pt>
                <c:pt idx="397">
                  <c:v>121.99225</c:v>
                </c:pt>
                <c:pt idx="398">
                  <c:v>734.68304999999987</c:v>
                </c:pt>
                <c:pt idx="399">
                  <c:v>1004.2922</c:v>
                </c:pt>
                <c:pt idx="400">
                  <c:v>944.02985000000001</c:v>
                </c:pt>
                <c:pt idx="401">
                  <c:v>82.174250000000001</c:v>
                </c:pt>
                <c:pt idx="402">
                  <c:v>147.74965</c:v>
                </c:pt>
                <c:pt idx="403">
                  <c:v>201.78225</c:v>
                </c:pt>
                <c:pt idx="404">
                  <c:v>1437.9328</c:v>
                </c:pt>
                <c:pt idx="405">
                  <c:v>182.02419999999998</c:v>
                </c:pt>
                <c:pt idx="406">
                  <c:v>711.55565000000001</c:v>
                </c:pt>
                <c:pt idx="407">
                  <c:v>86.76925</c:v>
                </c:pt>
                <c:pt idx="408">
                  <c:v>733.89059999999995</c:v>
                </c:pt>
                <c:pt idx="409">
                  <c:v>10.274050000000001</c:v>
                </c:pt>
                <c:pt idx="410">
                  <c:v>612.35704999999996</c:v>
                </c:pt>
                <c:pt idx="411">
                  <c:v>18.598600000000001</c:v>
                </c:pt>
                <c:pt idx="412">
                  <c:v>222.75624999999999</c:v>
                </c:pt>
                <c:pt idx="413">
                  <c:v>969.39245000000005</c:v>
                </c:pt>
                <c:pt idx="414">
                  <c:v>63.282049999999998</c:v>
                </c:pt>
                <c:pt idx="415">
                  <c:v>1007.14445</c:v>
                </c:pt>
                <c:pt idx="416">
                  <c:v>788.76924999999994</c:v>
                </c:pt>
                <c:pt idx="417">
                  <c:v>101.12125</c:v>
                </c:pt>
                <c:pt idx="418">
                  <c:v>1594.4113</c:v>
                </c:pt>
                <c:pt idx="419">
                  <c:v>1487.2864499999998</c:v>
                </c:pt>
                <c:pt idx="420">
                  <c:v>261.79729999999995</c:v>
                </c:pt>
                <c:pt idx="421">
                  <c:v>600.49704999999994</c:v>
                </c:pt>
                <c:pt idx="422">
                  <c:v>715.57460000000003</c:v>
                </c:pt>
                <c:pt idx="423">
                  <c:v>58.832500000000003</c:v>
                </c:pt>
                <c:pt idx="424">
                  <c:v>88.46305000000001</c:v>
                </c:pt>
                <c:pt idx="425">
                  <c:v>292.92325</c:v>
                </c:pt>
                <c:pt idx="426">
                  <c:v>189.80584999999999</c:v>
                </c:pt>
                <c:pt idx="427">
                  <c:v>891.62</c:v>
                </c:pt>
                <c:pt idx="428">
                  <c:v>43.29679999999999</c:v>
                </c:pt>
                <c:pt idx="429">
                  <c:v>1002.6778499999999</c:v>
                </c:pt>
                <c:pt idx="430">
                  <c:v>21.455649999999999</c:v>
                </c:pt>
                <c:pt idx="431">
                  <c:v>524.87810000000002</c:v>
                </c:pt>
                <c:pt idx="432">
                  <c:v>336.17525000000001</c:v>
                </c:pt>
                <c:pt idx="433">
                  <c:v>65.047249999999991</c:v>
                </c:pt>
                <c:pt idx="434">
                  <c:v>2.7510499999999998</c:v>
                </c:pt>
                <c:pt idx="435">
                  <c:v>633.81484999999998</c:v>
                </c:pt>
                <c:pt idx="436">
                  <c:v>560.04784999999993</c:v>
                </c:pt>
                <c:pt idx="437">
                  <c:v>106.3082</c:v>
                </c:pt>
                <c:pt idx="438">
                  <c:v>92.554400000000001</c:v>
                </c:pt>
                <c:pt idx="439">
                  <c:v>162.69905</c:v>
                </c:pt>
                <c:pt idx="440">
                  <c:v>412.70225000000005</c:v>
                </c:pt>
                <c:pt idx="441">
                  <c:v>44.307249999999996</c:v>
                </c:pt>
                <c:pt idx="442">
                  <c:v>281.07085000000001</c:v>
                </c:pt>
                <c:pt idx="443">
                  <c:v>74.483300000000014</c:v>
                </c:pt>
                <c:pt idx="444">
                  <c:v>585.88204999999994</c:v>
                </c:pt>
                <c:pt idx="445">
                  <c:v>308.70650000000001</c:v>
                </c:pt>
                <c:pt idx="446">
                  <c:v>248.85124999999999</c:v>
                </c:pt>
                <c:pt idx="447">
                  <c:v>112.86279999999999</c:v>
                </c:pt>
                <c:pt idx="448">
                  <c:v>235.21285</c:v>
                </c:pt>
                <c:pt idx="449">
                  <c:v>497.96645000000001</c:v>
                </c:pt>
                <c:pt idx="450">
                  <c:v>664.3578500000001</c:v>
                </c:pt>
                <c:pt idx="451">
                  <c:v>101.4074</c:v>
                </c:pt>
                <c:pt idx="452">
                  <c:v>1198.5459999999998</c:v>
                </c:pt>
                <c:pt idx="453">
                  <c:v>546.62800000000004</c:v>
                </c:pt>
                <c:pt idx="454">
                  <c:v>65.556249999999991</c:v>
                </c:pt>
                <c:pt idx="455">
                  <c:v>896.74105000000009</c:v>
                </c:pt>
                <c:pt idx="456">
                  <c:v>293.46929999999998</c:v>
                </c:pt>
                <c:pt idx="457">
                  <c:v>236.8845</c:v>
                </c:pt>
                <c:pt idx="458">
                  <c:v>163.20185000000001</c:v>
                </c:pt>
                <c:pt idx="459">
                  <c:v>1071.71345</c:v>
                </c:pt>
                <c:pt idx="460">
                  <c:v>160.66125</c:v>
                </c:pt>
                <c:pt idx="461">
                  <c:v>421.32039999999995</c:v>
                </c:pt>
                <c:pt idx="462">
                  <c:v>444.85059999999999</c:v>
                </c:pt>
                <c:pt idx="463">
                  <c:v>157.2552</c:v>
                </c:pt>
                <c:pt idx="464">
                  <c:v>23.6205</c:v>
                </c:pt>
                <c:pt idx="465">
                  <c:v>3.9188499999999999</c:v>
                </c:pt>
                <c:pt idx="466">
                  <c:v>60.231999999999999</c:v>
                </c:pt>
                <c:pt idx="467">
                  <c:v>472.85825</c:v>
                </c:pt>
                <c:pt idx="468">
                  <c:v>917.26824999999985</c:v>
                </c:pt>
                <c:pt idx="469">
                  <c:v>362.74625000000003</c:v>
                </c:pt>
                <c:pt idx="470">
                  <c:v>888.35625000000005</c:v>
                </c:pt>
                <c:pt idx="471">
                  <c:v>629.29924999999992</c:v>
                </c:pt>
                <c:pt idx="472">
                  <c:v>109.51625000000001</c:v>
                </c:pt>
                <c:pt idx="473">
                  <c:v>126.58500000000001</c:v>
                </c:pt>
                <c:pt idx="474">
                  <c:v>383.97305000000006</c:v>
                </c:pt>
                <c:pt idx="475">
                  <c:v>153.01850000000002</c:v>
                </c:pt>
                <c:pt idx="476">
                  <c:v>72.169250000000005</c:v>
                </c:pt>
                <c:pt idx="477">
                  <c:v>118.8244</c:v>
                </c:pt>
                <c:pt idx="478">
                  <c:v>750.54604999999992</c:v>
                </c:pt>
                <c:pt idx="479">
                  <c:v>619.5184999999999</c:v>
                </c:pt>
                <c:pt idx="480">
                  <c:v>1019.5978</c:v>
                </c:pt>
                <c:pt idx="481">
                  <c:v>26.116999999999997</c:v>
                </c:pt>
                <c:pt idx="482">
                  <c:v>1426.2084500000001</c:v>
                </c:pt>
                <c:pt idx="483">
                  <c:v>249.79924999999997</c:v>
                </c:pt>
                <c:pt idx="484">
                  <c:v>3.2954500000000002</c:v>
                </c:pt>
                <c:pt idx="485">
                  <c:v>49.563200000000002</c:v>
                </c:pt>
                <c:pt idx="486">
                  <c:v>15.231850000000001</c:v>
                </c:pt>
                <c:pt idx="487">
                  <c:v>288.83125000000007</c:v>
                </c:pt>
                <c:pt idx="488">
                  <c:v>633.04250000000002</c:v>
                </c:pt>
                <c:pt idx="489">
                  <c:v>812.53925000000004</c:v>
                </c:pt>
                <c:pt idx="490">
                  <c:v>158.22365000000002</c:v>
                </c:pt>
                <c:pt idx="491">
                  <c:v>709.95665000000008</c:v>
                </c:pt>
                <c:pt idx="492">
                  <c:v>404.01009999999997</c:v>
                </c:pt>
                <c:pt idx="493">
                  <c:v>628.25624999999991</c:v>
                </c:pt>
                <c:pt idx="494">
                  <c:v>20.298050000000003</c:v>
                </c:pt>
                <c:pt idx="495">
                  <c:v>962.86130000000003</c:v>
                </c:pt>
                <c:pt idx="496">
                  <c:v>369.63125000000002</c:v>
                </c:pt>
                <c:pt idx="497">
                  <c:v>101.32825</c:v>
                </c:pt>
                <c:pt idx="498">
                  <c:v>740.38499999999999</c:v>
                </c:pt>
                <c:pt idx="499">
                  <c:v>962.98339999999996</c:v>
                </c:pt>
                <c:pt idx="500">
                  <c:v>244.3005</c:v>
                </c:pt>
                <c:pt idx="501">
                  <c:v>183.0634</c:v>
                </c:pt>
                <c:pt idx="502">
                  <c:v>244.642</c:v>
                </c:pt>
                <c:pt idx="503">
                  <c:v>57.456800000000001</c:v>
                </c:pt>
                <c:pt idx="504">
                  <c:v>743.92565000000002</c:v>
                </c:pt>
                <c:pt idx="505">
                  <c:v>963.54920000000004</c:v>
                </c:pt>
                <c:pt idx="506">
                  <c:v>1188.896</c:v>
                </c:pt>
                <c:pt idx="507">
                  <c:v>298.94500000000005</c:v>
                </c:pt>
                <c:pt idx="508">
                  <c:v>3065.3762500000003</c:v>
                </c:pt>
                <c:pt idx="509">
                  <c:v>438.91459999999995</c:v>
                </c:pt>
                <c:pt idx="510">
                  <c:v>483.5797</c:v>
                </c:pt>
                <c:pt idx="511">
                  <c:v>533.40305000000001</c:v>
                </c:pt>
                <c:pt idx="512">
                  <c:v>411.28839999999997</c:v>
                </c:pt>
                <c:pt idx="513">
                  <c:v>849.43525</c:v>
                </c:pt>
                <c:pt idx="514">
                  <c:v>505.62585000000001</c:v>
                </c:pt>
                <c:pt idx="515">
                  <c:v>91.398500000000013</c:v>
                </c:pt>
                <c:pt idx="516">
                  <c:v>689.58760000000007</c:v>
                </c:pt>
                <c:pt idx="517">
                  <c:v>502.00225</c:v>
                </c:pt>
                <c:pt idx="518">
                  <c:v>454.5424999999999</c:v>
                </c:pt>
                <c:pt idx="519">
                  <c:v>1107.5600000000002</c:v>
                </c:pt>
                <c:pt idx="520">
                  <c:v>410.49649999999997</c:v>
                </c:pt>
                <c:pt idx="521">
                  <c:v>1013.1633</c:v>
                </c:pt>
                <c:pt idx="522">
                  <c:v>296.09325000000001</c:v>
                </c:pt>
                <c:pt idx="523">
                  <c:v>255.68050000000002</c:v>
                </c:pt>
                <c:pt idx="524">
                  <c:v>89.813649999999996</c:v>
                </c:pt>
                <c:pt idx="525">
                  <c:v>360.90305000000001</c:v>
                </c:pt>
                <c:pt idx="526">
                  <c:v>133.172</c:v>
                </c:pt>
                <c:pt idx="527">
                  <c:v>44.331400000000002</c:v>
                </c:pt>
                <c:pt idx="528">
                  <c:v>839.28049999999985</c:v>
                </c:pt>
                <c:pt idx="529">
                  <c:v>26.038899999999998</c:v>
                </c:pt>
                <c:pt idx="530">
                  <c:v>1279.5218</c:v>
                </c:pt>
                <c:pt idx="531">
                  <c:v>262.61304999999999</c:v>
                </c:pt>
                <c:pt idx="532">
                  <c:v>919.91139999999996</c:v>
                </c:pt>
                <c:pt idx="533">
                  <c:v>77.539050000000003</c:v>
                </c:pt>
                <c:pt idx="534">
                  <c:v>597.80499999999995</c:v>
                </c:pt>
                <c:pt idx="535">
                  <c:v>188.23930000000001</c:v>
                </c:pt>
                <c:pt idx="536">
                  <c:v>235.32769999999999</c:v>
                </c:pt>
                <c:pt idx="537">
                  <c:v>11.751649999999998</c:v>
                </c:pt>
                <c:pt idx="538">
                  <c:v>15.969049999999999</c:v>
                </c:pt>
                <c:pt idx="539">
                  <c:v>487.08499999999992</c:v>
                </c:pt>
                <c:pt idx="540">
                  <c:v>45.7012</c:v>
                </c:pt>
                <c:pt idx="541">
                  <c:v>407.23329999999999</c:v>
                </c:pt>
                <c:pt idx="542">
                  <c:v>226.82319999999999</c:v>
                </c:pt>
                <c:pt idx="543">
                  <c:v>1131.6532000000002</c:v>
                </c:pt>
                <c:pt idx="544">
                  <c:v>49.632649999999998</c:v>
                </c:pt>
                <c:pt idx="545">
                  <c:v>159.30439999999999</c:v>
                </c:pt>
                <c:pt idx="546">
                  <c:v>380.45825000000002</c:v>
                </c:pt>
                <c:pt idx="547">
                  <c:v>360.68770000000001</c:v>
                </c:pt>
                <c:pt idx="548">
                  <c:v>153.64704999999998</c:v>
                </c:pt>
                <c:pt idx="549">
                  <c:v>145.37365</c:v>
                </c:pt>
                <c:pt idx="550">
                  <c:v>736.30844999999999</c:v>
                </c:pt>
                <c:pt idx="551">
                  <c:v>489.78100000000006</c:v>
                </c:pt>
                <c:pt idx="552">
                  <c:v>489.76929999999993</c:v>
                </c:pt>
                <c:pt idx="553">
                  <c:v>641.41564999999991</c:v>
                </c:pt>
                <c:pt idx="554">
                  <c:v>175.91170000000002</c:v>
                </c:pt>
                <c:pt idx="555">
                  <c:v>271.54179999999997</c:v>
                </c:pt>
                <c:pt idx="556">
                  <c:v>258.89060000000001</c:v>
                </c:pt>
                <c:pt idx="557">
                  <c:v>357.22210000000007</c:v>
                </c:pt>
                <c:pt idx="558">
                  <c:v>1389.7993000000001</c:v>
                </c:pt>
                <c:pt idx="559">
                  <c:v>915.97325000000001</c:v>
                </c:pt>
                <c:pt idx="560">
                  <c:v>249.33410000000001</c:v>
                </c:pt>
                <c:pt idx="561">
                  <c:v>83.860249999999979</c:v>
                </c:pt>
                <c:pt idx="562">
                  <c:v>160.91825</c:v>
                </c:pt>
                <c:pt idx="563">
                  <c:v>88.467249999999993</c:v>
                </c:pt>
                <c:pt idx="564">
                  <c:v>400.40099999999995</c:v>
                </c:pt>
                <c:pt idx="565">
                  <c:v>16.135849999999998</c:v>
                </c:pt>
                <c:pt idx="566">
                  <c:v>37.693449999999999</c:v>
                </c:pt>
                <c:pt idx="567">
                  <c:v>305.03345000000002</c:v>
                </c:pt>
                <c:pt idx="568">
                  <c:v>237.62945000000002</c:v>
                </c:pt>
                <c:pt idx="569">
                  <c:v>270.11044999999996</c:v>
                </c:pt>
                <c:pt idx="570">
                  <c:v>668.48164999999995</c:v>
                </c:pt>
                <c:pt idx="571">
                  <c:v>245.88489999999999</c:v>
                </c:pt>
                <c:pt idx="572">
                  <c:v>471.59645</c:v>
                </c:pt>
                <c:pt idx="573">
                  <c:v>71.74730000000001</c:v>
                </c:pt>
                <c:pt idx="574">
                  <c:v>539.40965000000006</c:v>
                </c:pt>
                <c:pt idx="575">
                  <c:v>279.06425000000002</c:v>
                </c:pt>
                <c:pt idx="576">
                  <c:v>1238.04925</c:v>
                </c:pt>
                <c:pt idx="577">
                  <c:v>94.966250000000002</c:v>
                </c:pt>
                <c:pt idx="578">
                  <c:v>434.54124999999999</c:v>
                </c:pt>
                <c:pt idx="579">
                  <c:v>222.9725</c:v>
                </c:pt>
                <c:pt idx="580">
                  <c:v>155.52980000000002</c:v>
                </c:pt>
                <c:pt idx="581">
                  <c:v>83.724999999999994</c:v>
                </c:pt>
                <c:pt idx="582">
                  <c:v>638.57780000000002</c:v>
                </c:pt>
                <c:pt idx="583">
                  <c:v>65.616399999999999</c:v>
                </c:pt>
                <c:pt idx="584">
                  <c:v>548.50450000000001</c:v>
                </c:pt>
                <c:pt idx="585">
                  <c:v>52.879450000000006</c:v>
                </c:pt>
                <c:pt idx="586">
                  <c:v>213.89085</c:v>
                </c:pt>
                <c:pt idx="587">
                  <c:v>189.10660000000001</c:v>
                </c:pt>
                <c:pt idx="588">
                  <c:v>542.67525000000001</c:v>
                </c:pt>
                <c:pt idx="589">
                  <c:v>511.44245000000001</c:v>
                </c:pt>
                <c:pt idx="590">
                  <c:v>39.959299999999999</c:v>
                </c:pt>
                <c:pt idx="591">
                  <c:v>14.829699999999999</c:v>
                </c:pt>
                <c:pt idx="592">
                  <c:v>418.02864999999997</c:v>
                </c:pt>
                <c:pt idx="593">
                  <c:v>479.83465000000001</c:v>
                </c:pt>
                <c:pt idx="594">
                  <c:v>158.64725000000001</c:v>
                </c:pt>
                <c:pt idx="595">
                  <c:v>537.32680000000005</c:v>
                </c:pt>
                <c:pt idx="596">
                  <c:v>572.91145000000006</c:v>
                </c:pt>
                <c:pt idx="597">
                  <c:v>698.28185000000008</c:v>
                </c:pt>
                <c:pt idx="598">
                  <c:v>153.64704999999998</c:v>
                </c:pt>
                <c:pt idx="599">
                  <c:v>1022.4096499999999</c:v>
                </c:pt>
                <c:pt idx="600">
                  <c:v>92.992100000000022</c:v>
                </c:pt>
                <c:pt idx="601">
                  <c:v>626.75125000000003</c:v>
                </c:pt>
                <c:pt idx="602">
                  <c:v>1743.8980000000001</c:v>
                </c:pt>
                <c:pt idx="603">
                  <c:v>293.62144999999998</c:v>
                </c:pt>
                <c:pt idx="604">
                  <c:v>427.66489999999999</c:v>
                </c:pt>
                <c:pt idx="605">
                  <c:v>1.4785000000000001</c:v>
                </c:pt>
                <c:pt idx="606">
                  <c:v>11.509</c:v>
                </c:pt>
                <c:pt idx="607">
                  <c:v>115.78569999999999</c:v>
                </c:pt>
                <c:pt idx="608">
                  <c:v>389.07584999999995</c:v>
                </c:pt>
                <c:pt idx="609">
                  <c:v>291.22985000000006</c:v>
                </c:pt>
                <c:pt idx="610">
                  <c:v>610.86185</c:v>
                </c:pt>
                <c:pt idx="611">
                  <c:v>30.584499999999998</c:v>
                </c:pt>
                <c:pt idx="612">
                  <c:v>73.10499999999999</c:v>
                </c:pt>
                <c:pt idx="613">
                  <c:v>113.2321</c:v>
                </c:pt>
                <c:pt idx="614">
                  <c:v>306.27890000000002</c:v>
                </c:pt>
                <c:pt idx="615">
                  <c:v>182.52499999999998</c:v>
                </c:pt>
                <c:pt idx="616">
                  <c:v>555.31344999999999</c:v>
                </c:pt>
                <c:pt idx="617">
                  <c:v>43.996899999999997</c:v>
                </c:pt>
                <c:pt idx="618">
                  <c:v>194.60500000000002</c:v>
                </c:pt>
                <c:pt idx="619">
                  <c:v>1166.5946499999998</c:v>
                </c:pt>
                <c:pt idx="620">
                  <c:v>120.60449999999999</c:v>
                </c:pt>
                <c:pt idx="621">
                  <c:v>308.53045000000003</c:v>
                </c:pt>
                <c:pt idx="622">
                  <c:v>134.57210000000003</c:v>
                </c:pt>
                <c:pt idx="623">
                  <c:v>179.16025000000002</c:v>
                </c:pt>
                <c:pt idx="624">
                  <c:v>48.666249999999991</c:v>
                </c:pt>
                <c:pt idx="625">
                  <c:v>48.099850000000004</c:v>
                </c:pt>
                <c:pt idx="626">
                  <c:v>1740.14185</c:v>
                </c:pt>
                <c:pt idx="627">
                  <c:v>1559.0808499999998</c:v>
                </c:pt>
                <c:pt idx="628">
                  <c:v>226.505</c:v>
                </c:pt>
                <c:pt idx="629">
                  <c:v>1025.3164999999999</c:v>
                </c:pt>
                <c:pt idx="630">
                  <c:v>15.185</c:v>
                </c:pt>
                <c:pt idx="631">
                  <c:v>138.0746</c:v>
                </c:pt>
                <c:pt idx="632">
                  <c:v>347.82410000000004</c:v>
                </c:pt>
                <c:pt idx="633">
                  <c:v>889.23239999999998</c:v>
                </c:pt>
                <c:pt idx="634">
                  <c:v>168.88564999999997</c:v>
                </c:pt>
                <c:pt idx="635">
                  <c:v>216.56545</c:v>
                </c:pt>
                <c:pt idx="636">
                  <c:v>20.9908</c:v>
                </c:pt>
                <c:pt idx="637">
                  <c:v>204.91985</c:v>
                </c:pt>
                <c:pt idx="638">
                  <c:v>102.852</c:v>
                </c:pt>
                <c:pt idx="639">
                  <c:v>321.86320000000001</c:v>
                </c:pt>
                <c:pt idx="640">
                  <c:v>313.11324999999999</c:v>
                </c:pt>
                <c:pt idx="641">
                  <c:v>217.58500000000001</c:v>
                </c:pt>
                <c:pt idx="642">
                  <c:v>39.569000000000003</c:v>
                </c:pt>
                <c:pt idx="643">
                  <c:v>645.721</c:v>
                </c:pt>
                <c:pt idx="644">
                  <c:v>303.80579999999998</c:v>
                </c:pt>
                <c:pt idx="645">
                  <c:v>387.71859999999998</c:v>
                </c:pt>
                <c:pt idx="646">
                  <c:v>209.81945000000002</c:v>
                </c:pt>
                <c:pt idx="647">
                  <c:v>248.71539999999999</c:v>
                </c:pt>
                <c:pt idx="648">
                  <c:v>1473.4238499999999</c:v>
                </c:pt>
                <c:pt idx="649">
                  <c:v>32.177799999999998</c:v>
                </c:pt>
                <c:pt idx="650">
                  <c:v>31.520499999999998</c:v>
                </c:pt>
                <c:pt idx="651">
                  <c:v>617.28964999999994</c:v>
                </c:pt>
                <c:pt idx="652">
                  <c:v>1144.1396500000001</c:v>
                </c:pt>
                <c:pt idx="653">
                  <c:v>275.26420000000002</c:v>
                </c:pt>
                <c:pt idx="654">
                  <c:v>9.0617000000000001</c:v>
                </c:pt>
                <c:pt idx="655">
                  <c:v>52.202649999999991</c:v>
                </c:pt>
                <c:pt idx="656">
                  <c:v>315.97784999999999</c:v>
                </c:pt>
                <c:pt idx="657">
                  <c:v>645.43804999999998</c:v>
                </c:pt>
                <c:pt idx="658">
                  <c:v>157.75370000000004</c:v>
                </c:pt>
                <c:pt idx="659">
                  <c:v>3.5568999999999997</c:v>
                </c:pt>
                <c:pt idx="660">
                  <c:v>907.56185000000005</c:v>
                </c:pt>
                <c:pt idx="661">
                  <c:v>491.73124999999993</c:v>
                </c:pt>
                <c:pt idx="662">
                  <c:v>1192.3225000000002</c:v>
                </c:pt>
                <c:pt idx="663">
                  <c:v>2.2422500000000003</c:v>
                </c:pt>
                <c:pt idx="664">
                  <c:v>608.86284999999998</c:v>
                </c:pt>
                <c:pt idx="665">
                  <c:v>305.37865000000005</c:v>
                </c:pt>
                <c:pt idx="666">
                  <c:v>374.44810000000007</c:v>
                </c:pt>
                <c:pt idx="667">
                  <c:v>1303.5866499999997</c:v>
                </c:pt>
                <c:pt idx="668">
                  <c:v>5.3369999999999997</c:v>
                </c:pt>
                <c:pt idx="669">
                  <c:v>532.69129999999996</c:v>
                </c:pt>
                <c:pt idx="670">
                  <c:v>636.30624999999998</c:v>
                </c:pt>
                <c:pt idx="671">
                  <c:v>64.825000000000003</c:v>
                </c:pt>
                <c:pt idx="672">
                  <c:v>17.8184</c:v>
                </c:pt>
                <c:pt idx="673">
                  <c:v>93.510500000000022</c:v>
                </c:pt>
                <c:pt idx="674">
                  <c:v>41.834249999999997</c:v>
                </c:pt>
                <c:pt idx="675">
                  <c:v>198.10984999999999</c:v>
                </c:pt>
                <c:pt idx="676">
                  <c:v>336.0213</c:v>
                </c:pt>
                <c:pt idx="677">
                  <c:v>26.73725</c:v>
                </c:pt>
                <c:pt idx="678">
                  <c:v>259.04924999999992</c:v>
                </c:pt>
                <c:pt idx="679">
                  <c:v>145.697</c:v>
                </c:pt>
                <c:pt idx="680">
                  <c:v>149.71344999999999</c:v>
                </c:pt>
                <c:pt idx="681">
                  <c:v>226.95985000000002</c:v>
                </c:pt>
                <c:pt idx="682">
                  <c:v>792.17904999999996</c:v>
                </c:pt>
                <c:pt idx="683">
                  <c:v>673.15205000000003</c:v>
                </c:pt>
                <c:pt idx="684">
                  <c:v>116.64640000000003</c:v>
                </c:pt>
                <c:pt idx="685">
                  <c:v>69.53725</c:v>
                </c:pt>
                <c:pt idx="686">
                  <c:v>543.59484999999995</c:v>
                </c:pt>
                <c:pt idx="687">
                  <c:v>160.68984999999998</c:v>
                </c:pt>
                <c:pt idx="688">
                  <c:v>219.78964999999999</c:v>
                </c:pt>
                <c:pt idx="689">
                  <c:v>500.31925000000001</c:v>
                </c:pt>
                <c:pt idx="690">
                  <c:v>400.44010000000003</c:v>
                </c:pt>
                <c:pt idx="691">
                  <c:v>401.01385000000005</c:v>
                </c:pt>
                <c:pt idx="692">
                  <c:v>36.607399999999998</c:v>
                </c:pt>
                <c:pt idx="693">
                  <c:v>21.915649999999999</c:v>
                </c:pt>
                <c:pt idx="694">
                  <c:v>26.418850000000003</c:v>
                </c:pt>
                <c:pt idx="695">
                  <c:v>271.75545</c:v>
                </c:pt>
                <c:pt idx="696">
                  <c:v>179.42625000000001</c:v>
                </c:pt>
                <c:pt idx="697">
                  <c:v>108.68084999999999</c:v>
                </c:pt>
                <c:pt idx="698">
                  <c:v>477.64525000000003</c:v>
                </c:pt>
                <c:pt idx="699">
                  <c:v>206.09004999999999</c:v>
                </c:pt>
                <c:pt idx="700">
                  <c:v>13.234500000000001</c:v>
                </c:pt>
                <c:pt idx="701">
                  <c:v>83.949699999999979</c:v>
                </c:pt>
                <c:pt idx="702">
                  <c:v>386.92099999999999</c:v>
                </c:pt>
                <c:pt idx="703">
                  <c:v>75.533000000000001</c:v>
                </c:pt>
                <c:pt idx="704">
                  <c:v>54.500500000000002</c:v>
                </c:pt>
                <c:pt idx="705">
                  <c:v>296.08224999999999</c:v>
                </c:pt>
                <c:pt idx="706">
                  <c:v>249.64359999999999</c:v>
                </c:pt>
                <c:pt idx="707">
                  <c:v>29.659050000000001</c:v>
                </c:pt>
                <c:pt idx="708">
                  <c:v>172.94810000000001</c:v>
                </c:pt>
                <c:pt idx="709">
                  <c:v>157.11039999999997</c:v>
                </c:pt>
                <c:pt idx="710">
                  <c:v>129.64545000000001</c:v>
                </c:pt>
                <c:pt idx="711">
                  <c:v>342.06504999999999</c:v>
                </c:pt>
                <c:pt idx="712">
                  <c:v>339.89125000000001</c:v>
                </c:pt>
                <c:pt idx="713">
                  <c:v>75.171400000000006</c:v>
                </c:pt>
                <c:pt idx="714">
                  <c:v>298.42565000000002</c:v>
                </c:pt>
                <c:pt idx="715">
                  <c:v>103.304</c:v>
                </c:pt>
                <c:pt idx="716">
                  <c:v>55.130649999999996</c:v>
                </c:pt>
                <c:pt idx="717">
                  <c:v>86.027650000000008</c:v>
                </c:pt>
                <c:pt idx="718">
                  <c:v>49.003599999999999</c:v>
                </c:pt>
                <c:pt idx="719">
                  <c:v>138.00504999999998</c:v>
                </c:pt>
                <c:pt idx="720">
                  <c:v>205.63650000000001</c:v>
                </c:pt>
                <c:pt idx="721">
                  <c:v>137.3588</c:v>
                </c:pt>
                <c:pt idx="722">
                  <c:v>232.65860000000001</c:v>
                </c:pt>
                <c:pt idx="723">
                  <c:v>556.17640000000006</c:v>
                </c:pt>
                <c:pt idx="724">
                  <c:v>19.653799999999997</c:v>
                </c:pt>
                <c:pt idx="725">
                  <c:v>129.50529999999998</c:v>
                </c:pt>
                <c:pt idx="726">
                  <c:v>226.35264999999998</c:v>
                </c:pt>
                <c:pt idx="727">
                  <c:v>301.56725000000006</c:v>
                </c:pt>
                <c:pt idx="728">
                  <c:v>249.33410000000001</c:v>
                </c:pt>
                <c:pt idx="729">
                  <c:v>109.00169999999999</c:v>
                </c:pt>
                <c:pt idx="730">
                  <c:v>90.358249999999998</c:v>
                </c:pt>
                <c:pt idx="731">
                  <c:v>464.63364999999999</c:v>
                </c:pt>
                <c:pt idx="732">
                  <c:v>110.14704999999998</c:v>
                </c:pt>
                <c:pt idx="733">
                  <c:v>25.658450000000002</c:v>
                </c:pt>
                <c:pt idx="734">
                  <c:v>44.916049999999998</c:v>
                </c:pt>
                <c:pt idx="735">
                  <c:v>686.47610000000009</c:v>
                </c:pt>
                <c:pt idx="736">
                  <c:v>105.0629</c:v>
                </c:pt>
                <c:pt idx="737">
                  <c:v>825.12985000000003</c:v>
                </c:pt>
                <c:pt idx="738">
                  <c:v>36.676250000000003</c:v>
                </c:pt>
                <c:pt idx="739">
                  <c:v>156.2501</c:v>
                </c:pt>
                <c:pt idx="740">
                  <c:v>392.63625000000002</c:v>
                </c:pt>
                <c:pt idx="741">
                  <c:v>64.642500000000013</c:v>
                </c:pt>
                <c:pt idx="742">
                  <c:v>705.72984999999994</c:v>
                </c:pt>
                <c:pt idx="743">
                  <c:v>26.148250000000004</c:v>
                </c:pt>
                <c:pt idx="744">
                  <c:v>60.0625</c:v>
                </c:pt>
                <c:pt idx="745">
                  <c:v>345.96249999999998</c:v>
                </c:pt>
                <c:pt idx="746">
                  <c:v>1125.3090500000001</c:v>
                </c:pt>
                <c:pt idx="747">
                  <c:v>314.54845</c:v>
                </c:pt>
                <c:pt idx="748">
                  <c:v>65.09044999999999</c:v>
                </c:pt>
                <c:pt idx="749">
                  <c:v>137.02805000000001</c:v>
                </c:pt>
                <c:pt idx="750">
                  <c:v>41.926249999999996</c:v>
                </c:pt>
                <c:pt idx="751">
                  <c:v>445.00805000000003</c:v>
                </c:pt>
                <c:pt idx="752">
                  <c:v>34.907049999999998</c:v>
                </c:pt>
                <c:pt idx="753">
                  <c:v>59.018500000000003</c:v>
                </c:pt>
                <c:pt idx="754">
                  <c:v>89.683400000000006</c:v>
                </c:pt>
                <c:pt idx="755">
                  <c:v>916.88199999999995</c:v>
                </c:pt>
                <c:pt idx="756">
                  <c:v>388.77424999999999</c:v>
                </c:pt>
                <c:pt idx="757">
                  <c:v>72.678650000000005</c:v>
                </c:pt>
                <c:pt idx="758">
                  <c:v>12.834900000000001</c:v>
                </c:pt>
                <c:pt idx="759">
                  <c:v>216.38900000000001</c:v>
                </c:pt>
                <c:pt idx="760">
                  <c:v>144.01</c:v>
                </c:pt>
                <c:pt idx="761">
                  <c:v>254.25205</c:v>
                </c:pt>
                <c:pt idx="762">
                  <c:v>96.343250000000012</c:v>
                </c:pt>
                <c:pt idx="763">
                  <c:v>137.95065</c:v>
                </c:pt>
                <c:pt idx="764">
                  <c:v>293.70124999999996</c:v>
                </c:pt>
                <c:pt idx="765">
                  <c:v>51.392049999999998</c:v>
                </c:pt>
                <c:pt idx="766">
                  <c:v>570.25439999999992</c:v>
                </c:pt>
                <c:pt idx="767">
                  <c:v>195.50290000000001</c:v>
                </c:pt>
                <c:pt idx="768">
                  <c:v>490.41205000000002</c:v>
                </c:pt>
                <c:pt idx="769">
                  <c:v>139.25959999999998</c:v>
                </c:pt>
                <c:pt idx="770">
                  <c:v>59.823849999999993</c:v>
                </c:pt>
                <c:pt idx="771">
                  <c:v>52.168399999999991</c:v>
                </c:pt>
                <c:pt idx="772">
                  <c:v>203.3672</c:v>
                </c:pt>
                <c:pt idx="773">
                  <c:v>268.00930000000005</c:v>
                </c:pt>
                <c:pt idx="774">
                  <c:v>186.71120000000002</c:v>
                </c:pt>
                <c:pt idx="775">
                  <c:v>24.822900000000001</c:v>
                </c:pt>
                <c:pt idx="776">
                  <c:v>422.91924999999998</c:v>
                </c:pt>
                <c:pt idx="777">
                  <c:v>309.05650000000003</c:v>
                </c:pt>
                <c:pt idx="778">
                  <c:v>445.84384999999997</c:v>
                </c:pt>
                <c:pt idx="779">
                  <c:v>807.69800000000009</c:v>
                </c:pt>
                <c:pt idx="780">
                  <c:v>431.02600000000001</c:v>
                </c:pt>
                <c:pt idx="781">
                  <c:v>963.18444999999997</c:v>
                </c:pt>
                <c:pt idx="782">
                  <c:v>11.762500000000001</c:v>
                </c:pt>
                <c:pt idx="783">
                  <c:v>167.05584999999999</c:v>
                </c:pt>
                <c:pt idx="784">
                  <c:v>344.10410000000002</c:v>
                </c:pt>
                <c:pt idx="785">
                  <c:v>512.82664999999997</c:v>
                </c:pt>
                <c:pt idx="786">
                  <c:v>14.524249999999999</c:v>
                </c:pt>
                <c:pt idx="787">
                  <c:v>282.75525000000005</c:v>
                </c:pt>
                <c:pt idx="788">
                  <c:v>3.3857000000000004</c:v>
                </c:pt>
                <c:pt idx="789">
                  <c:v>83.7226</c:v>
                </c:pt>
                <c:pt idx="790">
                  <c:v>96.236100000000008</c:v>
                </c:pt>
                <c:pt idx="791">
                  <c:v>77.891649999999998</c:v>
                </c:pt>
                <c:pt idx="792">
                  <c:v>131.01524999999998</c:v>
                </c:pt>
                <c:pt idx="793">
                  <c:v>115.1653</c:v>
                </c:pt>
                <c:pt idx="794">
                  <c:v>19.85425</c:v>
                </c:pt>
                <c:pt idx="795">
                  <c:v>519.96249999999986</c:v>
                </c:pt>
                <c:pt idx="796">
                  <c:v>90.666500000000013</c:v>
                </c:pt>
                <c:pt idx="797">
                  <c:v>174.63745</c:v>
                </c:pt>
                <c:pt idx="798">
                  <c:v>397.62920000000008</c:v>
                </c:pt>
                <c:pt idx="799">
                  <c:v>264.71379999999999</c:v>
                </c:pt>
                <c:pt idx="800">
                  <c:v>667.72249999999997</c:v>
                </c:pt>
                <c:pt idx="801">
                  <c:v>52.213850000000001</c:v>
                </c:pt>
                <c:pt idx="802">
                  <c:v>541.27344999999991</c:v>
                </c:pt>
                <c:pt idx="803">
                  <c:v>28.094900000000003</c:v>
                </c:pt>
                <c:pt idx="804">
                  <c:v>266.43849999999998</c:v>
                </c:pt>
                <c:pt idx="805">
                  <c:v>234.57024999999999</c:v>
                </c:pt>
                <c:pt idx="806">
                  <c:v>94.606250000000017</c:v>
                </c:pt>
                <c:pt idx="807">
                  <c:v>54.54025</c:v>
                </c:pt>
                <c:pt idx="808">
                  <c:v>70.146250000000009</c:v>
                </c:pt>
                <c:pt idx="809">
                  <c:v>30.984850000000002</c:v>
                </c:pt>
                <c:pt idx="810">
                  <c:v>221.29624999999999</c:v>
                </c:pt>
                <c:pt idx="811">
                  <c:v>8.9885000000000002</c:v>
                </c:pt>
                <c:pt idx="812">
                  <c:v>11.85445</c:v>
                </c:pt>
                <c:pt idx="813">
                  <c:v>67.082499999999996</c:v>
                </c:pt>
                <c:pt idx="814">
                  <c:v>218.75220000000002</c:v>
                </c:pt>
                <c:pt idx="815">
                  <c:v>66.179450000000003</c:v>
                </c:pt>
                <c:pt idx="816">
                  <c:v>312.45185000000004</c:v>
                </c:pt>
                <c:pt idx="817">
                  <c:v>543.38499999999999</c:v>
                </c:pt>
                <c:pt idx="818">
                  <c:v>27.884800000000006</c:v>
                </c:pt>
                <c:pt idx="819">
                  <c:v>190.86144999999999</c:v>
                </c:pt>
                <c:pt idx="820">
                  <c:v>320.23124999999999</c:v>
                </c:pt>
                <c:pt idx="821">
                  <c:v>157.90025</c:v>
                </c:pt>
                <c:pt idx="822">
                  <c:v>407.44524999999993</c:v>
                </c:pt>
                <c:pt idx="823">
                  <c:v>25.05565</c:v>
                </c:pt>
                <c:pt idx="824">
                  <c:v>649.24250000000006</c:v>
                </c:pt>
                <c:pt idx="825">
                  <c:v>232.30169999999998</c:v>
                </c:pt>
                <c:pt idx="826">
                  <c:v>304.52209999999997</c:v>
                </c:pt>
                <c:pt idx="827">
                  <c:v>93.284050000000008</c:v>
                </c:pt>
                <c:pt idx="828">
                  <c:v>132.25490000000002</c:v>
                </c:pt>
                <c:pt idx="829">
                  <c:v>91.637799999999999</c:v>
                </c:pt>
                <c:pt idx="830">
                  <c:v>152.7921</c:v>
                </c:pt>
                <c:pt idx="831">
                  <c:v>311.37004999999999</c:v>
                </c:pt>
                <c:pt idx="832">
                  <c:v>3.9444499999999998</c:v>
                </c:pt>
                <c:pt idx="833">
                  <c:v>336.56965000000002</c:v>
                </c:pt>
                <c:pt idx="834">
                  <c:v>68.475650000000002</c:v>
                </c:pt>
                <c:pt idx="835">
                  <c:v>49.281300000000002</c:v>
                </c:pt>
                <c:pt idx="836">
                  <c:v>161.80480000000003</c:v>
                </c:pt>
                <c:pt idx="837">
                  <c:v>430.20050000000003</c:v>
                </c:pt>
                <c:pt idx="838">
                  <c:v>84.181850000000011</c:v>
                </c:pt>
                <c:pt idx="839">
                  <c:v>819.67729999999995</c:v>
                </c:pt>
                <c:pt idx="840">
                  <c:v>917.20524999999998</c:v>
                </c:pt>
                <c:pt idx="841">
                  <c:v>75.872199999999992</c:v>
                </c:pt>
                <c:pt idx="842">
                  <c:v>137.53085000000002</c:v>
                </c:pt>
                <c:pt idx="843">
                  <c:v>178.7765</c:v>
                </c:pt>
                <c:pt idx="844">
                  <c:v>123.78385</c:v>
                </c:pt>
                <c:pt idx="845">
                  <c:v>74.657700000000006</c:v>
                </c:pt>
                <c:pt idx="846">
                  <c:v>594.89769999999999</c:v>
                </c:pt>
                <c:pt idx="847">
                  <c:v>145.81664999999998</c:v>
                </c:pt>
                <c:pt idx="848">
                  <c:v>1388.6912499999999</c:v>
                </c:pt>
                <c:pt idx="849">
                  <c:v>401.22979999999995</c:v>
                </c:pt>
                <c:pt idx="850">
                  <c:v>28.143049999999995</c:v>
                </c:pt>
                <c:pt idx="851">
                  <c:v>36.306249999999999</c:v>
                </c:pt>
                <c:pt idx="852">
                  <c:v>73.138599999999997</c:v>
                </c:pt>
                <c:pt idx="853">
                  <c:v>13.239850000000001</c:v>
                </c:pt>
                <c:pt idx="854">
                  <c:v>212.87619999999998</c:v>
                </c:pt>
                <c:pt idx="855">
                  <c:v>88.826400000000007</c:v>
                </c:pt>
                <c:pt idx="856">
                  <c:v>110.78665000000001</c:v>
                </c:pt>
                <c:pt idx="857">
                  <c:v>197.12970000000001</c:v>
                </c:pt>
                <c:pt idx="858">
                  <c:v>134.67804999999998</c:v>
                </c:pt>
                <c:pt idx="859">
                  <c:v>31.749800000000004</c:v>
                </c:pt>
                <c:pt idx="860">
                  <c:v>78.947450000000003</c:v>
                </c:pt>
                <c:pt idx="861">
                  <c:v>99.746449999999982</c:v>
                </c:pt>
                <c:pt idx="862">
                  <c:v>39.956800000000001</c:v>
                </c:pt>
                <c:pt idx="863">
                  <c:v>278.33130000000006</c:v>
                </c:pt>
                <c:pt idx="864">
                  <c:v>402.01940000000002</c:v>
                </c:pt>
                <c:pt idx="865">
                  <c:v>75.085250000000002</c:v>
                </c:pt>
                <c:pt idx="866">
                  <c:v>92.472250000000003</c:v>
                </c:pt>
                <c:pt idx="867">
                  <c:v>37.462499999999999</c:v>
                </c:pt>
                <c:pt idx="868">
                  <c:v>57.766399999999997</c:v>
                </c:pt>
                <c:pt idx="869">
                  <c:v>763.99209999999994</c:v>
                </c:pt>
                <c:pt idx="870">
                  <c:v>289.40260000000006</c:v>
                </c:pt>
                <c:pt idx="871">
                  <c:v>144.61625000000001</c:v>
                </c:pt>
                <c:pt idx="872">
                  <c:v>157.22545000000002</c:v>
                </c:pt>
                <c:pt idx="873">
                  <c:v>95.160650000000004</c:v>
                </c:pt>
                <c:pt idx="874">
                  <c:v>273.40685000000002</c:v>
                </c:pt>
                <c:pt idx="875">
                  <c:v>347.63625000000002</c:v>
                </c:pt>
                <c:pt idx="876">
                  <c:v>161.77685</c:v>
                </c:pt>
                <c:pt idx="877">
                  <c:v>699.60410000000002</c:v>
                </c:pt>
                <c:pt idx="878">
                  <c:v>50.481250000000003</c:v>
                </c:pt>
                <c:pt idx="879">
                  <c:v>11.256250000000001</c:v>
                </c:pt>
                <c:pt idx="880">
                  <c:v>260.50319999999999</c:v>
                </c:pt>
                <c:pt idx="881">
                  <c:v>14.452100000000002</c:v>
                </c:pt>
                <c:pt idx="882">
                  <c:v>66.588099999999997</c:v>
                </c:pt>
                <c:pt idx="883">
                  <c:v>67.853249999999989</c:v>
                </c:pt>
                <c:pt idx="884">
                  <c:v>52.733199999999997</c:v>
                </c:pt>
                <c:pt idx="885">
                  <c:v>250.601</c:v>
                </c:pt>
                <c:pt idx="886">
                  <c:v>43.444999999999993</c:v>
                </c:pt>
                <c:pt idx="887">
                  <c:v>239.98419999999999</c:v>
                </c:pt>
                <c:pt idx="888">
                  <c:v>3.7505000000000002</c:v>
                </c:pt>
                <c:pt idx="889">
                  <c:v>22.118600000000001</c:v>
                </c:pt>
                <c:pt idx="890">
                  <c:v>320.77809999999999</c:v>
                </c:pt>
                <c:pt idx="891">
                  <c:v>32.058099999999996</c:v>
                </c:pt>
                <c:pt idx="892">
                  <c:v>12.614599999999999</c:v>
                </c:pt>
                <c:pt idx="893">
                  <c:v>290.70889999999997</c:v>
                </c:pt>
                <c:pt idx="894">
                  <c:v>91.021600000000007</c:v>
                </c:pt>
                <c:pt idx="895">
                  <c:v>155.66764999999998</c:v>
                </c:pt>
                <c:pt idx="896">
                  <c:v>36.690249999999992</c:v>
                </c:pt>
                <c:pt idx="897">
                  <c:v>229.07724999999999</c:v>
                </c:pt>
                <c:pt idx="898">
                  <c:v>691.95305000000008</c:v>
                </c:pt>
                <c:pt idx="899">
                  <c:v>31.101649999999996</c:v>
                </c:pt>
                <c:pt idx="900">
                  <c:v>333.79329999999999</c:v>
                </c:pt>
                <c:pt idx="901">
                  <c:v>355.32499999999999</c:v>
                </c:pt>
                <c:pt idx="902">
                  <c:v>67.324100000000001</c:v>
                </c:pt>
                <c:pt idx="903">
                  <c:v>22.273249999999997</c:v>
                </c:pt>
                <c:pt idx="904">
                  <c:v>301.0514</c:v>
                </c:pt>
                <c:pt idx="905">
                  <c:v>78.943449999999999</c:v>
                </c:pt>
                <c:pt idx="906">
                  <c:v>460.75524999999999</c:v>
                </c:pt>
                <c:pt idx="907">
                  <c:v>52.4345</c:v>
                </c:pt>
                <c:pt idx="908">
                  <c:v>29.079449999999998</c:v>
                </c:pt>
                <c:pt idx="909">
                  <c:v>131.90724999999998</c:v>
                </c:pt>
                <c:pt idx="910">
                  <c:v>219.94850000000002</c:v>
                </c:pt>
                <c:pt idx="911">
                  <c:v>28.65025</c:v>
                </c:pt>
                <c:pt idx="912">
                  <c:v>422.96545000000003</c:v>
                </c:pt>
                <c:pt idx="913">
                  <c:v>133.22450000000001</c:v>
                </c:pt>
                <c:pt idx="914">
                  <c:v>24.936199999999999</c:v>
                </c:pt>
                <c:pt idx="915">
                  <c:v>442.90525000000002</c:v>
                </c:pt>
                <c:pt idx="916">
                  <c:v>332.35850000000005</c:v>
                </c:pt>
                <c:pt idx="917">
                  <c:v>366.92304999999999</c:v>
                </c:pt>
                <c:pt idx="918">
                  <c:v>50.126799999999996</c:v>
                </c:pt>
                <c:pt idx="919">
                  <c:v>151.17005</c:v>
                </c:pt>
                <c:pt idx="920">
                  <c:v>150.11090000000002</c:v>
                </c:pt>
                <c:pt idx="921">
                  <c:v>250.75144999999998</c:v>
                </c:pt>
                <c:pt idx="922">
                  <c:v>322.59049999999996</c:v>
                </c:pt>
                <c:pt idx="923">
                  <c:v>75.556100000000015</c:v>
                </c:pt>
                <c:pt idx="924">
                  <c:v>384.94599999999997</c:v>
                </c:pt>
                <c:pt idx="925">
                  <c:v>33.117249999999999</c:v>
                </c:pt>
                <c:pt idx="926">
                  <c:v>229.97784999999999</c:v>
                </c:pt>
                <c:pt idx="927">
                  <c:v>228.9205</c:v>
                </c:pt>
                <c:pt idx="928">
                  <c:v>497.52025000000003</c:v>
                </c:pt>
                <c:pt idx="929">
                  <c:v>222.84265000000002</c:v>
                </c:pt>
                <c:pt idx="930">
                  <c:v>418.04425000000003</c:v>
                </c:pt>
                <c:pt idx="931">
                  <c:v>51.78125</c:v>
                </c:pt>
                <c:pt idx="932">
                  <c:v>607.47524999999996</c:v>
                </c:pt>
                <c:pt idx="933">
                  <c:v>23.242399999999996</c:v>
                </c:pt>
                <c:pt idx="934">
                  <c:v>316.34824999999995</c:v>
                </c:pt>
                <c:pt idx="935">
                  <c:v>204.68365</c:v>
                </c:pt>
                <c:pt idx="936">
                  <c:v>506.02704999999992</c:v>
                </c:pt>
                <c:pt idx="937">
                  <c:v>40.898049999999998</c:v>
                </c:pt>
                <c:pt idx="938">
                  <c:v>272.91399999999999</c:v>
                </c:pt>
                <c:pt idx="939">
                  <c:v>214.18625</c:v>
                </c:pt>
                <c:pt idx="940">
                  <c:v>453.48265000000004</c:v>
                </c:pt>
                <c:pt idx="941">
                  <c:v>247.83170000000001</c:v>
                </c:pt>
                <c:pt idx="942">
                  <c:v>705.96530000000007</c:v>
                </c:pt>
                <c:pt idx="943">
                  <c:v>239.33779999999999</c:v>
                </c:pt>
                <c:pt idx="944">
                  <c:v>16.916050000000002</c:v>
                </c:pt>
                <c:pt idx="945">
                  <c:v>37.885000000000005</c:v>
                </c:pt>
                <c:pt idx="946">
                  <c:v>370.18970000000002</c:v>
                </c:pt>
                <c:pt idx="947">
                  <c:v>128.60769999999999</c:v>
                </c:pt>
                <c:pt idx="948">
                  <c:v>14.3741</c:v>
                </c:pt>
                <c:pt idx="949">
                  <c:v>1.4964500000000001</c:v>
                </c:pt>
                <c:pt idx="950">
                  <c:v>36.663250000000005</c:v>
                </c:pt>
                <c:pt idx="951">
                  <c:v>125.01489999999998</c:v>
                </c:pt>
                <c:pt idx="952">
                  <c:v>88.281000000000006</c:v>
                </c:pt>
                <c:pt idx="953">
                  <c:v>143.2834</c:v>
                </c:pt>
                <c:pt idx="954">
                  <c:v>33.477249999999998</c:v>
                </c:pt>
                <c:pt idx="955">
                  <c:v>286.30330000000004</c:v>
                </c:pt>
                <c:pt idx="956">
                  <c:v>39.569000000000003</c:v>
                </c:pt>
                <c:pt idx="957">
                  <c:v>312.25925000000007</c:v>
                </c:pt>
                <c:pt idx="958">
                  <c:v>75.864199999999997</c:v>
                </c:pt>
                <c:pt idx="959">
                  <c:v>103.4293</c:v>
                </c:pt>
                <c:pt idx="960">
                  <c:v>12.446649999999998</c:v>
                </c:pt>
                <c:pt idx="961">
                  <c:v>12.9213</c:v>
                </c:pt>
                <c:pt idx="962">
                  <c:v>201.9341</c:v>
                </c:pt>
                <c:pt idx="963">
                  <c:v>282.75744999999995</c:v>
                </c:pt>
                <c:pt idx="964">
                  <c:v>279.97130000000004</c:v>
                </c:pt>
                <c:pt idx="965">
                  <c:v>358.92624999999998</c:v>
                </c:pt>
                <c:pt idx="966">
                  <c:v>164.51125000000002</c:v>
                </c:pt>
                <c:pt idx="967">
                  <c:v>380.85344999999995</c:v>
                </c:pt>
                <c:pt idx="968">
                  <c:v>471.98464999999999</c:v>
                </c:pt>
                <c:pt idx="969">
                  <c:v>108.07164999999999</c:v>
                </c:pt>
                <c:pt idx="970">
                  <c:v>152.3381</c:v>
                </c:pt>
                <c:pt idx="971">
                  <c:v>7.2206500000000009</c:v>
                </c:pt>
                <c:pt idx="972">
                  <c:v>5.9502500000000005</c:v>
                </c:pt>
                <c:pt idx="973">
                  <c:v>197.63605000000001</c:v>
                </c:pt>
                <c:pt idx="974">
                  <c:v>323.35329999999999</c:v>
                </c:pt>
                <c:pt idx="975">
                  <c:v>91.401700000000005</c:v>
                </c:pt>
                <c:pt idx="976">
                  <c:v>191.82259999999999</c:v>
                </c:pt>
                <c:pt idx="977">
                  <c:v>16.606249999999999</c:v>
                </c:pt>
                <c:pt idx="978">
                  <c:v>16.174799999999998</c:v>
                </c:pt>
                <c:pt idx="979">
                  <c:v>162.05539999999999</c:v>
                </c:pt>
                <c:pt idx="980">
                  <c:v>53.015300000000003</c:v>
                </c:pt>
                <c:pt idx="981">
                  <c:v>49.63205</c:v>
                </c:pt>
                <c:pt idx="982">
                  <c:v>12.015250000000002</c:v>
                </c:pt>
                <c:pt idx="983">
                  <c:v>6.8454499999999996</c:v>
                </c:pt>
                <c:pt idx="984">
                  <c:v>107.03004999999999</c:v>
                </c:pt>
                <c:pt idx="985">
                  <c:v>62.755299999999998</c:v>
                </c:pt>
                <c:pt idx="986">
                  <c:v>9.8302499999999995</c:v>
                </c:pt>
                <c:pt idx="987">
                  <c:v>75.641050000000007</c:v>
                </c:pt>
                <c:pt idx="988">
                  <c:v>9.2118499999999983</c:v>
                </c:pt>
                <c:pt idx="989">
                  <c:v>125.39825</c:v>
                </c:pt>
                <c:pt idx="990">
                  <c:v>151.0925</c:v>
                </c:pt>
                <c:pt idx="991">
                  <c:v>41.198450000000001</c:v>
                </c:pt>
                <c:pt idx="992">
                  <c:v>503.58249999999998</c:v>
                </c:pt>
                <c:pt idx="993">
                  <c:v>145.2106</c:v>
                </c:pt>
                <c:pt idx="994">
                  <c:v>6.60025</c:v>
                </c:pt>
                <c:pt idx="995">
                  <c:v>208.67359999999996</c:v>
                </c:pt>
                <c:pt idx="996">
                  <c:v>479.36569999999995</c:v>
                </c:pt>
                <c:pt idx="997">
                  <c:v>128.27124999999998</c:v>
                </c:pt>
                <c:pt idx="998">
                  <c:v>85.285850000000011</c:v>
                </c:pt>
                <c:pt idx="999">
                  <c:v>117.18625</c:v>
                </c:pt>
                <c:pt idx="1000">
                  <c:v>87.157800000000009</c:v>
                </c:pt>
                <c:pt idx="1001">
                  <c:v>44.443249999999992</c:v>
                </c:pt>
                <c:pt idx="1002">
                  <c:v>152.29519999999999</c:v>
                </c:pt>
                <c:pt idx="1003">
                  <c:v>147.14499999999998</c:v>
                </c:pt>
                <c:pt idx="1004">
                  <c:v>155.54089999999999</c:v>
                </c:pt>
                <c:pt idx="1005">
                  <c:v>457.10479999999995</c:v>
                </c:pt>
                <c:pt idx="1006">
                  <c:v>60.14725</c:v>
                </c:pt>
                <c:pt idx="1007">
                  <c:v>98.208500000000015</c:v>
                </c:pt>
                <c:pt idx="1008">
                  <c:v>229.60659999999999</c:v>
                </c:pt>
                <c:pt idx="1009">
                  <c:v>493.11725000000001</c:v>
                </c:pt>
                <c:pt idx="1010">
                  <c:v>26.010400000000001</c:v>
                </c:pt>
                <c:pt idx="1011">
                  <c:v>273.10284999999999</c:v>
                </c:pt>
                <c:pt idx="1012">
                  <c:v>123.52820000000001</c:v>
                </c:pt>
                <c:pt idx="1013">
                  <c:v>192.93369999999999</c:v>
                </c:pt>
                <c:pt idx="1014">
                  <c:v>218.30185</c:v>
                </c:pt>
                <c:pt idx="1015">
                  <c:v>206.93244999999999</c:v>
                </c:pt>
                <c:pt idx="1016">
                  <c:v>162.5821</c:v>
                </c:pt>
                <c:pt idx="1017">
                  <c:v>478.36449999999996</c:v>
                </c:pt>
                <c:pt idx="1018">
                  <c:v>192.37780000000001</c:v>
                </c:pt>
                <c:pt idx="1019">
                  <c:v>100.40079999999999</c:v>
                </c:pt>
                <c:pt idx="1020">
                  <c:v>54.987850000000002</c:v>
                </c:pt>
                <c:pt idx="1021">
                  <c:v>371.1592</c:v>
                </c:pt>
                <c:pt idx="1022">
                  <c:v>26.386449999999996</c:v>
                </c:pt>
                <c:pt idx="1023">
                  <c:v>209.54384999999996</c:v>
                </c:pt>
                <c:pt idx="1024">
                  <c:v>235.63940000000002</c:v>
                </c:pt>
                <c:pt idx="1025">
                  <c:v>163.97365000000002</c:v>
                </c:pt>
                <c:pt idx="1026">
                  <c:v>75.331249999999997</c:v>
                </c:pt>
                <c:pt idx="1027">
                  <c:v>7.49125</c:v>
                </c:pt>
                <c:pt idx="1028">
                  <c:v>36.306250000000006</c:v>
                </c:pt>
                <c:pt idx="1029">
                  <c:v>41.678049999999999</c:v>
                </c:pt>
                <c:pt idx="1030">
                  <c:v>317.80625000000003</c:v>
                </c:pt>
                <c:pt idx="1031">
                  <c:v>23.162500000000001</c:v>
                </c:pt>
                <c:pt idx="1032">
                  <c:v>41.612499999999997</c:v>
                </c:pt>
                <c:pt idx="1033">
                  <c:v>334.04065000000003</c:v>
                </c:pt>
                <c:pt idx="1034">
                  <c:v>189.63849999999996</c:v>
                </c:pt>
                <c:pt idx="1035">
                  <c:v>195.4693</c:v>
                </c:pt>
                <c:pt idx="1036">
                  <c:v>1.6504999999999996</c:v>
                </c:pt>
                <c:pt idx="1037">
                  <c:v>182.54899999999998</c:v>
                </c:pt>
                <c:pt idx="1038">
                  <c:v>40.926649999999995</c:v>
                </c:pt>
                <c:pt idx="1039">
                  <c:v>48.938499999999991</c:v>
                </c:pt>
                <c:pt idx="1040">
                  <c:v>155.52980000000002</c:v>
                </c:pt>
                <c:pt idx="1041">
                  <c:v>48.586849999999998</c:v>
                </c:pt>
                <c:pt idx="1042">
                  <c:v>83.907199999999989</c:v>
                </c:pt>
                <c:pt idx="1043">
                  <c:v>44.68985</c:v>
                </c:pt>
                <c:pt idx="1044">
                  <c:v>238.30425</c:v>
                </c:pt>
                <c:pt idx="1045">
                  <c:v>357.62049999999999</c:v>
                </c:pt>
                <c:pt idx="1046">
                  <c:v>718.62024999999994</c:v>
                </c:pt>
                <c:pt idx="1047">
                  <c:v>158.15165000000002</c:v>
                </c:pt>
                <c:pt idx="1048">
                  <c:v>174.00849999999997</c:v>
                </c:pt>
                <c:pt idx="1049">
                  <c:v>368.28499999999997</c:v>
                </c:pt>
                <c:pt idx="1050">
                  <c:v>119.81125</c:v>
                </c:pt>
                <c:pt idx="1051">
                  <c:v>22.803649999999998</c:v>
                </c:pt>
                <c:pt idx="1052">
                  <c:v>133.40339999999998</c:v>
                </c:pt>
                <c:pt idx="1053">
                  <c:v>65.484200000000001</c:v>
                </c:pt>
                <c:pt idx="1054">
                  <c:v>448.45085000000006</c:v>
                </c:pt>
                <c:pt idx="1055">
                  <c:v>96.436000000000007</c:v>
                </c:pt>
                <c:pt idx="1056">
                  <c:v>387.17065000000002</c:v>
                </c:pt>
                <c:pt idx="1057">
                  <c:v>240.25360000000001</c:v>
                </c:pt>
                <c:pt idx="1058">
                  <c:v>137.1266</c:v>
                </c:pt>
                <c:pt idx="1059">
                  <c:v>146.77625</c:v>
                </c:pt>
                <c:pt idx="1060">
                  <c:v>59.835849999999994</c:v>
                </c:pt>
                <c:pt idx="1061">
                  <c:v>206.93125000000001</c:v>
                </c:pt>
                <c:pt idx="1062">
                  <c:v>38.028249999999993</c:v>
                </c:pt>
                <c:pt idx="1063">
                  <c:v>136.09325000000001</c:v>
                </c:pt>
                <c:pt idx="1064">
                  <c:v>98.328249999999997</c:v>
                </c:pt>
                <c:pt idx="1065">
                  <c:v>159.89664999999997</c:v>
                </c:pt>
                <c:pt idx="1066">
                  <c:v>142.21285</c:v>
                </c:pt>
                <c:pt idx="1067">
                  <c:v>99.808199999999999</c:v>
                </c:pt>
                <c:pt idx="1068">
                  <c:v>340.96044999999998</c:v>
                </c:pt>
                <c:pt idx="1069">
                  <c:v>164.64500000000001</c:v>
                </c:pt>
                <c:pt idx="1070">
                  <c:v>130.90249999999997</c:v>
                </c:pt>
                <c:pt idx="1071">
                  <c:v>75.569000000000017</c:v>
                </c:pt>
                <c:pt idx="1072">
                  <c:v>436.01439999999997</c:v>
                </c:pt>
                <c:pt idx="1073">
                  <c:v>147.48200000000003</c:v>
                </c:pt>
                <c:pt idx="1074">
                  <c:v>507.82645000000002</c:v>
                </c:pt>
                <c:pt idx="1075">
                  <c:v>533.45465000000002</c:v>
                </c:pt>
                <c:pt idx="1076">
                  <c:v>9.5650000000000013</c:v>
                </c:pt>
                <c:pt idx="1077">
                  <c:v>12.342600000000001</c:v>
                </c:pt>
                <c:pt idx="1078">
                  <c:v>70.812449999999998</c:v>
                </c:pt>
                <c:pt idx="1079">
                  <c:v>470.04200000000003</c:v>
                </c:pt>
                <c:pt idx="1080">
                  <c:v>319.16545000000002</c:v>
                </c:pt>
                <c:pt idx="1081">
                  <c:v>32.683599999999998</c:v>
                </c:pt>
                <c:pt idx="1082">
                  <c:v>118.37479999999999</c:v>
                </c:pt>
                <c:pt idx="1083">
                  <c:v>58.437799999999996</c:v>
                </c:pt>
                <c:pt idx="1084">
                  <c:v>395.81824999999998</c:v>
                </c:pt>
                <c:pt idx="1085">
                  <c:v>83.997450000000001</c:v>
                </c:pt>
                <c:pt idx="1086">
                  <c:v>240.40564999999998</c:v>
                </c:pt>
                <c:pt idx="1087">
                  <c:v>259.86079999999998</c:v>
                </c:pt>
                <c:pt idx="1088">
                  <c:v>32.834499999999998</c:v>
                </c:pt>
                <c:pt idx="1089">
                  <c:v>102.8485</c:v>
                </c:pt>
                <c:pt idx="1090">
                  <c:v>1.9805000000000001</c:v>
                </c:pt>
                <c:pt idx="1091">
                  <c:v>156.79880000000003</c:v>
                </c:pt>
                <c:pt idx="1092">
                  <c:v>41.657049999999998</c:v>
                </c:pt>
                <c:pt idx="1093">
                  <c:v>58.293450000000007</c:v>
                </c:pt>
                <c:pt idx="1094">
                  <c:v>85.303449999999984</c:v>
                </c:pt>
                <c:pt idx="1095">
                  <c:v>181.44090000000003</c:v>
                </c:pt>
                <c:pt idx="1096">
                  <c:v>301.78449999999998</c:v>
                </c:pt>
                <c:pt idx="1097">
                  <c:v>82.524799999999999</c:v>
                </c:pt>
                <c:pt idx="1098">
                  <c:v>339.15844999999996</c:v>
                </c:pt>
                <c:pt idx="1099">
                  <c:v>81.484850000000009</c:v>
                </c:pt>
                <c:pt idx="1100">
                  <c:v>47.626899999999999</c:v>
                </c:pt>
                <c:pt idx="1101">
                  <c:v>18.744050000000001</c:v>
                </c:pt>
                <c:pt idx="1102">
                  <c:v>38.01005</c:v>
                </c:pt>
                <c:pt idx="1103">
                  <c:v>143.33850000000001</c:v>
                </c:pt>
                <c:pt idx="1104">
                  <c:v>375.77845000000002</c:v>
                </c:pt>
                <c:pt idx="1105">
                  <c:v>121.0025</c:v>
                </c:pt>
                <c:pt idx="1106">
                  <c:v>81.466250000000002</c:v>
                </c:pt>
                <c:pt idx="1107">
                  <c:v>138.83599999999998</c:v>
                </c:pt>
                <c:pt idx="1108">
                  <c:v>471.76200000000006</c:v>
                </c:pt>
                <c:pt idx="1109">
                  <c:v>622.00720000000001</c:v>
                </c:pt>
                <c:pt idx="1110">
                  <c:v>195.31164999999999</c:v>
                </c:pt>
                <c:pt idx="1111">
                  <c:v>247.517</c:v>
                </c:pt>
                <c:pt idx="1112">
                  <c:v>172.79165</c:v>
                </c:pt>
                <c:pt idx="1113">
                  <c:v>312.77484999999996</c:v>
                </c:pt>
                <c:pt idx="1114">
                  <c:v>145.66345000000001</c:v>
                </c:pt>
                <c:pt idx="1115">
                  <c:v>77.110900000000015</c:v>
                </c:pt>
                <c:pt idx="1116">
                  <c:v>137.94505000000001</c:v>
                </c:pt>
                <c:pt idx="1117">
                  <c:v>68.001050000000006</c:v>
                </c:pt>
                <c:pt idx="1118">
                  <c:v>175.31720000000001</c:v>
                </c:pt>
                <c:pt idx="1119">
                  <c:v>26.352650000000001</c:v>
                </c:pt>
                <c:pt idx="1120">
                  <c:v>171.87219999999996</c:v>
                </c:pt>
                <c:pt idx="1121">
                  <c:v>215.221</c:v>
                </c:pt>
                <c:pt idx="1122">
                  <c:v>97.327249999999992</c:v>
                </c:pt>
                <c:pt idx="1123">
                  <c:v>21.121249999999996</c:v>
                </c:pt>
                <c:pt idx="1124">
                  <c:v>88.997799999999998</c:v>
                </c:pt>
                <c:pt idx="1125">
                  <c:v>65.662250000000014</c:v>
                </c:pt>
                <c:pt idx="1126">
                  <c:v>28.064250000000001</c:v>
                </c:pt>
                <c:pt idx="1127">
                  <c:v>7.3521999999999998</c:v>
                </c:pt>
                <c:pt idx="1128">
                  <c:v>127.25280000000001</c:v>
                </c:pt>
                <c:pt idx="1129">
                  <c:v>173.58185000000003</c:v>
                </c:pt>
                <c:pt idx="1130">
                  <c:v>85.380099999999999</c:v>
                </c:pt>
                <c:pt idx="1131">
                  <c:v>19.049599999999998</c:v>
                </c:pt>
                <c:pt idx="1132">
                  <c:v>312.26889999999997</c:v>
                </c:pt>
                <c:pt idx="1133">
                  <c:v>0.65104999999999991</c:v>
                </c:pt>
                <c:pt idx="1134">
                  <c:v>56.552000000000007</c:v>
                </c:pt>
                <c:pt idx="1135">
                  <c:v>112.89085</c:v>
                </c:pt>
                <c:pt idx="1136">
                  <c:v>591.22644999999989</c:v>
                </c:pt>
                <c:pt idx="1137">
                  <c:v>57.934600000000003</c:v>
                </c:pt>
                <c:pt idx="1138">
                  <c:v>42.016000000000005</c:v>
                </c:pt>
                <c:pt idx="1139">
                  <c:v>15.413</c:v>
                </c:pt>
                <c:pt idx="1140">
                  <c:v>4.1364999999999998</c:v>
                </c:pt>
                <c:pt idx="1141">
                  <c:v>15.841799999999999</c:v>
                </c:pt>
                <c:pt idx="1142">
                  <c:v>101.17325</c:v>
                </c:pt>
                <c:pt idx="1143">
                  <c:v>122.65684999999999</c:v>
                </c:pt>
                <c:pt idx="1144">
                  <c:v>82.146100000000004</c:v>
                </c:pt>
                <c:pt idx="1145">
                  <c:v>480.26725000000005</c:v>
                </c:pt>
                <c:pt idx="1146">
                  <c:v>268.17484999999999</c:v>
                </c:pt>
                <c:pt idx="1147">
                  <c:v>17.946249999999999</c:v>
                </c:pt>
                <c:pt idx="1148">
                  <c:v>135.63005000000001</c:v>
                </c:pt>
                <c:pt idx="1149">
                  <c:v>813.3913</c:v>
                </c:pt>
                <c:pt idx="1150">
                  <c:v>254.40890000000002</c:v>
                </c:pt>
                <c:pt idx="1151">
                  <c:v>41.2333</c:v>
                </c:pt>
                <c:pt idx="1152">
                  <c:v>1.8366499999999999</c:v>
                </c:pt>
                <c:pt idx="1153">
                  <c:v>107.43525</c:v>
                </c:pt>
                <c:pt idx="1154">
                  <c:v>69.140449999999987</c:v>
                </c:pt>
                <c:pt idx="1155">
                  <c:v>38.882450000000006</c:v>
                </c:pt>
                <c:pt idx="1156">
                  <c:v>2.3473000000000002</c:v>
                </c:pt>
                <c:pt idx="1157">
                  <c:v>281.572</c:v>
                </c:pt>
                <c:pt idx="1158">
                  <c:v>100.10565</c:v>
                </c:pt>
                <c:pt idx="1159">
                  <c:v>157.25200000000001</c:v>
                </c:pt>
                <c:pt idx="1160">
                  <c:v>5.8916499999999994</c:v>
                </c:pt>
                <c:pt idx="1161">
                  <c:v>143.31700000000001</c:v>
                </c:pt>
                <c:pt idx="1162">
                  <c:v>344.34805</c:v>
                </c:pt>
                <c:pt idx="1163">
                  <c:v>3.7025000000000001</c:v>
                </c:pt>
                <c:pt idx="1164">
                  <c:v>51.679450000000003</c:v>
                </c:pt>
                <c:pt idx="1165">
                  <c:v>9.4474</c:v>
                </c:pt>
                <c:pt idx="1166">
                  <c:v>60.450850000000003</c:v>
                </c:pt>
                <c:pt idx="1167">
                  <c:v>174.11225000000002</c:v>
                </c:pt>
                <c:pt idx="1168">
                  <c:v>160.41125</c:v>
                </c:pt>
                <c:pt idx="1169">
                  <c:v>33.58325</c:v>
                </c:pt>
                <c:pt idx="1170">
                  <c:v>297.73565000000002</c:v>
                </c:pt>
                <c:pt idx="1171">
                  <c:v>183.06729999999999</c:v>
                </c:pt>
                <c:pt idx="1172">
                  <c:v>28.829450000000001</c:v>
                </c:pt>
                <c:pt idx="1173">
                  <c:v>78.589449999999999</c:v>
                </c:pt>
                <c:pt idx="1174">
                  <c:v>122.99619999999999</c:v>
                </c:pt>
                <c:pt idx="1175">
                  <c:v>104.14224999999999</c:v>
                </c:pt>
                <c:pt idx="1176">
                  <c:v>10.994850000000001</c:v>
                </c:pt>
                <c:pt idx="1177">
                  <c:v>332.53345000000002</c:v>
                </c:pt>
                <c:pt idx="1178">
                  <c:v>163.71764999999999</c:v>
                </c:pt>
                <c:pt idx="1179">
                  <c:v>153.63605000000001</c:v>
                </c:pt>
                <c:pt idx="1180">
                  <c:v>151.79929999999996</c:v>
                </c:pt>
                <c:pt idx="1181">
                  <c:v>71.446599999999989</c:v>
                </c:pt>
                <c:pt idx="1182">
                  <c:v>556.99609999999996</c:v>
                </c:pt>
                <c:pt idx="1183">
                  <c:v>576.24905000000001</c:v>
                </c:pt>
                <c:pt idx="1184">
                  <c:v>32.107849999999999</c:v>
                </c:pt>
                <c:pt idx="1185">
                  <c:v>134.59225000000004</c:v>
                </c:pt>
                <c:pt idx="1186">
                  <c:v>284.76985000000002</c:v>
                </c:pt>
                <c:pt idx="1187">
                  <c:v>274.90280000000001</c:v>
                </c:pt>
                <c:pt idx="1188">
                  <c:v>184.14980000000003</c:v>
                </c:pt>
                <c:pt idx="1189">
                  <c:v>155.99425000000002</c:v>
                </c:pt>
                <c:pt idx="1190">
                  <c:v>128.67970000000003</c:v>
                </c:pt>
                <c:pt idx="1191">
                  <c:v>269.04409999999996</c:v>
                </c:pt>
                <c:pt idx="1192">
                  <c:v>46.668500000000002</c:v>
                </c:pt>
                <c:pt idx="1193">
                  <c:v>77.373050000000006</c:v>
                </c:pt>
                <c:pt idx="1194">
                  <c:v>432.02184999999997</c:v>
                </c:pt>
                <c:pt idx="1195">
                  <c:v>79.955999999999989</c:v>
                </c:pt>
                <c:pt idx="1196">
                  <c:v>185.96384999999998</c:v>
                </c:pt>
                <c:pt idx="1197">
                  <c:v>7.8836500000000012</c:v>
                </c:pt>
                <c:pt idx="1198">
                  <c:v>5.5046499999999998</c:v>
                </c:pt>
                <c:pt idx="1199">
                  <c:v>179.29220000000001</c:v>
                </c:pt>
                <c:pt idx="1200">
                  <c:v>238.7466</c:v>
                </c:pt>
                <c:pt idx="1201">
                  <c:v>301.56145000000004</c:v>
                </c:pt>
                <c:pt idx="1202">
                  <c:v>105.04704999999998</c:v>
                </c:pt>
                <c:pt idx="1203">
                  <c:v>50.280200000000008</c:v>
                </c:pt>
                <c:pt idx="1204">
                  <c:v>77.124500000000012</c:v>
                </c:pt>
                <c:pt idx="1205">
                  <c:v>40.524249999999995</c:v>
                </c:pt>
                <c:pt idx="1206">
                  <c:v>172.26865000000001</c:v>
                </c:pt>
                <c:pt idx="1207">
                  <c:v>11.311250000000001</c:v>
                </c:pt>
                <c:pt idx="1208">
                  <c:v>196.14440000000002</c:v>
                </c:pt>
                <c:pt idx="1209">
                  <c:v>105.38124999999999</c:v>
                </c:pt>
                <c:pt idx="1210">
                  <c:v>9.6136000000000017</c:v>
                </c:pt>
                <c:pt idx="1211">
                  <c:v>102.96304999999998</c:v>
                </c:pt>
                <c:pt idx="1212">
                  <c:v>129.87665000000001</c:v>
                </c:pt>
                <c:pt idx="1213">
                  <c:v>171.74405000000002</c:v>
                </c:pt>
                <c:pt idx="1214">
                  <c:v>60.466250000000002</c:v>
                </c:pt>
                <c:pt idx="1215">
                  <c:v>65.613599999999991</c:v>
                </c:pt>
                <c:pt idx="1216">
                  <c:v>43.056100000000001</c:v>
                </c:pt>
                <c:pt idx="1217">
                  <c:v>680.06965000000014</c:v>
                </c:pt>
                <c:pt idx="1218">
                  <c:v>299.84344999999996</c:v>
                </c:pt>
                <c:pt idx="1219">
                  <c:v>185.05609999999999</c:v>
                </c:pt>
                <c:pt idx="1220">
                  <c:v>156.51220000000001</c:v>
                </c:pt>
                <c:pt idx="1221">
                  <c:v>93.073999999999984</c:v>
                </c:pt>
                <c:pt idx="1222">
                  <c:v>30.982250000000001</c:v>
                </c:pt>
                <c:pt idx="1223">
                  <c:v>272.9153</c:v>
                </c:pt>
                <c:pt idx="1224">
                  <c:v>89.821849999999984</c:v>
                </c:pt>
                <c:pt idx="1225">
                  <c:v>133.28764999999999</c:v>
                </c:pt>
                <c:pt idx="1226">
                  <c:v>111.124</c:v>
                </c:pt>
                <c:pt idx="1227">
                  <c:v>11.13325</c:v>
                </c:pt>
                <c:pt idx="1228">
                  <c:v>180.9554</c:v>
                </c:pt>
                <c:pt idx="1229">
                  <c:v>357.41465000000005</c:v>
                </c:pt>
                <c:pt idx="1230">
                  <c:v>70.812849999999997</c:v>
                </c:pt>
                <c:pt idx="1231">
                  <c:v>130.6593</c:v>
                </c:pt>
                <c:pt idx="1232">
                  <c:v>115.45565000000001</c:v>
                </c:pt>
                <c:pt idx="1233">
                  <c:v>129.40885</c:v>
                </c:pt>
                <c:pt idx="1234">
                  <c:v>20.006450000000001</c:v>
                </c:pt>
                <c:pt idx="1235">
                  <c:v>70.392100000000013</c:v>
                </c:pt>
                <c:pt idx="1236">
                  <c:v>71.737449999999995</c:v>
                </c:pt>
                <c:pt idx="1237">
                  <c:v>228.57544999999999</c:v>
                </c:pt>
                <c:pt idx="1238">
                  <c:v>39.008449999999996</c:v>
                </c:pt>
                <c:pt idx="1239">
                  <c:v>18.426500000000001</c:v>
                </c:pt>
                <c:pt idx="1240">
                  <c:v>87.338049999999996</c:v>
                </c:pt>
                <c:pt idx="1241">
                  <c:v>152.16785000000004</c:v>
                </c:pt>
                <c:pt idx="1242">
                  <c:v>129.54050000000001</c:v>
                </c:pt>
                <c:pt idx="1243">
                  <c:v>132.37225000000001</c:v>
                </c:pt>
                <c:pt idx="1244">
                  <c:v>50.218250000000005</c:v>
                </c:pt>
                <c:pt idx="1245">
                  <c:v>166.9264</c:v>
                </c:pt>
                <c:pt idx="1246">
                  <c:v>145.66449999999998</c:v>
                </c:pt>
                <c:pt idx="1247">
                  <c:v>367.1456</c:v>
                </c:pt>
                <c:pt idx="1248">
                  <c:v>137.59300000000002</c:v>
                </c:pt>
                <c:pt idx="1249">
                  <c:v>37.91125000000001</c:v>
                </c:pt>
                <c:pt idx="1250">
                  <c:v>0.57940000000000003</c:v>
                </c:pt>
                <c:pt idx="1251">
                  <c:v>49.863200000000006</c:v>
                </c:pt>
                <c:pt idx="1252">
                  <c:v>35.760800000000003</c:v>
                </c:pt>
                <c:pt idx="1253">
                  <c:v>173.60784999999998</c:v>
                </c:pt>
                <c:pt idx="1254">
                  <c:v>14.762499999999999</c:v>
                </c:pt>
                <c:pt idx="1255">
                  <c:v>37.851400000000005</c:v>
                </c:pt>
                <c:pt idx="1256">
                  <c:v>67.502650000000017</c:v>
                </c:pt>
                <c:pt idx="1257">
                  <c:v>93.605850000000004</c:v>
                </c:pt>
                <c:pt idx="1258">
                  <c:v>152.45904999999999</c:v>
                </c:pt>
                <c:pt idx="1259">
                  <c:v>266.71300000000002</c:v>
                </c:pt>
                <c:pt idx="1260">
                  <c:v>462.04605000000004</c:v>
                </c:pt>
                <c:pt idx="1261">
                  <c:v>161.5445</c:v>
                </c:pt>
                <c:pt idx="1262">
                  <c:v>67.569299999999998</c:v>
                </c:pt>
                <c:pt idx="1263">
                  <c:v>53.152450000000002</c:v>
                </c:pt>
                <c:pt idx="1264">
                  <c:v>41.172200000000004</c:v>
                </c:pt>
                <c:pt idx="1265">
                  <c:v>106.60625</c:v>
                </c:pt>
                <c:pt idx="1266">
                  <c:v>137.35999999999999</c:v>
                </c:pt>
                <c:pt idx="1267">
                  <c:v>85.010899999999992</c:v>
                </c:pt>
                <c:pt idx="1268">
                  <c:v>47.891300000000001</c:v>
                </c:pt>
                <c:pt idx="1269">
                  <c:v>84.549250000000001</c:v>
                </c:pt>
                <c:pt idx="1270">
                  <c:v>63.854500000000002</c:v>
                </c:pt>
                <c:pt idx="1271">
                  <c:v>109.00800000000001</c:v>
                </c:pt>
                <c:pt idx="1272">
                  <c:v>151.53769999999997</c:v>
                </c:pt>
                <c:pt idx="1273">
                  <c:v>84.180649999999986</c:v>
                </c:pt>
                <c:pt idx="1274">
                  <c:v>122.89545000000001</c:v>
                </c:pt>
                <c:pt idx="1275">
                  <c:v>258.83945000000006</c:v>
                </c:pt>
                <c:pt idx="1276">
                  <c:v>84.644900000000007</c:v>
                </c:pt>
                <c:pt idx="1277">
                  <c:v>10.562000000000001</c:v>
                </c:pt>
                <c:pt idx="1278">
                  <c:v>120.23325</c:v>
                </c:pt>
                <c:pt idx="1279">
                  <c:v>2.5506000000000002</c:v>
                </c:pt>
                <c:pt idx="1280">
                  <c:v>233.94605000000001</c:v>
                </c:pt>
                <c:pt idx="1281">
                  <c:v>146.38204999999999</c:v>
                </c:pt>
                <c:pt idx="1282">
                  <c:v>47.497700000000002</c:v>
                </c:pt>
                <c:pt idx="1283">
                  <c:v>8.1324500000000004</c:v>
                </c:pt>
                <c:pt idx="1284">
                  <c:v>220.97725000000003</c:v>
                </c:pt>
                <c:pt idx="1285">
                  <c:v>53.441000000000003</c:v>
                </c:pt>
                <c:pt idx="1286">
                  <c:v>50.278100000000009</c:v>
                </c:pt>
                <c:pt idx="1287">
                  <c:v>39.879449999999999</c:v>
                </c:pt>
                <c:pt idx="1288">
                  <c:v>5.6276999999999999</c:v>
                </c:pt>
                <c:pt idx="1289">
                  <c:v>290.19145000000003</c:v>
                </c:pt>
                <c:pt idx="1290">
                  <c:v>269.45344999999998</c:v>
                </c:pt>
                <c:pt idx="1291">
                  <c:v>29.054649999999999</c:v>
                </c:pt>
                <c:pt idx="1292">
                  <c:v>52.070399999999992</c:v>
                </c:pt>
                <c:pt idx="1293">
                  <c:v>83.133849999999995</c:v>
                </c:pt>
                <c:pt idx="1294">
                  <c:v>2.7084999999999999</c:v>
                </c:pt>
                <c:pt idx="1295">
                  <c:v>174.64184999999998</c:v>
                </c:pt>
                <c:pt idx="1296">
                  <c:v>111.90625</c:v>
                </c:pt>
                <c:pt idx="1297">
                  <c:v>88.308049999999994</c:v>
                </c:pt>
                <c:pt idx="1298">
                  <c:v>216.41300000000001</c:v>
                </c:pt>
                <c:pt idx="1299">
                  <c:v>83.379400000000004</c:v>
                </c:pt>
                <c:pt idx="1300">
                  <c:v>273.53944999999999</c:v>
                </c:pt>
                <c:pt idx="1301">
                  <c:v>205.92249999999999</c:v>
                </c:pt>
                <c:pt idx="1302">
                  <c:v>7.9539999999999988</c:v>
                </c:pt>
                <c:pt idx="1303">
                  <c:v>956.99245000000008</c:v>
                </c:pt>
                <c:pt idx="1304">
                  <c:v>18.135649999999998</c:v>
                </c:pt>
                <c:pt idx="1305">
                  <c:v>432.73609999999996</c:v>
                </c:pt>
                <c:pt idx="1306">
                  <c:v>109.11365000000001</c:v>
                </c:pt>
                <c:pt idx="1307">
                  <c:v>7.788050000000001</c:v>
                </c:pt>
                <c:pt idx="1308">
                  <c:v>2.0961000000000003</c:v>
                </c:pt>
                <c:pt idx="1309">
                  <c:v>12.796250000000001</c:v>
                </c:pt>
                <c:pt idx="1310">
                  <c:v>22.168400000000002</c:v>
                </c:pt>
                <c:pt idx="1311">
                  <c:v>77.531049999999993</c:v>
                </c:pt>
                <c:pt idx="1312">
                  <c:v>142.20984999999999</c:v>
                </c:pt>
                <c:pt idx="1313">
                  <c:v>12.132249999999999</c:v>
                </c:pt>
                <c:pt idx="1314">
                  <c:v>107.66785</c:v>
                </c:pt>
                <c:pt idx="1315">
                  <c:v>59.805800000000005</c:v>
                </c:pt>
                <c:pt idx="1316">
                  <c:v>7.0610499999999998</c:v>
                </c:pt>
                <c:pt idx="1317">
                  <c:v>3.5970499999999999</c:v>
                </c:pt>
                <c:pt idx="1318">
                  <c:v>23.294900000000002</c:v>
                </c:pt>
                <c:pt idx="1319">
                  <c:v>28.762</c:v>
                </c:pt>
                <c:pt idx="1320">
                  <c:v>331.3424</c:v>
                </c:pt>
                <c:pt idx="1321">
                  <c:v>112.36160000000001</c:v>
                </c:pt>
                <c:pt idx="1322">
                  <c:v>113.4325</c:v>
                </c:pt>
                <c:pt idx="1323">
                  <c:v>111.30250000000001</c:v>
                </c:pt>
                <c:pt idx="1324">
                  <c:v>8.3257000000000012</c:v>
                </c:pt>
                <c:pt idx="1325">
                  <c:v>468.09724999999997</c:v>
                </c:pt>
                <c:pt idx="1326">
                  <c:v>175.19245000000001</c:v>
                </c:pt>
                <c:pt idx="1327">
                  <c:v>96.384849999999986</c:v>
                </c:pt>
                <c:pt idx="1328">
                  <c:v>40.030249999999995</c:v>
                </c:pt>
                <c:pt idx="1329">
                  <c:v>122.125</c:v>
                </c:pt>
                <c:pt idx="1330">
                  <c:v>97.38324999999999</c:v>
                </c:pt>
                <c:pt idx="1331">
                  <c:v>89.123599999999982</c:v>
                </c:pt>
                <c:pt idx="1332">
                  <c:v>3.5618499999999997</c:v>
                </c:pt>
                <c:pt idx="1333">
                  <c:v>49.632649999999998</c:v>
                </c:pt>
                <c:pt idx="1334">
                  <c:v>59.868249999999996</c:v>
                </c:pt>
                <c:pt idx="1335">
                  <c:v>15.7546</c:v>
                </c:pt>
                <c:pt idx="1336">
                  <c:v>37.054450000000003</c:v>
                </c:pt>
                <c:pt idx="1337">
                  <c:v>81.097250000000003</c:v>
                </c:pt>
                <c:pt idx="1338">
                  <c:v>38.440100000000001</c:v>
                </c:pt>
                <c:pt idx="1339">
                  <c:v>36.542649999999995</c:v>
                </c:pt>
                <c:pt idx="1340">
                  <c:v>271.88125000000002</c:v>
                </c:pt>
                <c:pt idx="1341">
                  <c:v>109.20889999999999</c:v>
                </c:pt>
                <c:pt idx="1342">
                  <c:v>76.740100000000012</c:v>
                </c:pt>
                <c:pt idx="1343">
                  <c:v>59.218649999999997</c:v>
                </c:pt>
                <c:pt idx="1344">
                  <c:v>8.5154499999999977</c:v>
                </c:pt>
                <c:pt idx="1345">
                  <c:v>230.1514</c:v>
                </c:pt>
                <c:pt idx="1346">
                  <c:v>391.24849999999998</c:v>
                </c:pt>
                <c:pt idx="1347">
                  <c:v>42.925000000000004</c:v>
                </c:pt>
                <c:pt idx="1348">
                  <c:v>104.62085000000002</c:v>
                </c:pt>
                <c:pt idx="1349">
                  <c:v>76.834249999999997</c:v>
                </c:pt>
                <c:pt idx="1350">
                  <c:v>50.989599999999996</c:v>
                </c:pt>
                <c:pt idx="1351">
                  <c:v>21.960250000000002</c:v>
                </c:pt>
                <c:pt idx="1352">
                  <c:v>152.78649999999999</c:v>
                </c:pt>
                <c:pt idx="1353">
                  <c:v>127.57724999999999</c:v>
                </c:pt>
                <c:pt idx="1354">
                  <c:v>104.04639999999998</c:v>
                </c:pt>
                <c:pt idx="1355">
                  <c:v>6.9016999999999999</c:v>
                </c:pt>
                <c:pt idx="1356">
                  <c:v>53.729799999999997</c:v>
                </c:pt>
                <c:pt idx="1357">
                  <c:v>2.5878500000000004</c:v>
                </c:pt>
                <c:pt idx="1358">
                  <c:v>30.528199999999998</c:v>
                </c:pt>
                <c:pt idx="1359">
                  <c:v>99.700850000000003</c:v>
                </c:pt>
                <c:pt idx="1360">
                  <c:v>81.184899999999999</c:v>
                </c:pt>
                <c:pt idx="1361">
                  <c:v>47.713249999999995</c:v>
                </c:pt>
                <c:pt idx="1362">
                  <c:v>111.00445000000001</c:v>
                </c:pt>
                <c:pt idx="1363">
                  <c:v>133.6532</c:v>
                </c:pt>
                <c:pt idx="1364">
                  <c:v>62.02225</c:v>
                </c:pt>
                <c:pt idx="1365">
                  <c:v>62.843649999999997</c:v>
                </c:pt>
                <c:pt idx="1366">
                  <c:v>122.34920000000001</c:v>
                </c:pt>
                <c:pt idx="1367">
                  <c:v>312.07944999999995</c:v>
                </c:pt>
                <c:pt idx="1368">
                  <c:v>11.05</c:v>
                </c:pt>
                <c:pt idx="1369">
                  <c:v>37.684449999999998</c:v>
                </c:pt>
                <c:pt idx="1370">
                  <c:v>25.25365</c:v>
                </c:pt>
                <c:pt idx="1371">
                  <c:v>40.413250000000005</c:v>
                </c:pt>
                <c:pt idx="1372">
                  <c:v>30.323249999999998</c:v>
                </c:pt>
                <c:pt idx="1373">
                  <c:v>18.568249999999999</c:v>
                </c:pt>
                <c:pt idx="1374">
                  <c:v>105.0626</c:v>
                </c:pt>
                <c:pt idx="1375">
                  <c:v>42.975249999999996</c:v>
                </c:pt>
                <c:pt idx="1376">
                  <c:v>41.608900000000006</c:v>
                </c:pt>
                <c:pt idx="1377">
                  <c:v>233.11944999999997</c:v>
                </c:pt>
                <c:pt idx="1378">
                  <c:v>301.55884999999995</c:v>
                </c:pt>
                <c:pt idx="1379">
                  <c:v>10.520099999999999</c:v>
                </c:pt>
                <c:pt idx="1380">
                  <c:v>106.6249</c:v>
                </c:pt>
                <c:pt idx="1381">
                  <c:v>10.081300000000001</c:v>
                </c:pt>
                <c:pt idx="1382">
                  <c:v>5.4410000000000007</c:v>
                </c:pt>
                <c:pt idx="1383">
                  <c:v>141.97024999999999</c:v>
                </c:pt>
                <c:pt idx="1384">
                  <c:v>422.71370000000002</c:v>
                </c:pt>
                <c:pt idx="1385">
                  <c:v>127.80425</c:v>
                </c:pt>
                <c:pt idx="1386">
                  <c:v>32.494900000000001</c:v>
                </c:pt>
                <c:pt idx="1387">
                  <c:v>205.03825000000001</c:v>
                </c:pt>
                <c:pt idx="1388">
                  <c:v>74.403850000000006</c:v>
                </c:pt>
                <c:pt idx="1389">
                  <c:v>70.281999999999996</c:v>
                </c:pt>
                <c:pt idx="1390">
                  <c:v>32.7545</c:v>
                </c:pt>
                <c:pt idx="1391">
                  <c:v>80.919049999999999</c:v>
                </c:pt>
                <c:pt idx="1392">
                  <c:v>90.444999999999993</c:v>
                </c:pt>
                <c:pt idx="1393">
                  <c:v>34.789050000000003</c:v>
                </c:pt>
                <c:pt idx="1394">
                  <c:v>149.41249999999999</c:v>
                </c:pt>
                <c:pt idx="1395">
                  <c:v>109.51824999999999</c:v>
                </c:pt>
                <c:pt idx="1396">
                  <c:v>248.57325000000003</c:v>
                </c:pt>
                <c:pt idx="1397">
                  <c:v>36.000399999999999</c:v>
                </c:pt>
                <c:pt idx="1398">
                  <c:v>104.36725</c:v>
                </c:pt>
                <c:pt idx="1399">
                  <c:v>125.55405</c:v>
                </c:pt>
                <c:pt idx="1400">
                  <c:v>182.92685</c:v>
                </c:pt>
                <c:pt idx="1401">
                  <c:v>295.16239999999999</c:v>
                </c:pt>
                <c:pt idx="1402">
                  <c:v>228.917</c:v>
                </c:pt>
                <c:pt idx="1403">
                  <c:v>101.2045</c:v>
                </c:pt>
                <c:pt idx="1404">
                  <c:v>284.69930000000005</c:v>
                </c:pt>
                <c:pt idx="1405">
                  <c:v>0.5554</c:v>
                </c:pt>
                <c:pt idx="1406">
                  <c:v>76.81049999999999</c:v>
                </c:pt>
                <c:pt idx="1407">
                  <c:v>8.8926499999999997</c:v>
                </c:pt>
                <c:pt idx="1408">
                  <c:v>42.433700000000002</c:v>
                </c:pt>
                <c:pt idx="1409">
                  <c:v>119.82364999999999</c:v>
                </c:pt>
                <c:pt idx="1410">
                  <c:v>0.60085000000000011</c:v>
                </c:pt>
                <c:pt idx="1411">
                  <c:v>144.58279999999999</c:v>
                </c:pt>
                <c:pt idx="1412">
                  <c:v>51.282499999999999</c:v>
                </c:pt>
                <c:pt idx="1413">
                  <c:v>9.5140999999999991</c:v>
                </c:pt>
                <c:pt idx="1414">
                  <c:v>107.67865</c:v>
                </c:pt>
                <c:pt idx="1415">
                  <c:v>234.87965</c:v>
                </c:pt>
                <c:pt idx="1416">
                  <c:v>83.547449999999998</c:v>
                </c:pt>
                <c:pt idx="1417">
                  <c:v>19.113250000000001</c:v>
                </c:pt>
                <c:pt idx="1418">
                  <c:v>92.256249999999994</c:v>
                </c:pt>
                <c:pt idx="1419">
                  <c:v>143.76820000000001</c:v>
                </c:pt>
                <c:pt idx="1420">
                  <c:v>81.277449999999988</c:v>
                </c:pt>
                <c:pt idx="1421">
                  <c:v>47.0458</c:v>
                </c:pt>
                <c:pt idx="1422">
                  <c:v>22.792249999999996</c:v>
                </c:pt>
                <c:pt idx="1423">
                  <c:v>282.93489999999997</c:v>
                </c:pt>
                <c:pt idx="1424">
                  <c:v>124.10770000000002</c:v>
                </c:pt>
                <c:pt idx="1425">
                  <c:v>19.116500000000002</c:v>
                </c:pt>
                <c:pt idx="1426">
                  <c:v>541.26144999999997</c:v>
                </c:pt>
                <c:pt idx="1427">
                  <c:v>546.41165000000001</c:v>
                </c:pt>
                <c:pt idx="1428">
                  <c:v>11.7905</c:v>
                </c:pt>
                <c:pt idx="1429">
                  <c:v>7.5205000000000002</c:v>
                </c:pt>
                <c:pt idx="1430">
                  <c:v>144.7225</c:v>
                </c:pt>
                <c:pt idx="1431">
                  <c:v>10.8245</c:v>
                </c:pt>
                <c:pt idx="1432">
                  <c:v>6.4465000000000003</c:v>
                </c:pt>
                <c:pt idx="1433">
                  <c:v>75.807700000000011</c:v>
                </c:pt>
                <c:pt idx="1434">
                  <c:v>57.934600000000003</c:v>
                </c:pt>
                <c:pt idx="1435">
                  <c:v>195.02125000000001</c:v>
                </c:pt>
                <c:pt idx="1436">
                  <c:v>42.211249999999993</c:v>
                </c:pt>
                <c:pt idx="1437">
                  <c:v>301.72500000000002</c:v>
                </c:pt>
                <c:pt idx="1438">
                  <c:v>44.036450000000002</c:v>
                </c:pt>
                <c:pt idx="1439">
                  <c:v>57.143049999999995</c:v>
                </c:pt>
                <c:pt idx="1440">
                  <c:v>106.60985000000001</c:v>
                </c:pt>
                <c:pt idx="1441">
                  <c:v>61.636899999999997</c:v>
                </c:pt>
                <c:pt idx="1442">
                  <c:v>78.16810000000001</c:v>
                </c:pt>
                <c:pt idx="1443">
                  <c:v>8.1965000000000003</c:v>
                </c:pt>
                <c:pt idx="1444">
                  <c:v>72.165050000000008</c:v>
                </c:pt>
                <c:pt idx="1445">
                  <c:v>103.34284999999998</c:v>
                </c:pt>
                <c:pt idx="1446">
                  <c:v>52.136499999999998</c:v>
                </c:pt>
                <c:pt idx="1447">
                  <c:v>113.0018</c:v>
                </c:pt>
                <c:pt idx="1448">
                  <c:v>44.573</c:v>
                </c:pt>
                <c:pt idx="1449">
                  <c:v>3.8041</c:v>
                </c:pt>
                <c:pt idx="1450">
                  <c:v>342.66849999999999</c:v>
                </c:pt>
                <c:pt idx="1451">
                  <c:v>3.6066500000000001</c:v>
                </c:pt>
                <c:pt idx="1452">
                  <c:v>15.07865</c:v>
                </c:pt>
                <c:pt idx="1453">
                  <c:v>168.35485</c:v>
                </c:pt>
                <c:pt idx="1454">
                  <c:v>90.457000000000008</c:v>
                </c:pt>
                <c:pt idx="1455">
                  <c:v>10.5794</c:v>
                </c:pt>
                <c:pt idx="1456">
                  <c:v>121.23700000000002</c:v>
                </c:pt>
                <c:pt idx="1457">
                  <c:v>77.179249999999996</c:v>
                </c:pt>
                <c:pt idx="1458">
                  <c:v>72.702849999999984</c:v>
                </c:pt>
                <c:pt idx="1459">
                  <c:v>136.12745000000001</c:v>
                </c:pt>
                <c:pt idx="1460">
                  <c:v>109.22809999999998</c:v>
                </c:pt>
                <c:pt idx="1461">
                  <c:v>183.06089999999998</c:v>
                </c:pt>
                <c:pt idx="1462">
                  <c:v>78.983999999999995</c:v>
                </c:pt>
                <c:pt idx="1463">
                  <c:v>79.834249999999997</c:v>
                </c:pt>
                <c:pt idx="1464">
                  <c:v>80.201050000000009</c:v>
                </c:pt>
                <c:pt idx="1465">
                  <c:v>11.43685</c:v>
                </c:pt>
                <c:pt idx="1466">
                  <c:v>74.132199999999983</c:v>
                </c:pt>
                <c:pt idx="1467">
                  <c:v>76.677250000000001</c:v>
                </c:pt>
                <c:pt idx="1468">
                  <c:v>56.043449999999993</c:v>
                </c:pt>
                <c:pt idx="1469">
                  <c:v>82.28179999999999</c:v>
                </c:pt>
                <c:pt idx="1470">
                  <c:v>23.670250000000003</c:v>
                </c:pt>
                <c:pt idx="1471">
                  <c:v>52.398800000000001</c:v>
                </c:pt>
                <c:pt idx="1472">
                  <c:v>64.883250000000004</c:v>
                </c:pt>
                <c:pt idx="1473">
                  <c:v>60.538399999999996</c:v>
                </c:pt>
                <c:pt idx="1474">
                  <c:v>74.305999999999997</c:v>
                </c:pt>
                <c:pt idx="1475">
                  <c:v>17.053650000000001</c:v>
                </c:pt>
                <c:pt idx="1476">
                  <c:v>72.424999999999997</c:v>
                </c:pt>
                <c:pt idx="1477">
                  <c:v>56.634649999999993</c:v>
                </c:pt>
                <c:pt idx="1478">
                  <c:v>164.3605</c:v>
                </c:pt>
                <c:pt idx="1479">
                  <c:v>107.22604999999999</c:v>
                </c:pt>
                <c:pt idx="1480">
                  <c:v>3.5702499999999997</c:v>
                </c:pt>
                <c:pt idx="1481">
                  <c:v>115.56739999999999</c:v>
                </c:pt>
                <c:pt idx="1482">
                  <c:v>39.752499999999998</c:v>
                </c:pt>
                <c:pt idx="1483">
                  <c:v>23.284849999999999</c:v>
                </c:pt>
                <c:pt idx="1484">
                  <c:v>47.618099999999998</c:v>
                </c:pt>
                <c:pt idx="1485">
                  <c:v>224.4008</c:v>
                </c:pt>
                <c:pt idx="1486">
                  <c:v>23.876899999999999</c:v>
                </c:pt>
                <c:pt idx="1487">
                  <c:v>121.68340000000001</c:v>
                </c:pt>
                <c:pt idx="1488">
                  <c:v>202.92025000000001</c:v>
                </c:pt>
                <c:pt idx="1489">
                  <c:v>33.9953</c:v>
                </c:pt>
                <c:pt idx="1490">
                  <c:v>121.66340000000001</c:v>
                </c:pt>
                <c:pt idx="1491">
                  <c:v>71.708500000000001</c:v>
                </c:pt>
                <c:pt idx="1492">
                  <c:v>147.39400000000001</c:v>
                </c:pt>
                <c:pt idx="1493">
                  <c:v>9.3061000000000007</c:v>
                </c:pt>
                <c:pt idx="1494">
                  <c:v>204.77969999999999</c:v>
                </c:pt>
                <c:pt idx="1495">
                  <c:v>37.039299999999997</c:v>
                </c:pt>
                <c:pt idx="1496">
                  <c:v>83.649249999999995</c:v>
                </c:pt>
                <c:pt idx="1497">
                  <c:v>24.617049999999999</c:v>
                </c:pt>
                <c:pt idx="1498">
                  <c:v>30.526249999999997</c:v>
                </c:pt>
                <c:pt idx="1499">
                  <c:v>104.94169999999998</c:v>
                </c:pt>
                <c:pt idx="1500">
                  <c:v>168.23779999999999</c:v>
                </c:pt>
                <c:pt idx="1501">
                  <c:v>50.778849999999998</c:v>
                </c:pt>
                <c:pt idx="1502">
                  <c:v>170.57569999999998</c:v>
                </c:pt>
                <c:pt idx="1503">
                  <c:v>25.330850000000002</c:v>
                </c:pt>
                <c:pt idx="1504">
                  <c:v>62.573</c:v>
                </c:pt>
                <c:pt idx="1505">
                  <c:v>45.228650000000002</c:v>
                </c:pt>
                <c:pt idx="1506">
                  <c:v>17.366900000000001</c:v>
                </c:pt>
                <c:pt idx="1507">
                  <c:v>201.80605000000003</c:v>
                </c:pt>
                <c:pt idx="1508">
                  <c:v>56.776449999999997</c:v>
                </c:pt>
                <c:pt idx="1509">
                  <c:v>170.69845000000001</c:v>
                </c:pt>
                <c:pt idx="1510">
                  <c:v>270.34650000000005</c:v>
                </c:pt>
                <c:pt idx="1511">
                  <c:v>2.3268499999999999</c:v>
                </c:pt>
                <c:pt idx="1512">
                  <c:v>250.16485</c:v>
                </c:pt>
                <c:pt idx="1513">
                  <c:v>54.489850000000004</c:v>
                </c:pt>
                <c:pt idx="1514">
                  <c:v>12.152449999999998</c:v>
                </c:pt>
                <c:pt idx="1515">
                  <c:v>19.712800000000001</c:v>
                </c:pt>
                <c:pt idx="1516">
                  <c:v>55.100499999999997</c:v>
                </c:pt>
                <c:pt idx="1517">
                  <c:v>22.204450000000001</c:v>
                </c:pt>
                <c:pt idx="1518">
                  <c:v>12.238250000000001</c:v>
                </c:pt>
                <c:pt idx="1519">
                  <c:v>27.991250000000001</c:v>
                </c:pt>
                <c:pt idx="1520">
                  <c:v>5.0818000000000003</c:v>
                </c:pt>
                <c:pt idx="1521">
                  <c:v>240.60849999999999</c:v>
                </c:pt>
                <c:pt idx="1522">
                  <c:v>16.894599999999997</c:v>
                </c:pt>
                <c:pt idx="1523">
                  <c:v>36.998800000000003</c:v>
                </c:pt>
                <c:pt idx="1524">
                  <c:v>131.44745</c:v>
                </c:pt>
                <c:pt idx="1525">
                  <c:v>34.281649999999999</c:v>
                </c:pt>
                <c:pt idx="1526">
                  <c:v>26.324999999999999</c:v>
                </c:pt>
                <c:pt idx="1527">
                  <c:v>15.36805</c:v>
                </c:pt>
                <c:pt idx="1528">
                  <c:v>23.3613</c:v>
                </c:pt>
                <c:pt idx="1529">
                  <c:v>78.145999999999987</c:v>
                </c:pt>
                <c:pt idx="1530">
                  <c:v>25.721800000000002</c:v>
                </c:pt>
                <c:pt idx="1531">
                  <c:v>186.73525000000001</c:v>
                </c:pt>
                <c:pt idx="1532">
                  <c:v>90.122600000000006</c:v>
                </c:pt>
                <c:pt idx="1533">
                  <c:v>47.85145</c:v>
                </c:pt>
                <c:pt idx="1534">
                  <c:v>1.74485</c:v>
                </c:pt>
                <c:pt idx="1535">
                  <c:v>66.00200000000001</c:v>
                </c:pt>
                <c:pt idx="1536">
                  <c:v>89.791249999999991</c:v>
                </c:pt>
                <c:pt idx="1537">
                  <c:v>23.642099999999999</c:v>
                </c:pt>
                <c:pt idx="1538">
                  <c:v>0.45065</c:v>
                </c:pt>
                <c:pt idx="1539">
                  <c:v>175.70405</c:v>
                </c:pt>
                <c:pt idx="1540">
                  <c:v>195.06324999999998</c:v>
                </c:pt>
                <c:pt idx="1541">
                  <c:v>16.810400000000001</c:v>
                </c:pt>
                <c:pt idx="1542">
                  <c:v>29.927299999999995</c:v>
                </c:pt>
                <c:pt idx="1543">
                  <c:v>66.876850000000005</c:v>
                </c:pt>
                <c:pt idx="1544">
                  <c:v>265.0609</c:v>
                </c:pt>
                <c:pt idx="1545">
                  <c:v>21.804250000000003</c:v>
                </c:pt>
                <c:pt idx="1546">
                  <c:v>117.18785</c:v>
                </c:pt>
                <c:pt idx="1547">
                  <c:v>18.524499999999996</c:v>
                </c:pt>
                <c:pt idx="1548">
                  <c:v>84.923450000000003</c:v>
                </c:pt>
                <c:pt idx="1549">
                  <c:v>68.179249999999996</c:v>
                </c:pt>
                <c:pt idx="1550">
                  <c:v>10.8925</c:v>
                </c:pt>
                <c:pt idx="1551">
                  <c:v>14.136049999999999</c:v>
                </c:pt>
                <c:pt idx="1552">
                  <c:v>206.64965000000001</c:v>
                </c:pt>
                <c:pt idx="1553">
                  <c:v>26.5261</c:v>
                </c:pt>
                <c:pt idx="1554">
                  <c:v>7.5902499999999993</c:v>
                </c:pt>
                <c:pt idx="1555">
                  <c:v>53.372050000000002</c:v>
                </c:pt>
                <c:pt idx="1556">
                  <c:v>73.702449999999999</c:v>
                </c:pt>
                <c:pt idx="1557">
                  <c:v>91.604500000000002</c:v>
                </c:pt>
                <c:pt idx="1558">
                  <c:v>13.402450000000002</c:v>
                </c:pt>
                <c:pt idx="1559">
                  <c:v>175.18625</c:v>
                </c:pt>
                <c:pt idx="1560">
                  <c:v>53.973050000000001</c:v>
                </c:pt>
                <c:pt idx="1561">
                  <c:v>70.816450000000003</c:v>
                </c:pt>
                <c:pt idx="1562">
                  <c:v>67.853249999999989</c:v>
                </c:pt>
                <c:pt idx="1563">
                  <c:v>54.145000000000003</c:v>
                </c:pt>
                <c:pt idx="1564">
                  <c:v>161.98705000000001</c:v>
                </c:pt>
                <c:pt idx="1565">
                  <c:v>59.298100000000005</c:v>
                </c:pt>
                <c:pt idx="1566">
                  <c:v>130.34025</c:v>
                </c:pt>
                <c:pt idx="1567">
                  <c:v>107.34400000000001</c:v>
                </c:pt>
                <c:pt idx="1568">
                  <c:v>2.9156</c:v>
                </c:pt>
                <c:pt idx="1569">
                  <c:v>19.179249999999996</c:v>
                </c:pt>
                <c:pt idx="1570">
                  <c:v>120.3553</c:v>
                </c:pt>
                <c:pt idx="1571">
                  <c:v>72.740649999999988</c:v>
                </c:pt>
                <c:pt idx="1572">
                  <c:v>39.119050000000001</c:v>
                </c:pt>
                <c:pt idx="1573">
                  <c:v>43.982500000000002</c:v>
                </c:pt>
                <c:pt idx="1574">
                  <c:v>176.10289999999998</c:v>
                </c:pt>
                <c:pt idx="1575">
                  <c:v>2.3268999999999993</c:v>
                </c:pt>
                <c:pt idx="1576">
                  <c:v>46.049450000000007</c:v>
                </c:pt>
                <c:pt idx="1577">
                  <c:v>12.0397</c:v>
                </c:pt>
                <c:pt idx="1578">
                  <c:v>27.710799999999999</c:v>
                </c:pt>
                <c:pt idx="1579">
                  <c:v>267.70249999999999</c:v>
                </c:pt>
                <c:pt idx="1580">
                  <c:v>64.982249999999993</c:v>
                </c:pt>
                <c:pt idx="1581">
                  <c:v>7.4934500000000011</c:v>
                </c:pt>
                <c:pt idx="1582">
                  <c:v>16.569800000000001</c:v>
                </c:pt>
                <c:pt idx="1583">
                  <c:v>39.390500000000003</c:v>
                </c:pt>
                <c:pt idx="1584">
                  <c:v>34.299199999999999</c:v>
                </c:pt>
                <c:pt idx="1585">
                  <c:v>125.10485000000001</c:v>
                </c:pt>
                <c:pt idx="1586">
                  <c:v>21.8093</c:v>
                </c:pt>
                <c:pt idx="1587">
                  <c:v>44.230599999999995</c:v>
                </c:pt>
                <c:pt idx="1588">
                  <c:v>126.5821</c:v>
                </c:pt>
                <c:pt idx="1589">
                  <c:v>45.442000000000007</c:v>
                </c:pt>
                <c:pt idx="1590">
                  <c:v>36.325249999999997</c:v>
                </c:pt>
                <c:pt idx="1591">
                  <c:v>158.05780000000001</c:v>
                </c:pt>
                <c:pt idx="1592">
                  <c:v>35.168500000000009</c:v>
                </c:pt>
                <c:pt idx="1593">
                  <c:v>58.49945000000001</c:v>
                </c:pt>
                <c:pt idx="1594">
                  <c:v>98.412849999999992</c:v>
                </c:pt>
                <c:pt idx="1595">
                  <c:v>118.2098</c:v>
                </c:pt>
                <c:pt idx="1596">
                  <c:v>1.6925000000000001</c:v>
                </c:pt>
                <c:pt idx="1597">
                  <c:v>107.43525</c:v>
                </c:pt>
                <c:pt idx="1598">
                  <c:v>195.57</c:v>
                </c:pt>
                <c:pt idx="1599">
                  <c:v>4.8298500000000004</c:v>
                </c:pt>
                <c:pt idx="1600">
                  <c:v>230.47650000000002</c:v>
                </c:pt>
                <c:pt idx="1601">
                  <c:v>33.487249999999996</c:v>
                </c:pt>
                <c:pt idx="1602">
                  <c:v>205.70849999999999</c:v>
                </c:pt>
                <c:pt idx="1603">
                  <c:v>36.542050000000003</c:v>
                </c:pt>
                <c:pt idx="1604">
                  <c:v>172.04944999999998</c:v>
                </c:pt>
                <c:pt idx="1605">
                  <c:v>59.642499999999998</c:v>
                </c:pt>
                <c:pt idx="1606">
                  <c:v>140.69290000000001</c:v>
                </c:pt>
                <c:pt idx="1607">
                  <c:v>20.137</c:v>
                </c:pt>
                <c:pt idx="1608">
                  <c:v>14.485250000000001</c:v>
                </c:pt>
                <c:pt idx="1609">
                  <c:v>34.387999999999998</c:v>
                </c:pt>
                <c:pt idx="1610">
                  <c:v>8.9028999999999989</c:v>
                </c:pt>
                <c:pt idx="1611">
                  <c:v>102.34639999999999</c:v>
                </c:pt>
                <c:pt idx="1612">
                  <c:v>2.9833000000000003</c:v>
                </c:pt>
                <c:pt idx="1613">
                  <c:v>6.633049999999999</c:v>
                </c:pt>
                <c:pt idx="1614">
                  <c:v>54.618499999999997</c:v>
                </c:pt>
                <c:pt idx="1615">
                  <c:v>8.9374499999999983</c:v>
                </c:pt>
                <c:pt idx="1616">
                  <c:v>206.60579999999999</c:v>
                </c:pt>
                <c:pt idx="1617">
                  <c:v>25.01</c:v>
                </c:pt>
                <c:pt idx="1618">
                  <c:v>40.305250000000001</c:v>
                </c:pt>
                <c:pt idx="1619">
                  <c:v>61.663049999999998</c:v>
                </c:pt>
                <c:pt idx="1620">
                  <c:v>125.245</c:v>
                </c:pt>
                <c:pt idx="1621">
                  <c:v>215.08945</c:v>
                </c:pt>
                <c:pt idx="1622">
                  <c:v>239.20044999999999</c:v>
                </c:pt>
                <c:pt idx="1623">
                  <c:v>108.99484999999999</c:v>
                </c:pt>
                <c:pt idx="1624">
                  <c:v>3.1842000000000006</c:v>
                </c:pt>
                <c:pt idx="1625">
                  <c:v>23.956199999999995</c:v>
                </c:pt>
                <c:pt idx="1626">
                  <c:v>4.3682499999999997</c:v>
                </c:pt>
                <c:pt idx="1627">
                  <c:v>40.259250000000002</c:v>
                </c:pt>
                <c:pt idx="1628">
                  <c:v>16.645849999999999</c:v>
                </c:pt>
                <c:pt idx="1629">
                  <c:v>77.492899999999992</c:v>
                </c:pt>
                <c:pt idx="1630">
                  <c:v>54.504400000000004</c:v>
                </c:pt>
                <c:pt idx="1631">
                  <c:v>9.1562000000000001</c:v>
                </c:pt>
                <c:pt idx="1632">
                  <c:v>127.35685000000001</c:v>
                </c:pt>
                <c:pt idx="1633">
                  <c:v>71.402499999999989</c:v>
                </c:pt>
                <c:pt idx="1634">
                  <c:v>46.526600000000002</c:v>
                </c:pt>
                <c:pt idx="1635">
                  <c:v>36.313299999999998</c:v>
                </c:pt>
                <c:pt idx="1636">
                  <c:v>205.07679999999999</c:v>
                </c:pt>
                <c:pt idx="1637">
                  <c:v>261.63365000000005</c:v>
                </c:pt>
                <c:pt idx="1638">
                  <c:v>2.4650000000000003</c:v>
                </c:pt>
                <c:pt idx="1639">
                  <c:v>62.454099999999997</c:v>
                </c:pt>
                <c:pt idx="1640">
                  <c:v>7.4886499999999998</c:v>
                </c:pt>
                <c:pt idx="1641">
                  <c:v>61.71425</c:v>
                </c:pt>
                <c:pt idx="1642">
                  <c:v>26.112200000000001</c:v>
                </c:pt>
                <c:pt idx="1643">
                  <c:v>15.848500000000001</c:v>
                </c:pt>
                <c:pt idx="1644">
                  <c:v>66.839650000000006</c:v>
                </c:pt>
                <c:pt idx="1645">
                  <c:v>110.77584999999999</c:v>
                </c:pt>
                <c:pt idx="1646">
                  <c:v>19.828249999999997</c:v>
                </c:pt>
                <c:pt idx="1647">
                  <c:v>25.253299999999999</c:v>
                </c:pt>
                <c:pt idx="1648">
                  <c:v>54.541250000000005</c:v>
                </c:pt>
                <c:pt idx="1649">
                  <c:v>76.082499999999996</c:v>
                </c:pt>
                <c:pt idx="1650">
                  <c:v>2.4122499999999998</c:v>
                </c:pt>
                <c:pt idx="1651">
                  <c:v>44.622500000000002</c:v>
                </c:pt>
                <c:pt idx="1652">
                  <c:v>156.99464999999998</c:v>
                </c:pt>
                <c:pt idx="1653">
                  <c:v>72.669250000000005</c:v>
                </c:pt>
                <c:pt idx="1654">
                  <c:v>37.542850000000001</c:v>
                </c:pt>
                <c:pt idx="1655">
                  <c:v>59.610500000000002</c:v>
                </c:pt>
                <c:pt idx="1656">
                  <c:v>81.733699999999999</c:v>
                </c:pt>
                <c:pt idx="1657">
                  <c:v>117.13000000000001</c:v>
                </c:pt>
                <c:pt idx="1658">
                  <c:v>21.779599999999995</c:v>
                </c:pt>
                <c:pt idx="1659">
                  <c:v>277.74045000000001</c:v>
                </c:pt>
                <c:pt idx="1660">
                  <c:v>21.873849999999997</c:v>
                </c:pt>
                <c:pt idx="1661">
                  <c:v>140.77885000000001</c:v>
                </c:pt>
                <c:pt idx="1662">
                  <c:v>210.54260000000002</c:v>
                </c:pt>
                <c:pt idx="1663">
                  <c:v>24.78445</c:v>
                </c:pt>
                <c:pt idx="1664">
                  <c:v>9.3168499999999987</c:v>
                </c:pt>
                <c:pt idx="1665">
                  <c:v>7.6561000000000003</c:v>
                </c:pt>
                <c:pt idx="1666">
                  <c:v>23.141249999999999</c:v>
                </c:pt>
                <c:pt idx="1667">
                  <c:v>113.84899999999999</c:v>
                </c:pt>
                <c:pt idx="1668">
                  <c:v>172.94810000000001</c:v>
                </c:pt>
                <c:pt idx="1669">
                  <c:v>34.752250000000004</c:v>
                </c:pt>
                <c:pt idx="1670">
                  <c:v>4.7726499999999996</c:v>
                </c:pt>
                <c:pt idx="1671">
                  <c:v>98.727399999999989</c:v>
                </c:pt>
                <c:pt idx="1672">
                  <c:v>7.2828499999999998</c:v>
                </c:pt>
                <c:pt idx="1673">
                  <c:v>79.94919999999999</c:v>
                </c:pt>
                <c:pt idx="1674">
                  <c:v>0.29619999999999996</c:v>
                </c:pt>
                <c:pt idx="1675">
                  <c:v>38.133650000000003</c:v>
                </c:pt>
                <c:pt idx="1676">
                  <c:v>3.2084000000000001</c:v>
                </c:pt>
                <c:pt idx="1677">
                  <c:v>106.717</c:v>
                </c:pt>
                <c:pt idx="1678">
                  <c:v>60.097250000000003</c:v>
                </c:pt>
                <c:pt idx="1679">
                  <c:v>34.012249999999995</c:v>
                </c:pt>
                <c:pt idx="1680">
                  <c:v>80.103400000000008</c:v>
                </c:pt>
                <c:pt idx="1681">
                  <c:v>306.45225000000005</c:v>
                </c:pt>
                <c:pt idx="1682">
                  <c:v>0.56500000000000006</c:v>
                </c:pt>
                <c:pt idx="1683">
                  <c:v>62.870649999999998</c:v>
                </c:pt>
                <c:pt idx="1684">
                  <c:v>13.575850000000001</c:v>
                </c:pt>
                <c:pt idx="1685">
                  <c:v>25.348099999999999</c:v>
                </c:pt>
                <c:pt idx="1686">
                  <c:v>74.441249999999997</c:v>
                </c:pt>
                <c:pt idx="1687">
                  <c:v>67.769649999999999</c:v>
                </c:pt>
                <c:pt idx="1688">
                  <c:v>10.311249999999999</c:v>
                </c:pt>
                <c:pt idx="1689">
                  <c:v>69.227300000000014</c:v>
                </c:pt>
                <c:pt idx="1690">
                  <c:v>20.319049999999997</c:v>
                </c:pt>
                <c:pt idx="1691">
                  <c:v>65.563699999999997</c:v>
                </c:pt>
                <c:pt idx="1692">
                  <c:v>1.8090500000000003</c:v>
                </c:pt>
                <c:pt idx="1693">
                  <c:v>21.301249999999996</c:v>
                </c:pt>
                <c:pt idx="1694">
                  <c:v>110.46725000000001</c:v>
                </c:pt>
                <c:pt idx="1695">
                  <c:v>354.76285000000001</c:v>
                </c:pt>
                <c:pt idx="1696">
                  <c:v>5.1332000000000004</c:v>
                </c:pt>
                <c:pt idx="1697">
                  <c:v>182.6225</c:v>
                </c:pt>
                <c:pt idx="1698">
                  <c:v>14.829699999999999</c:v>
                </c:pt>
                <c:pt idx="1699">
                  <c:v>75.726100000000002</c:v>
                </c:pt>
                <c:pt idx="1700">
                  <c:v>9.77285</c:v>
                </c:pt>
                <c:pt idx="1701">
                  <c:v>28.603249999999999</c:v>
                </c:pt>
                <c:pt idx="1702">
                  <c:v>12.562250000000001</c:v>
                </c:pt>
                <c:pt idx="1703">
                  <c:v>28.382850000000005</c:v>
                </c:pt>
                <c:pt idx="1704">
                  <c:v>68.072499999999991</c:v>
                </c:pt>
                <c:pt idx="1705">
                  <c:v>38.212000000000003</c:v>
                </c:pt>
                <c:pt idx="1706">
                  <c:v>18.268999999999998</c:v>
                </c:pt>
                <c:pt idx="1707">
                  <c:v>190.39449999999999</c:v>
                </c:pt>
                <c:pt idx="1708">
                  <c:v>54.640799999999999</c:v>
                </c:pt>
                <c:pt idx="1709">
                  <c:v>43.709000000000003</c:v>
                </c:pt>
                <c:pt idx="1710">
                  <c:v>41.393299999999996</c:v>
                </c:pt>
                <c:pt idx="1711">
                  <c:v>12.625</c:v>
                </c:pt>
                <c:pt idx="1712">
                  <c:v>201.05664999999999</c:v>
                </c:pt>
                <c:pt idx="1713">
                  <c:v>2.7066500000000002</c:v>
                </c:pt>
                <c:pt idx="1714">
                  <c:v>63.742900000000006</c:v>
                </c:pt>
                <c:pt idx="1715">
                  <c:v>6.0740999999999996</c:v>
                </c:pt>
                <c:pt idx="1716">
                  <c:v>88.549699999999973</c:v>
                </c:pt>
                <c:pt idx="1717">
                  <c:v>69.305850000000007</c:v>
                </c:pt>
                <c:pt idx="1718">
                  <c:v>42.427250000000001</c:v>
                </c:pt>
                <c:pt idx="1719">
                  <c:v>54.761600000000001</c:v>
                </c:pt>
                <c:pt idx="1720">
                  <c:v>9.9709000000000003</c:v>
                </c:pt>
                <c:pt idx="1721">
                  <c:v>20.823650000000001</c:v>
                </c:pt>
                <c:pt idx="1722">
                  <c:v>4.1862499999999994</c:v>
                </c:pt>
                <c:pt idx="1723">
                  <c:v>49.032400000000003</c:v>
                </c:pt>
                <c:pt idx="1724">
                  <c:v>27.059599999999996</c:v>
                </c:pt>
                <c:pt idx="1725">
                  <c:v>38.965000000000003</c:v>
                </c:pt>
                <c:pt idx="1726">
                  <c:v>46.548499999999997</c:v>
                </c:pt>
                <c:pt idx="1727">
                  <c:v>183.68090000000001</c:v>
                </c:pt>
                <c:pt idx="1728">
                  <c:v>394.02890000000002</c:v>
                </c:pt>
                <c:pt idx="1729">
                  <c:v>29.279050000000005</c:v>
                </c:pt>
                <c:pt idx="1730">
                  <c:v>50.2682</c:v>
                </c:pt>
                <c:pt idx="1731">
                  <c:v>41.153449999999999</c:v>
                </c:pt>
                <c:pt idx="1732">
                  <c:v>45.825249999999997</c:v>
                </c:pt>
                <c:pt idx="1733">
                  <c:v>251.77385000000004</c:v>
                </c:pt>
                <c:pt idx="1734">
                  <c:v>206.649</c:v>
                </c:pt>
                <c:pt idx="1735">
                  <c:v>49.294800000000002</c:v>
                </c:pt>
                <c:pt idx="1736">
                  <c:v>30.723649999999999</c:v>
                </c:pt>
                <c:pt idx="1737">
                  <c:v>37.953699999999998</c:v>
                </c:pt>
                <c:pt idx="1738">
                  <c:v>114.21125000000001</c:v>
                </c:pt>
                <c:pt idx="1739">
                  <c:v>45.41545</c:v>
                </c:pt>
                <c:pt idx="1740">
                  <c:v>100.10305</c:v>
                </c:pt>
                <c:pt idx="1741">
                  <c:v>25.911700000000003</c:v>
                </c:pt>
                <c:pt idx="1742">
                  <c:v>90.18225000000001</c:v>
                </c:pt>
                <c:pt idx="1743">
                  <c:v>213.94125</c:v>
                </c:pt>
                <c:pt idx="1744">
                  <c:v>159.96105</c:v>
                </c:pt>
                <c:pt idx="1745">
                  <c:v>81.0441</c:v>
                </c:pt>
                <c:pt idx="1746">
                  <c:v>151.11700000000002</c:v>
                </c:pt>
                <c:pt idx="1747">
                  <c:v>19.329849999999997</c:v>
                </c:pt>
                <c:pt idx="1748">
                  <c:v>67.220500000000001</c:v>
                </c:pt>
                <c:pt idx="1749">
                  <c:v>103.33825</c:v>
                </c:pt>
                <c:pt idx="1750">
                  <c:v>66.518600000000006</c:v>
                </c:pt>
                <c:pt idx="1751">
                  <c:v>6.8982499999999991</c:v>
                </c:pt>
                <c:pt idx="1752">
                  <c:v>97.224499999999992</c:v>
                </c:pt>
                <c:pt idx="1753">
                  <c:v>36.365799999999993</c:v>
                </c:pt>
                <c:pt idx="1754">
                  <c:v>35.94905</c:v>
                </c:pt>
                <c:pt idx="1755">
                  <c:v>159.26929999999999</c:v>
                </c:pt>
                <c:pt idx="1756">
                  <c:v>29.971600000000002</c:v>
                </c:pt>
                <c:pt idx="1757">
                  <c:v>83.835049999999995</c:v>
                </c:pt>
                <c:pt idx="1758">
                  <c:v>42.852649999999997</c:v>
                </c:pt>
                <c:pt idx="1759">
                  <c:v>35.944249999999997</c:v>
                </c:pt>
                <c:pt idx="1760">
                  <c:v>136.44200000000001</c:v>
                </c:pt>
                <c:pt idx="1761">
                  <c:v>27.841250000000002</c:v>
                </c:pt>
                <c:pt idx="1762">
                  <c:v>47.916449999999998</c:v>
                </c:pt>
                <c:pt idx="1763">
                  <c:v>61.254649999999998</c:v>
                </c:pt>
                <c:pt idx="1764">
                  <c:v>23.331249999999997</c:v>
                </c:pt>
                <c:pt idx="1765">
                  <c:v>71.829849999999993</c:v>
                </c:pt>
                <c:pt idx="1766">
                  <c:v>231.39250000000001</c:v>
                </c:pt>
                <c:pt idx="1767">
                  <c:v>15.509</c:v>
                </c:pt>
                <c:pt idx="1768">
                  <c:v>96.236999999999995</c:v>
                </c:pt>
                <c:pt idx="1769">
                  <c:v>68.245249999999999</c:v>
                </c:pt>
                <c:pt idx="1770">
                  <c:v>31.584500000000002</c:v>
                </c:pt>
                <c:pt idx="1771">
                  <c:v>123.40359999999998</c:v>
                </c:pt>
                <c:pt idx="1772">
                  <c:v>91.332249999999988</c:v>
                </c:pt>
                <c:pt idx="1773">
                  <c:v>54.538249999999998</c:v>
                </c:pt>
                <c:pt idx="1774">
                  <c:v>4.3650000000000002</c:v>
                </c:pt>
                <c:pt idx="1775">
                  <c:v>104.06559999999999</c:v>
                </c:pt>
                <c:pt idx="1776">
                  <c:v>6.6942500000000003</c:v>
                </c:pt>
                <c:pt idx="1777">
                  <c:v>9.8372500000000009</c:v>
                </c:pt>
                <c:pt idx="1778">
                  <c:v>40.46725</c:v>
                </c:pt>
                <c:pt idx="1779">
                  <c:v>10.5746</c:v>
                </c:pt>
                <c:pt idx="1780">
                  <c:v>1.2702499999999999</c:v>
                </c:pt>
                <c:pt idx="1781">
                  <c:v>107.34504999999999</c:v>
                </c:pt>
                <c:pt idx="1782">
                  <c:v>102.53665000000001</c:v>
                </c:pt>
                <c:pt idx="1783">
                  <c:v>1.21705</c:v>
                </c:pt>
                <c:pt idx="1784">
                  <c:v>32.547600000000003</c:v>
                </c:pt>
                <c:pt idx="1785">
                  <c:v>28.197699999999998</c:v>
                </c:pt>
                <c:pt idx="1786">
                  <c:v>109.03360000000001</c:v>
                </c:pt>
                <c:pt idx="1787">
                  <c:v>130.4564</c:v>
                </c:pt>
                <c:pt idx="1788">
                  <c:v>30.48545</c:v>
                </c:pt>
                <c:pt idx="1789">
                  <c:v>36.78609999999999</c:v>
                </c:pt>
                <c:pt idx="1790">
                  <c:v>86.498100000000022</c:v>
                </c:pt>
                <c:pt idx="1791">
                  <c:v>56.552900000000001</c:v>
                </c:pt>
                <c:pt idx="1792">
                  <c:v>2.7752499999999998</c:v>
                </c:pt>
                <c:pt idx="1793">
                  <c:v>106.93809999999999</c:v>
                </c:pt>
                <c:pt idx="1794">
                  <c:v>69.143450000000001</c:v>
                </c:pt>
                <c:pt idx="1795">
                  <c:v>120.3509</c:v>
                </c:pt>
                <c:pt idx="1796">
                  <c:v>200.64744999999999</c:v>
                </c:pt>
                <c:pt idx="1797">
                  <c:v>44.578900000000004</c:v>
                </c:pt>
                <c:pt idx="1798">
                  <c:v>11.095299999999998</c:v>
                </c:pt>
                <c:pt idx="1799">
                  <c:v>13.734100000000002</c:v>
                </c:pt>
                <c:pt idx="1800">
                  <c:v>8.9608499999999989</c:v>
                </c:pt>
                <c:pt idx="1801">
                  <c:v>151.93625</c:v>
                </c:pt>
                <c:pt idx="1802">
                  <c:v>39.22</c:v>
                </c:pt>
                <c:pt idx="1803">
                  <c:v>2.73325</c:v>
                </c:pt>
                <c:pt idx="1804">
                  <c:v>163.73025000000001</c:v>
                </c:pt>
                <c:pt idx="1805">
                  <c:v>82.996999999999986</c:v>
                </c:pt>
                <c:pt idx="1806">
                  <c:v>46.447249999999997</c:v>
                </c:pt>
                <c:pt idx="1807">
                  <c:v>59.536850000000001</c:v>
                </c:pt>
                <c:pt idx="1808">
                  <c:v>84.79249999999999</c:v>
                </c:pt>
                <c:pt idx="1809">
                  <c:v>6.1746499999999997</c:v>
                </c:pt>
                <c:pt idx="1810">
                  <c:v>24.640450000000001</c:v>
                </c:pt>
                <c:pt idx="1811">
                  <c:v>223.18745000000001</c:v>
                </c:pt>
                <c:pt idx="1812">
                  <c:v>94.67649999999999</c:v>
                </c:pt>
                <c:pt idx="1813">
                  <c:v>52.709199999999996</c:v>
                </c:pt>
                <c:pt idx="1814">
                  <c:v>25.310899999999997</c:v>
                </c:pt>
                <c:pt idx="1815">
                  <c:v>9.5580999999999996</c:v>
                </c:pt>
                <c:pt idx="1816">
                  <c:v>11.2781</c:v>
                </c:pt>
                <c:pt idx="1817">
                  <c:v>111.31060000000002</c:v>
                </c:pt>
                <c:pt idx="1818">
                  <c:v>7.3050500000000005</c:v>
                </c:pt>
                <c:pt idx="1819">
                  <c:v>83.009000000000015</c:v>
                </c:pt>
                <c:pt idx="1820">
                  <c:v>25.757650000000002</c:v>
                </c:pt>
                <c:pt idx="1821">
                  <c:v>18.460449999999998</c:v>
                </c:pt>
                <c:pt idx="1822">
                  <c:v>218.74450000000002</c:v>
                </c:pt>
                <c:pt idx="1823">
                  <c:v>6.7350499999999993</c:v>
                </c:pt>
                <c:pt idx="1824">
                  <c:v>26.444799999999997</c:v>
                </c:pt>
                <c:pt idx="1825">
                  <c:v>63.76925</c:v>
                </c:pt>
                <c:pt idx="1826">
                  <c:v>39.015650000000001</c:v>
                </c:pt>
                <c:pt idx="1827">
                  <c:v>149.46164999999999</c:v>
                </c:pt>
                <c:pt idx="1828">
                  <c:v>4.1370500000000003</c:v>
                </c:pt>
                <c:pt idx="1829">
                  <c:v>55.353600000000007</c:v>
                </c:pt>
                <c:pt idx="1830">
                  <c:v>9.8256499999999996</c:v>
                </c:pt>
                <c:pt idx="1831">
                  <c:v>4.1442499999999995</c:v>
                </c:pt>
                <c:pt idx="1832">
                  <c:v>77.266600000000011</c:v>
                </c:pt>
                <c:pt idx="1833">
                  <c:v>95.485299999999995</c:v>
                </c:pt>
                <c:pt idx="1834">
                  <c:v>240.14259999999999</c:v>
                </c:pt>
                <c:pt idx="1835">
                  <c:v>5.2380499999999994</c:v>
                </c:pt>
                <c:pt idx="1836">
                  <c:v>25.453249999999997</c:v>
                </c:pt>
                <c:pt idx="1837">
                  <c:v>2.4192999999999998</c:v>
                </c:pt>
                <c:pt idx="1838">
                  <c:v>88.644199999999998</c:v>
                </c:pt>
                <c:pt idx="1839">
                  <c:v>146.30224999999999</c:v>
                </c:pt>
                <c:pt idx="1840">
                  <c:v>11.128499999999999</c:v>
                </c:pt>
                <c:pt idx="1841">
                  <c:v>131.57089999999999</c:v>
                </c:pt>
                <c:pt idx="1842">
                  <c:v>7.927249999999999</c:v>
                </c:pt>
                <c:pt idx="1843">
                  <c:v>3.7550499999999998</c:v>
                </c:pt>
                <c:pt idx="1844">
                  <c:v>69.558099999999996</c:v>
                </c:pt>
                <c:pt idx="1845">
                  <c:v>12.629000000000001</c:v>
                </c:pt>
                <c:pt idx="1846">
                  <c:v>85.981300000000005</c:v>
                </c:pt>
                <c:pt idx="1847">
                  <c:v>53.513449999999999</c:v>
                </c:pt>
                <c:pt idx="1848">
                  <c:v>33.84845</c:v>
                </c:pt>
                <c:pt idx="1849">
                  <c:v>100.8185</c:v>
                </c:pt>
                <c:pt idx="1850">
                  <c:v>144.12304999999998</c:v>
                </c:pt>
                <c:pt idx="1851">
                  <c:v>4.6833999999999998</c:v>
                </c:pt>
                <c:pt idx="1852">
                  <c:v>82.719049999999996</c:v>
                </c:pt>
                <c:pt idx="1853">
                  <c:v>110.71345000000001</c:v>
                </c:pt>
                <c:pt idx="1854">
                  <c:v>135.50399999999999</c:v>
                </c:pt>
                <c:pt idx="1855">
                  <c:v>201.69760000000002</c:v>
                </c:pt>
                <c:pt idx="1856">
                  <c:v>46.268900000000002</c:v>
                </c:pt>
                <c:pt idx="1857">
                  <c:v>7.0200499999999995</c:v>
                </c:pt>
                <c:pt idx="1858">
                  <c:v>124.50425000000001</c:v>
                </c:pt>
                <c:pt idx="1859">
                  <c:v>401.76969999999994</c:v>
                </c:pt>
                <c:pt idx="1860">
                  <c:v>138.5729</c:v>
                </c:pt>
                <c:pt idx="1861">
                  <c:v>75.359300000000005</c:v>
                </c:pt>
                <c:pt idx="1862">
                  <c:v>50.412500000000001</c:v>
                </c:pt>
                <c:pt idx="1863">
                  <c:v>115.03664999999998</c:v>
                </c:pt>
                <c:pt idx="1864">
                  <c:v>1.5822500000000002</c:v>
                </c:pt>
                <c:pt idx="1865">
                  <c:v>128.07124999999999</c:v>
                </c:pt>
                <c:pt idx="1866">
                  <c:v>36.546250000000001</c:v>
                </c:pt>
                <c:pt idx="1867">
                  <c:v>89.208250000000007</c:v>
                </c:pt>
                <c:pt idx="1868">
                  <c:v>77.002650000000003</c:v>
                </c:pt>
                <c:pt idx="1869">
                  <c:v>65.053249999999991</c:v>
                </c:pt>
                <c:pt idx="1870">
                  <c:v>26.842400000000001</c:v>
                </c:pt>
                <c:pt idx="1871">
                  <c:v>2.9696000000000002</c:v>
                </c:pt>
                <c:pt idx="1872">
                  <c:v>36.467449999999999</c:v>
                </c:pt>
                <c:pt idx="1873">
                  <c:v>157.28225</c:v>
                </c:pt>
                <c:pt idx="1874">
                  <c:v>16.709299999999999</c:v>
                </c:pt>
                <c:pt idx="1875">
                  <c:v>20.07245</c:v>
                </c:pt>
                <c:pt idx="1876">
                  <c:v>253.13810000000001</c:v>
                </c:pt>
                <c:pt idx="1877">
                  <c:v>48.168499999999995</c:v>
                </c:pt>
                <c:pt idx="1878">
                  <c:v>14.195449999999999</c:v>
                </c:pt>
                <c:pt idx="1879">
                  <c:v>13.882850000000001</c:v>
                </c:pt>
                <c:pt idx="1880">
                  <c:v>5.6902499999999998</c:v>
                </c:pt>
                <c:pt idx="1881">
                  <c:v>152.26900000000001</c:v>
                </c:pt>
                <c:pt idx="1882">
                  <c:v>22.116250000000001</c:v>
                </c:pt>
                <c:pt idx="1883">
                  <c:v>430.7389</c:v>
                </c:pt>
                <c:pt idx="1884">
                  <c:v>10.7585</c:v>
                </c:pt>
                <c:pt idx="1885">
                  <c:v>31.416249999999998</c:v>
                </c:pt>
                <c:pt idx="1886">
                  <c:v>34.821249999999999</c:v>
                </c:pt>
                <c:pt idx="1887">
                  <c:v>75.432400000000015</c:v>
                </c:pt>
                <c:pt idx="1888">
                  <c:v>11.25665</c:v>
                </c:pt>
                <c:pt idx="1889">
                  <c:v>132.87039999999999</c:v>
                </c:pt>
                <c:pt idx="1890">
                  <c:v>30.066499999999998</c:v>
                </c:pt>
                <c:pt idx="1891">
                  <c:v>30.860099999999996</c:v>
                </c:pt>
                <c:pt idx="1892">
                  <c:v>180.15145000000001</c:v>
                </c:pt>
                <c:pt idx="1893">
                  <c:v>12.461600000000001</c:v>
                </c:pt>
                <c:pt idx="1894">
                  <c:v>64.749250000000004</c:v>
                </c:pt>
                <c:pt idx="1895">
                  <c:v>44.890100000000004</c:v>
                </c:pt>
                <c:pt idx="1896">
                  <c:v>10.2034</c:v>
                </c:pt>
                <c:pt idx="1897">
                  <c:v>33.996200000000002</c:v>
                </c:pt>
                <c:pt idx="1898">
                  <c:v>10.08365</c:v>
                </c:pt>
                <c:pt idx="1899">
                  <c:v>26.934800000000003</c:v>
                </c:pt>
                <c:pt idx="1900">
                  <c:v>31.686800000000005</c:v>
                </c:pt>
                <c:pt idx="1901">
                  <c:v>18.80865</c:v>
                </c:pt>
                <c:pt idx="1902">
                  <c:v>3.46</c:v>
                </c:pt>
                <c:pt idx="1903">
                  <c:v>31.661650000000002</c:v>
                </c:pt>
                <c:pt idx="1904">
                  <c:v>78.375399999999985</c:v>
                </c:pt>
                <c:pt idx="1905">
                  <c:v>54.572450000000003</c:v>
                </c:pt>
                <c:pt idx="1906">
                  <c:v>91.404049999999998</c:v>
                </c:pt>
                <c:pt idx="1907">
                  <c:v>22.921299999999999</c:v>
                </c:pt>
                <c:pt idx="1908">
                  <c:v>6.9337999999999997</c:v>
                </c:pt>
                <c:pt idx="1909">
                  <c:v>33.722050000000003</c:v>
                </c:pt>
                <c:pt idx="1910">
                  <c:v>47.867850000000004</c:v>
                </c:pt>
                <c:pt idx="1911">
                  <c:v>19.074249999999999</c:v>
                </c:pt>
                <c:pt idx="1912">
                  <c:v>11.11585</c:v>
                </c:pt>
                <c:pt idx="1913">
                  <c:v>12.848799999999999</c:v>
                </c:pt>
                <c:pt idx="1914">
                  <c:v>83.177999999999997</c:v>
                </c:pt>
                <c:pt idx="1915">
                  <c:v>43.375450000000001</c:v>
                </c:pt>
                <c:pt idx="1916">
                  <c:v>27.268000000000001</c:v>
                </c:pt>
                <c:pt idx="1917">
                  <c:v>116.82364999999999</c:v>
                </c:pt>
                <c:pt idx="1918">
                  <c:v>6.1297999999999995</c:v>
                </c:pt>
                <c:pt idx="1919">
                  <c:v>150.30849999999998</c:v>
                </c:pt>
                <c:pt idx="1920">
                  <c:v>19.557000000000002</c:v>
                </c:pt>
                <c:pt idx="1921">
                  <c:v>91.332249999999988</c:v>
                </c:pt>
                <c:pt idx="1922">
                  <c:v>16.207249999999998</c:v>
                </c:pt>
                <c:pt idx="1923">
                  <c:v>60.183700000000002</c:v>
                </c:pt>
                <c:pt idx="1924">
                  <c:v>174.51265000000001</c:v>
                </c:pt>
                <c:pt idx="1925">
                  <c:v>45.183999999999997</c:v>
                </c:pt>
                <c:pt idx="1926">
                  <c:v>94.970650000000006</c:v>
                </c:pt>
                <c:pt idx="1927">
                  <c:v>10.179200000000002</c:v>
                </c:pt>
                <c:pt idx="1928">
                  <c:v>142.57169999999996</c:v>
                </c:pt>
                <c:pt idx="1929">
                  <c:v>40.773850000000003</c:v>
                </c:pt>
                <c:pt idx="1930">
                  <c:v>79.847450000000009</c:v>
                </c:pt>
                <c:pt idx="1931">
                  <c:v>10.4618</c:v>
                </c:pt>
                <c:pt idx="1932">
                  <c:v>7.9922000000000004</c:v>
                </c:pt>
                <c:pt idx="1933">
                  <c:v>149.56285000000003</c:v>
                </c:pt>
                <c:pt idx="1934">
                  <c:v>147.40209999999999</c:v>
                </c:pt>
                <c:pt idx="1935">
                  <c:v>104.44999999999999</c:v>
                </c:pt>
                <c:pt idx="1936">
                  <c:v>69.181600000000003</c:v>
                </c:pt>
                <c:pt idx="1937">
                  <c:v>125.23859999999999</c:v>
                </c:pt>
                <c:pt idx="1938">
                  <c:v>31.773250000000004</c:v>
                </c:pt>
                <c:pt idx="1939">
                  <c:v>33.568200000000004</c:v>
                </c:pt>
                <c:pt idx="1940">
                  <c:v>7.2156500000000001</c:v>
                </c:pt>
                <c:pt idx="1941">
                  <c:v>49.985799999999998</c:v>
                </c:pt>
                <c:pt idx="1942">
                  <c:v>12.9253</c:v>
                </c:pt>
                <c:pt idx="1943">
                  <c:v>66.053650000000005</c:v>
                </c:pt>
                <c:pt idx="1944">
                  <c:v>15.258050000000001</c:v>
                </c:pt>
                <c:pt idx="1945">
                  <c:v>4.7898499999999995</c:v>
                </c:pt>
                <c:pt idx="1946">
                  <c:v>9.0274000000000001</c:v>
                </c:pt>
                <c:pt idx="1947">
                  <c:v>2.669</c:v>
                </c:pt>
                <c:pt idx="1948">
                  <c:v>18.538650000000004</c:v>
                </c:pt>
                <c:pt idx="1949">
                  <c:v>5.2533000000000003</c:v>
                </c:pt>
                <c:pt idx="1950">
                  <c:v>48.0505</c:v>
                </c:pt>
                <c:pt idx="1951">
                  <c:v>87.427400000000006</c:v>
                </c:pt>
                <c:pt idx="1952">
                  <c:v>5.2700500000000012</c:v>
                </c:pt>
                <c:pt idx="1953">
                  <c:v>58.865000000000009</c:v>
                </c:pt>
                <c:pt idx="1954">
                  <c:v>46.728850000000001</c:v>
                </c:pt>
                <c:pt idx="1955">
                  <c:v>33.748649999999998</c:v>
                </c:pt>
                <c:pt idx="1956">
                  <c:v>40.559449999999998</c:v>
                </c:pt>
                <c:pt idx="1957">
                  <c:v>49.815049999999999</c:v>
                </c:pt>
                <c:pt idx="1958">
                  <c:v>3.2262499999999998</c:v>
                </c:pt>
                <c:pt idx="1959">
                  <c:v>11.804500000000001</c:v>
                </c:pt>
                <c:pt idx="1960">
                  <c:v>26.60425</c:v>
                </c:pt>
                <c:pt idx="1961">
                  <c:v>34.882899999999999</c:v>
                </c:pt>
                <c:pt idx="1962">
                  <c:v>24.174400000000002</c:v>
                </c:pt>
                <c:pt idx="1963">
                  <c:v>6.6512499999999992</c:v>
                </c:pt>
                <c:pt idx="1964">
                  <c:v>45.252849999999995</c:v>
                </c:pt>
                <c:pt idx="1965">
                  <c:v>6.8564500000000006</c:v>
                </c:pt>
                <c:pt idx="1966">
                  <c:v>33.8733</c:v>
                </c:pt>
                <c:pt idx="1967">
                  <c:v>35.645800000000001</c:v>
                </c:pt>
                <c:pt idx="1968">
                  <c:v>51.062049999999999</c:v>
                </c:pt>
                <c:pt idx="1969">
                  <c:v>68.158249999999995</c:v>
                </c:pt>
                <c:pt idx="1970">
                  <c:v>122.77000000000001</c:v>
                </c:pt>
                <c:pt idx="1971">
                  <c:v>39.6233</c:v>
                </c:pt>
                <c:pt idx="1972">
                  <c:v>11.578250000000001</c:v>
                </c:pt>
                <c:pt idx="1973">
                  <c:v>52.733199999999997</c:v>
                </c:pt>
                <c:pt idx="1974">
                  <c:v>16.18065</c:v>
                </c:pt>
                <c:pt idx="1975">
                  <c:v>40.182850000000002</c:v>
                </c:pt>
                <c:pt idx="1976">
                  <c:v>46.782249999999998</c:v>
                </c:pt>
                <c:pt idx="1977">
                  <c:v>20.910850000000003</c:v>
                </c:pt>
                <c:pt idx="1978">
                  <c:v>160.99400000000003</c:v>
                </c:pt>
                <c:pt idx="1979">
                  <c:v>73.128100000000018</c:v>
                </c:pt>
                <c:pt idx="1980">
                  <c:v>23.580100000000002</c:v>
                </c:pt>
                <c:pt idx="1981">
                  <c:v>81.114049999999992</c:v>
                </c:pt>
                <c:pt idx="1982">
                  <c:v>67.416200000000003</c:v>
                </c:pt>
                <c:pt idx="1983">
                  <c:v>0.80049999999999999</c:v>
                </c:pt>
                <c:pt idx="1984">
                  <c:v>117.07329999999999</c:v>
                </c:pt>
                <c:pt idx="1985">
                  <c:v>68.564799999999991</c:v>
                </c:pt>
                <c:pt idx="1986">
                  <c:v>33.900500000000001</c:v>
                </c:pt>
                <c:pt idx="1987">
                  <c:v>65.741650000000007</c:v>
                </c:pt>
                <c:pt idx="1988">
                  <c:v>105.42085</c:v>
                </c:pt>
                <c:pt idx="1989">
                  <c:v>213.36604999999997</c:v>
                </c:pt>
                <c:pt idx="1990">
                  <c:v>34.331649999999996</c:v>
                </c:pt>
                <c:pt idx="1991">
                  <c:v>51.917650000000002</c:v>
                </c:pt>
                <c:pt idx="1992">
                  <c:v>37.361000000000004</c:v>
                </c:pt>
                <c:pt idx="1993">
                  <c:v>35.350250000000003</c:v>
                </c:pt>
                <c:pt idx="1994">
                  <c:v>123.8869</c:v>
                </c:pt>
                <c:pt idx="1995">
                  <c:v>34.430500000000002</c:v>
                </c:pt>
                <c:pt idx="1996">
                  <c:v>16.19605</c:v>
                </c:pt>
                <c:pt idx="1997">
                  <c:v>4.7928500000000005</c:v>
                </c:pt>
                <c:pt idx="1998">
                  <c:v>19.495449999999998</c:v>
                </c:pt>
                <c:pt idx="1999">
                  <c:v>42.599649999999997</c:v>
                </c:pt>
                <c:pt idx="2000">
                  <c:v>64.808900000000008</c:v>
                </c:pt>
                <c:pt idx="2001">
                  <c:v>25.30585</c:v>
                </c:pt>
                <c:pt idx="2002">
                  <c:v>2.9992999999999999</c:v>
                </c:pt>
                <c:pt idx="2003">
                  <c:v>48.570050000000002</c:v>
                </c:pt>
                <c:pt idx="2004">
                  <c:v>60.382250000000006</c:v>
                </c:pt>
                <c:pt idx="2005">
                  <c:v>3.49465</c:v>
                </c:pt>
                <c:pt idx="2006">
                  <c:v>23.965000000000003</c:v>
                </c:pt>
                <c:pt idx="2007">
                  <c:v>109.41249999999999</c:v>
                </c:pt>
                <c:pt idx="2008">
                  <c:v>65.776999999999987</c:v>
                </c:pt>
                <c:pt idx="2009">
                  <c:v>65.567049999999995</c:v>
                </c:pt>
                <c:pt idx="2010">
                  <c:v>2.9944999999999999</c:v>
                </c:pt>
                <c:pt idx="2011">
                  <c:v>19.523049999999998</c:v>
                </c:pt>
                <c:pt idx="2012">
                  <c:v>2.7677000000000005</c:v>
                </c:pt>
                <c:pt idx="2013">
                  <c:v>35.406100000000002</c:v>
                </c:pt>
                <c:pt idx="2014">
                  <c:v>19.404249999999998</c:v>
                </c:pt>
                <c:pt idx="2015">
                  <c:v>28.587250000000001</c:v>
                </c:pt>
                <c:pt idx="2016">
                  <c:v>28.186250000000001</c:v>
                </c:pt>
                <c:pt idx="2017">
                  <c:v>11.41625</c:v>
                </c:pt>
                <c:pt idx="2018">
                  <c:v>29.274050000000003</c:v>
                </c:pt>
                <c:pt idx="2019">
                  <c:v>57.761600000000001</c:v>
                </c:pt>
                <c:pt idx="2020">
                  <c:v>10.8809</c:v>
                </c:pt>
                <c:pt idx="2021">
                  <c:v>7.0804999999999989</c:v>
                </c:pt>
                <c:pt idx="2022">
                  <c:v>6.9760999999999997</c:v>
                </c:pt>
                <c:pt idx="2023">
                  <c:v>39.207999999999998</c:v>
                </c:pt>
                <c:pt idx="2024">
                  <c:v>148.1233</c:v>
                </c:pt>
                <c:pt idx="2025">
                  <c:v>132.4616</c:v>
                </c:pt>
                <c:pt idx="2026">
                  <c:v>5.5680500000000004</c:v>
                </c:pt>
                <c:pt idx="2027">
                  <c:v>62.3005</c:v>
                </c:pt>
                <c:pt idx="2028">
                  <c:v>78.658450000000002</c:v>
                </c:pt>
                <c:pt idx="2029">
                  <c:v>215.51680000000002</c:v>
                </c:pt>
                <c:pt idx="2030">
                  <c:v>21.252199999999998</c:v>
                </c:pt>
                <c:pt idx="2031">
                  <c:v>15.262899999999998</c:v>
                </c:pt>
                <c:pt idx="2032">
                  <c:v>80.1554</c:v>
                </c:pt>
                <c:pt idx="2033">
                  <c:v>9.4358499999999985</c:v>
                </c:pt>
                <c:pt idx="2034">
                  <c:v>86.1584</c:v>
                </c:pt>
                <c:pt idx="2035">
                  <c:v>10.585000000000001</c:v>
                </c:pt>
                <c:pt idx="2036">
                  <c:v>24.838099999999997</c:v>
                </c:pt>
                <c:pt idx="2037">
                  <c:v>116.78604999999999</c:v>
                </c:pt>
                <c:pt idx="2038">
                  <c:v>11.89845</c:v>
                </c:pt>
                <c:pt idx="2039">
                  <c:v>8.5964500000000008</c:v>
                </c:pt>
                <c:pt idx="2040">
                  <c:v>7.4528499999999998</c:v>
                </c:pt>
                <c:pt idx="2041">
                  <c:v>29.066499999999998</c:v>
                </c:pt>
                <c:pt idx="2042">
                  <c:v>4.5027999999999997</c:v>
                </c:pt>
                <c:pt idx="2043">
                  <c:v>13.129250000000003</c:v>
                </c:pt>
                <c:pt idx="2044">
                  <c:v>97.191249999999997</c:v>
                </c:pt>
                <c:pt idx="2045">
                  <c:v>28.046600000000002</c:v>
                </c:pt>
                <c:pt idx="2046">
                  <c:v>21.960999999999999</c:v>
                </c:pt>
                <c:pt idx="2047">
                  <c:v>35.611599999999996</c:v>
                </c:pt>
                <c:pt idx="2048">
                  <c:v>40.78125</c:v>
                </c:pt>
                <c:pt idx="2049">
                  <c:v>28.50845</c:v>
                </c:pt>
                <c:pt idx="2050">
                  <c:v>32.55265</c:v>
                </c:pt>
                <c:pt idx="2051">
                  <c:v>40.841300000000004</c:v>
                </c:pt>
                <c:pt idx="2052">
                  <c:v>11.73485</c:v>
                </c:pt>
                <c:pt idx="2053">
                  <c:v>57.002600000000001</c:v>
                </c:pt>
                <c:pt idx="2054">
                  <c:v>7.4636500000000003</c:v>
                </c:pt>
                <c:pt idx="2055">
                  <c:v>28.386250000000004</c:v>
                </c:pt>
                <c:pt idx="2056">
                  <c:v>8.4969999999999999</c:v>
                </c:pt>
                <c:pt idx="2057">
                  <c:v>9.5354500000000009</c:v>
                </c:pt>
                <c:pt idx="2058">
                  <c:v>88.529650000000004</c:v>
                </c:pt>
                <c:pt idx="2059">
                  <c:v>25.000900000000001</c:v>
                </c:pt>
                <c:pt idx="2060">
                  <c:v>81.747199999999992</c:v>
                </c:pt>
                <c:pt idx="2061">
                  <c:v>68.558499999999995</c:v>
                </c:pt>
                <c:pt idx="2062">
                  <c:v>5.1608499999999999</c:v>
                </c:pt>
                <c:pt idx="2063">
                  <c:v>152.41225000000003</c:v>
                </c:pt>
                <c:pt idx="2064">
                  <c:v>8.4284999999999997</c:v>
                </c:pt>
                <c:pt idx="2065">
                  <c:v>1.4884999999999999</c:v>
                </c:pt>
                <c:pt idx="2066">
                  <c:v>17.808399999999999</c:v>
                </c:pt>
                <c:pt idx="2067">
                  <c:v>23.379249999999999</c:v>
                </c:pt>
                <c:pt idx="2068">
                  <c:v>25.202500000000001</c:v>
                </c:pt>
                <c:pt idx="2069">
                  <c:v>1.5462499999999999</c:v>
                </c:pt>
                <c:pt idx="2070">
                  <c:v>6.17</c:v>
                </c:pt>
                <c:pt idx="2071">
                  <c:v>8.1140000000000008</c:v>
                </c:pt>
                <c:pt idx="2072">
                  <c:v>5.6417000000000002</c:v>
                </c:pt>
                <c:pt idx="2073">
                  <c:v>22.138249999999999</c:v>
                </c:pt>
                <c:pt idx="2074">
                  <c:v>103.99325</c:v>
                </c:pt>
                <c:pt idx="2075">
                  <c:v>5.448500000000001</c:v>
                </c:pt>
                <c:pt idx="2076">
                  <c:v>29.420499999999997</c:v>
                </c:pt>
                <c:pt idx="2077">
                  <c:v>54.710049999999995</c:v>
                </c:pt>
                <c:pt idx="2078">
                  <c:v>3.4832500000000004</c:v>
                </c:pt>
                <c:pt idx="2079">
                  <c:v>75.222849999999994</c:v>
                </c:pt>
                <c:pt idx="2080">
                  <c:v>63.929050000000004</c:v>
                </c:pt>
                <c:pt idx="2081">
                  <c:v>25.418500000000002</c:v>
                </c:pt>
                <c:pt idx="2082">
                  <c:v>39.757599999999996</c:v>
                </c:pt>
                <c:pt idx="2083">
                  <c:v>6.7116999999999996</c:v>
                </c:pt>
                <c:pt idx="2084">
                  <c:v>36.266000000000005</c:v>
                </c:pt>
                <c:pt idx="2085">
                  <c:v>53.583299999999994</c:v>
                </c:pt>
                <c:pt idx="2086">
                  <c:v>4.7702500000000008</c:v>
                </c:pt>
                <c:pt idx="2087">
                  <c:v>9.7888999999999999</c:v>
                </c:pt>
                <c:pt idx="2088">
                  <c:v>6.3765000000000001</c:v>
                </c:pt>
                <c:pt idx="2089">
                  <c:v>84.864100000000008</c:v>
                </c:pt>
                <c:pt idx="2090">
                  <c:v>158.63425000000001</c:v>
                </c:pt>
                <c:pt idx="2091">
                  <c:v>20.33305</c:v>
                </c:pt>
                <c:pt idx="2092">
                  <c:v>6.0084999999999997</c:v>
                </c:pt>
                <c:pt idx="2093">
                  <c:v>115.6994</c:v>
                </c:pt>
                <c:pt idx="2094">
                  <c:v>106.52200000000001</c:v>
                </c:pt>
                <c:pt idx="2095">
                  <c:v>44.363700000000001</c:v>
                </c:pt>
                <c:pt idx="2096">
                  <c:v>20.263999999999999</c:v>
                </c:pt>
                <c:pt idx="2097">
                  <c:v>104.70129999999999</c:v>
                </c:pt>
                <c:pt idx="2098">
                  <c:v>42.970050000000001</c:v>
                </c:pt>
                <c:pt idx="2099">
                  <c:v>178.8245</c:v>
                </c:pt>
                <c:pt idx="2100">
                  <c:v>33.638450000000006</c:v>
                </c:pt>
                <c:pt idx="2101">
                  <c:v>48.204650000000001</c:v>
                </c:pt>
                <c:pt idx="2102">
                  <c:v>1.3362499999999999</c:v>
                </c:pt>
                <c:pt idx="2103">
                  <c:v>108.1889</c:v>
                </c:pt>
                <c:pt idx="2104">
                  <c:v>80.301199999999994</c:v>
                </c:pt>
                <c:pt idx="2105">
                  <c:v>61.387450000000001</c:v>
                </c:pt>
                <c:pt idx="2106">
                  <c:v>27.03425</c:v>
                </c:pt>
                <c:pt idx="2107">
                  <c:v>3.2228999999999997</c:v>
                </c:pt>
                <c:pt idx="2108">
                  <c:v>21.411650000000002</c:v>
                </c:pt>
                <c:pt idx="2109">
                  <c:v>2.8232999999999997</c:v>
                </c:pt>
                <c:pt idx="2110">
                  <c:v>110.69845000000001</c:v>
                </c:pt>
                <c:pt idx="2111">
                  <c:v>121.58124999999998</c:v>
                </c:pt>
                <c:pt idx="2112">
                  <c:v>39.30545</c:v>
                </c:pt>
                <c:pt idx="2113">
                  <c:v>30.861849999999997</c:v>
                </c:pt>
                <c:pt idx="2114">
                  <c:v>118.53084999999999</c:v>
                </c:pt>
                <c:pt idx="2115">
                  <c:v>32.92445</c:v>
                </c:pt>
                <c:pt idx="2116">
                  <c:v>3.6472999999999995</c:v>
                </c:pt>
                <c:pt idx="2117">
                  <c:v>57.466400000000007</c:v>
                </c:pt>
                <c:pt idx="2118">
                  <c:v>14.031700000000001</c:v>
                </c:pt>
                <c:pt idx="2119">
                  <c:v>93.180849999999992</c:v>
                </c:pt>
                <c:pt idx="2120">
                  <c:v>44.239400000000003</c:v>
                </c:pt>
                <c:pt idx="2121">
                  <c:v>22.4513</c:v>
                </c:pt>
                <c:pt idx="2122">
                  <c:v>50.346249999999998</c:v>
                </c:pt>
                <c:pt idx="2123">
                  <c:v>17.763999999999999</c:v>
                </c:pt>
                <c:pt idx="2124">
                  <c:v>13.31005</c:v>
                </c:pt>
                <c:pt idx="2125">
                  <c:v>104.80144999999999</c:v>
                </c:pt>
                <c:pt idx="2126">
                  <c:v>2.4410000000000003</c:v>
                </c:pt>
                <c:pt idx="2127">
                  <c:v>19.6736</c:v>
                </c:pt>
                <c:pt idx="2128">
                  <c:v>32.379249999999999</c:v>
                </c:pt>
                <c:pt idx="2129">
                  <c:v>182.27889999999999</c:v>
                </c:pt>
                <c:pt idx="2130">
                  <c:v>3.9578500000000001</c:v>
                </c:pt>
                <c:pt idx="2131">
                  <c:v>64.348100000000002</c:v>
                </c:pt>
                <c:pt idx="2132">
                  <c:v>6.4083999999999994</c:v>
                </c:pt>
                <c:pt idx="2133">
                  <c:v>94.983200000000011</c:v>
                </c:pt>
              </c:numCache>
            </c:numRef>
          </c:xVal>
          <c:yVal>
            <c:numRef>
              <c:f>Sheet1!$AG$68:$AG$2201</c:f>
              <c:numCache>
                <c:formatCode>General</c:formatCode>
                <c:ptCount val="2134"/>
                <c:pt idx="0">
                  <c:v>74.233600000003207</c:v>
                </c:pt>
                <c:pt idx="1">
                  <c:v>5.1680000000003474</c:v>
                </c:pt>
                <c:pt idx="2">
                  <c:v>91.731200000005629</c:v>
                </c:pt>
                <c:pt idx="3">
                  <c:v>16.716699999999037</c:v>
                </c:pt>
                <c:pt idx="4">
                  <c:v>63.813600000000406</c:v>
                </c:pt>
                <c:pt idx="5">
                  <c:v>159.27030000000377</c:v>
                </c:pt>
                <c:pt idx="6">
                  <c:v>18.807499999999891</c:v>
                </c:pt>
                <c:pt idx="7">
                  <c:v>59.751600000000053</c:v>
                </c:pt>
                <c:pt idx="8">
                  <c:v>3.2364999999997508</c:v>
                </c:pt>
                <c:pt idx="9">
                  <c:v>160.65930000000117</c:v>
                </c:pt>
                <c:pt idx="10">
                  <c:v>48.926499999999578</c:v>
                </c:pt>
                <c:pt idx="11">
                  <c:v>66.014099999999416</c:v>
                </c:pt>
                <c:pt idx="12">
                  <c:v>2.8554999999998927</c:v>
                </c:pt>
                <c:pt idx="13">
                  <c:v>49.528300000000016</c:v>
                </c:pt>
                <c:pt idx="14">
                  <c:v>3.0444999999998572</c:v>
                </c:pt>
                <c:pt idx="15">
                  <c:v>0.85439999999999827</c:v>
                </c:pt>
                <c:pt idx="16">
                  <c:v>363.6633000000038</c:v>
                </c:pt>
                <c:pt idx="17">
                  <c:v>2.4071999999999321</c:v>
                </c:pt>
                <c:pt idx="18">
                  <c:v>43.567999999999991</c:v>
                </c:pt>
                <c:pt idx="19">
                  <c:v>5.8005000000000564</c:v>
                </c:pt>
                <c:pt idx="20">
                  <c:v>22.470399999999245</c:v>
                </c:pt>
                <c:pt idx="21">
                  <c:v>2.5976000000000568</c:v>
                </c:pt>
                <c:pt idx="22">
                  <c:v>63.215999999999894</c:v>
                </c:pt>
                <c:pt idx="23">
                  <c:v>8.1980000000003201</c:v>
                </c:pt>
                <c:pt idx="24">
                  <c:v>186.23919999999998</c:v>
                </c:pt>
                <c:pt idx="25">
                  <c:v>2.8335999999999757</c:v>
                </c:pt>
                <c:pt idx="26">
                  <c:v>13.442499999999882</c:v>
                </c:pt>
                <c:pt idx="27">
                  <c:v>11.631900000000087</c:v>
                </c:pt>
                <c:pt idx="28">
                  <c:v>39.409499999999753</c:v>
                </c:pt>
                <c:pt idx="29">
                  <c:v>2.5584999999999809</c:v>
                </c:pt>
                <c:pt idx="30">
                  <c:v>6.7311999999999443</c:v>
                </c:pt>
                <c:pt idx="31">
                  <c:v>5.6576000000000022</c:v>
                </c:pt>
                <c:pt idx="32">
                  <c:v>0.73759999999998627</c:v>
                </c:pt>
                <c:pt idx="33">
                  <c:v>4.622799999999927</c:v>
                </c:pt>
                <c:pt idx="34">
                  <c:v>33.612300000000005</c:v>
                </c:pt>
                <c:pt idx="35">
                  <c:v>43.718400000000202</c:v>
                </c:pt>
                <c:pt idx="36">
                  <c:v>11.665500000000065</c:v>
                </c:pt>
                <c:pt idx="37">
                  <c:v>1.9968000000000075</c:v>
                </c:pt>
                <c:pt idx="38">
                  <c:v>12.619100000000117</c:v>
                </c:pt>
                <c:pt idx="39">
                  <c:v>2.1164000000003398</c:v>
                </c:pt>
                <c:pt idx="40">
                  <c:v>45.273600000000442</c:v>
                </c:pt>
                <c:pt idx="41">
                  <c:v>1.0780999999997221</c:v>
                </c:pt>
                <c:pt idx="42">
                  <c:v>1.0792000000000004</c:v>
                </c:pt>
                <c:pt idx="43">
                  <c:v>6.3524999999999636</c:v>
                </c:pt>
                <c:pt idx="44">
                  <c:v>3.7408000000000357</c:v>
                </c:pt>
                <c:pt idx="45">
                  <c:v>28.875299999999697</c:v>
                </c:pt>
                <c:pt idx="46">
                  <c:v>15.317499999999995</c:v>
                </c:pt>
                <c:pt idx="47">
                  <c:v>7.6193000000000666</c:v>
                </c:pt>
                <c:pt idx="48">
                  <c:v>9.2133000000000322</c:v>
                </c:pt>
                <c:pt idx="49">
                  <c:v>10.11790000000002</c:v>
                </c:pt>
                <c:pt idx="50">
                  <c:v>4.9900000000001228</c:v>
                </c:pt>
                <c:pt idx="51">
                  <c:v>25.262400000000071</c:v>
                </c:pt>
                <c:pt idx="52">
                  <c:v>13.502700000000004</c:v>
                </c:pt>
                <c:pt idx="53">
                  <c:v>29.619999999999891</c:v>
                </c:pt>
                <c:pt idx="54">
                  <c:v>55.302000000000135</c:v>
                </c:pt>
                <c:pt idx="55">
                  <c:v>1.5376000000001113</c:v>
                </c:pt>
                <c:pt idx="56">
                  <c:v>9.3360000000000412</c:v>
                </c:pt>
                <c:pt idx="57">
                  <c:v>9.9875000000000682</c:v>
                </c:pt>
                <c:pt idx="58">
                  <c:v>6.86069999999998</c:v>
                </c:pt>
                <c:pt idx="59">
                  <c:v>10.767600000000016</c:v>
                </c:pt>
                <c:pt idx="60">
                  <c:v>1.9235000000000468</c:v>
                </c:pt>
                <c:pt idx="61">
                  <c:v>18.459900000000061</c:v>
                </c:pt>
                <c:pt idx="62">
                  <c:v>31.008000000000266</c:v>
                </c:pt>
                <c:pt idx="63">
                  <c:v>29.228400000000079</c:v>
                </c:pt>
                <c:pt idx="64">
                  <c:v>5.7479999999999336</c:v>
                </c:pt>
                <c:pt idx="65">
                  <c:v>14.985499999999547</c:v>
                </c:pt>
                <c:pt idx="66">
                  <c:v>4.1874999999997726</c:v>
                </c:pt>
                <c:pt idx="67">
                  <c:v>118.79909999999927</c:v>
                </c:pt>
                <c:pt idx="68">
                  <c:v>31.119899999999916</c:v>
                </c:pt>
                <c:pt idx="69">
                  <c:v>16.375999999999749</c:v>
                </c:pt>
                <c:pt idx="70">
                  <c:v>12.735099999999989</c:v>
                </c:pt>
                <c:pt idx="71">
                  <c:v>11.797500000000014</c:v>
                </c:pt>
                <c:pt idx="72">
                  <c:v>10.691099999999892</c:v>
                </c:pt>
                <c:pt idx="73">
                  <c:v>7.568000000000211</c:v>
                </c:pt>
                <c:pt idx="74">
                  <c:v>25.986399999999776</c:v>
                </c:pt>
                <c:pt idx="75">
                  <c:v>33.491500000000315</c:v>
                </c:pt>
                <c:pt idx="76">
                  <c:v>19.390800000000354</c:v>
                </c:pt>
                <c:pt idx="77">
                  <c:v>23.098099999999704</c:v>
                </c:pt>
                <c:pt idx="78">
                  <c:v>9.9968000000000075</c:v>
                </c:pt>
                <c:pt idx="79">
                  <c:v>8.1747000000000298</c:v>
                </c:pt>
                <c:pt idx="80">
                  <c:v>105.27230000000009</c:v>
                </c:pt>
                <c:pt idx="81">
                  <c:v>30.199500000000171</c:v>
                </c:pt>
                <c:pt idx="82">
                  <c:v>5.5912999999999329</c:v>
                </c:pt>
                <c:pt idx="83">
                  <c:v>5.4637000000000171</c:v>
                </c:pt>
                <c:pt idx="84">
                  <c:v>0.39389999999991687</c:v>
                </c:pt>
                <c:pt idx="85">
                  <c:v>8.2495999999999867</c:v>
                </c:pt>
                <c:pt idx="86">
                  <c:v>1.8115000000000236</c:v>
                </c:pt>
                <c:pt idx="87">
                  <c:v>23.002500000000055</c:v>
                </c:pt>
                <c:pt idx="88">
                  <c:v>6.9164999999999281</c:v>
                </c:pt>
                <c:pt idx="89">
                  <c:v>16.502399999999852</c:v>
                </c:pt>
                <c:pt idx="90">
                  <c:v>19.667199999999411</c:v>
                </c:pt>
                <c:pt idx="91">
                  <c:v>47.456500000000233</c:v>
                </c:pt>
                <c:pt idx="92">
                  <c:v>142.90360000000055</c:v>
                </c:pt>
                <c:pt idx="93">
                  <c:v>0</c:v>
                </c:pt>
                <c:pt idx="94">
                  <c:v>52.581900000000587</c:v>
                </c:pt>
                <c:pt idx="95">
                  <c:v>0.58830000000011751</c:v>
                </c:pt>
                <c:pt idx="96">
                  <c:v>3.2181000000000068</c:v>
                </c:pt>
                <c:pt idx="97">
                  <c:v>1.6375999999999986</c:v>
                </c:pt>
                <c:pt idx="98">
                  <c:v>2.3099999999999987</c:v>
                </c:pt>
                <c:pt idx="99">
                  <c:v>1.5801000000001295</c:v>
                </c:pt>
                <c:pt idx="100">
                  <c:v>4.7339999999999804</c:v>
                </c:pt>
                <c:pt idx="101">
                  <c:v>5.1374999999998181</c:v>
                </c:pt>
                <c:pt idx="102">
                  <c:v>4.4302999999999884</c:v>
                </c:pt>
                <c:pt idx="103">
                  <c:v>3.3344999999999914</c:v>
                </c:pt>
                <c:pt idx="104">
                  <c:v>3.6384000000000469</c:v>
                </c:pt>
                <c:pt idx="105">
                  <c:v>2.9424000000000206</c:v>
                </c:pt>
                <c:pt idx="106">
                  <c:v>16.436900000000378</c:v>
                </c:pt>
                <c:pt idx="107">
                  <c:v>0.51010000000007949</c:v>
                </c:pt>
                <c:pt idx="108">
                  <c:v>16.447499999999764</c:v>
                </c:pt>
                <c:pt idx="109">
                  <c:v>26.005900000000111</c:v>
                </c:pt>
                <c:pt idx="110">
                  <c:v>7.8759000000000299</c:v>
                </c:pt>
                <c:pt idx="111">
                  <c:v>3.0000000000001137</c:v>
                </c:pt>
                <c:pt idx="112">
                  <c:v>5.8725000000004002</c:v>
                </c:pt>
                <c:pt idx="113">
                  <c:v>13.749999999999886</c:v>
                </c:pt>
                <c:pt idx="114">
                  <c:v>6.2253000000000611</c:v>
                </c:pt>
                <c:pt idx="115">
                  <c:v>6.6879999999999313</c:v>
                </c:pt>
                <c:pt idx="116">
                  <c:v>10.141700000000043</c:v>
                </c:pt>
                <c:pt idx="117">
                  <c:v>1.2168000000000028</c:v>
                </c:pt>
                <c:pt idx="118">
                  <c:v>66.672900000000027</c:v>
                </c:pt>
                <c:pt idx="119">
                  <c:v>67.798499999999876</c:v>
                </c:pt>
                <c:pt idx="120">
                  <c:v>1.3899000000001251</c:v>
                </c:pt>
                <c:pt idx="121">
                  <c:v>8.2328999999999724</c:v>
                </c:pt>
                <c:pt idx="122">
                  <c:v>22.859999999999673</c:v>
                </c:pt>
                <c:pt idx="123">
                  <c:v>18.263999999999669</c:v>
                </c:pt>
                <c:pt idx="124">
                  <c:v>2.56350000000009</c:v>
                </c:pt>
                <c:pt idx="125">
                  <c:v>47.133100000000468</c:v>
                </c:pt>
                <c:pt idx="126">
                  <c:v>1.2511999999999261</c:v>
                </c:pt>
                <c:pt idx="127">
                  <c:v>3.2334999999999994</c:v>
                </c:pt>
                <c:pt idx="128">
                  <c:v>0.24090000000003897</c:v>
                </c:pt>
                <c:pt idx="129">
                  <c:v>2.3247000000000071</c:v>
                </c:pt>
                <c:pt idx="130">
                  <c:v>19.630000000000337</c:v>
                </c:pt>
                <c:pt idx="131">
                  <c:v>68.775200000000041</c:v>
                </c:pt>
                <c:pt idx="132">
                  <c:v>36.115200000000186</c:v>
                </c:pt>
                <c:pt idx="133">
                  <c:v>5.2583999999998809</c:v>
                </c:pt>
                <c:pt idx="134">
                  <c:v>4.7343999999999653</c:v>
                </c:pt>
                <c:pt idx="135">
                  <c:v>7.0596000000005006</c:v>
                </c:pt>
                <c:pt idx="136">
                  <c:v>12.081899999999678</c:v>
                </c:pt>
                <c:pt idx="137">
                  <c:v>15.260499999999865</c:v>
                </c:pt>
                <c:pt idx="138">
                  <c:v>21.152000000000157</c:v>
                </c:pt>
                <c:pt idx="139">
                  <c:v>1.2176999999999225</c:v>
                </c:pt>
                <c:pt idx="140">
                  <c:v>8.4615999999999758</c:v>
                </c:pt>
                <c:pt idx="141">
                  <c:v>2.9124999999999091</c:v>
                </c:pt>
                <c:pt idx="142">
                  <c:v>2.7584999999999127</c:v>
                </c:pt>
                <c:pt idx="143">
                  <c:v>5.2944000000004507</c:v>
                </c:pt>
                <c:pt idx="144">
                  <c:v>5.6146999999999707</c:v>
                </c:pt>
                <c:pt idx="145">
                  <c:v>0</c:v>
                </c:pt>
                <c:pt idx="146">
                  <c:v>20.688800000000811</c:v>
                </c:pt>
                <c:pt idx="147">
                  <c:v>12.074700000000064</c:v>
                </c:pt>
                <c:pt idx="148">
                  <c:v>1.9279000000000153</c:v>
                </c:pt>
                <c:pt idx="149">
                  <c:v>1.2755999999999972</c:v>
                </c:pt>
                <c:pt idx="150">
                  <c:v>8.0671999999999571</c:v>
                </c:pt>
                <c:pt idx="151">
                  <c:v>48.382400000000416</c:v>
                </c:pt>
                <c:pt idx="152">
                  <c:v>13.54320000000007</c:v>
                </c:pt>
                <c:pt idx="153">
                  <c:v>1.8399999999999892</c:v>
                </c:pt>
                <c:pt idx="154">
                  <c:v>7.5599999999999454</c:v>
                </c:pt>
                <c:pt idx="155">
                  <c:v>1.3821000000000367</c:v>
                </c:pt>
                <c:pt idx="156">
                  <c:v>5.102100000000064</c:v>
                </c:pt>
                <c:pt idx="157">
                  <c:v>19.736500000000092</c:v>
                </c:pt>
                <c:pt idx="158">
                  <c:v>13.32240000000013</c:v>
                </c:pt>
                <c:pt idx="159">
                  <c:v>2.1411000000000229</c:v>
                </c:pt>
                <c:pt idx="160">
                  <c:v>5.3319000000001324</c:v>
                </c:pt>
                <c:pt idx="161">
                  <c:v>2.7135999999999285</c:v>
                </c:pt>
                <c:pt idx="162">
                  <c:v>6.9741000000000213</c:v>
                </c:pt>
                <c:pt idx="163">
                  <c:v>1.1954999999998108</c:v>
                </c:pt>
                <c:pt idx="164">
                  <c:v>13.18240000000003</c:v>
                </c:pt>
                <c:pt idx="165">
                  <c:v>3.7487000000000279</c:v>
                </c:pt>
                <c:pt idx="166">
                  <c:v>31.380800000000363</c:v>
                </c:pt>
                <c:pt idx="167">
                  <c:v>31.874699999999848</c:v>
                </c:pt>
                <c:pt idx="168">
                  <c:v>4.9644000000000403</c:v>
                </c:pt>
                <c:pt idx="169">
                  <c:v>8.3159999999998035</c:v>
                </c:pt>
                <c:pt idx="170">
                  <c:v>3.9184000000000196</c:v>
                </c:pt>
                <c:pt idx="171">
                  <c:v>29.627600000000257</c:v>
                </c:pt>
                <c:pt idx="172">
                  <c:v>0.50429999999983011</c:v>
                </c:pt>
                <c:pt idx="173">
                  <c:v>35.53919999999971</c:v>
                </c:pt>
                <c:pt idx="174">
                  <c:v>1.6317000000000021</c:v>
                </c:pt>
                <c:pt idx="175">
                  <c:v>6.2991000000000099</c:v>
                </c:pt>
                <c:pt idx="176">
                  <c:v>1.136099999999999</c:v>
                </c:pt>
                <c:pt idx="177">
                  <c:v>10.900499999999965</c:v>
                </c:pt>
                <c:pt idx="178">
                  <c:v>1.4314999999999998</c:v>
                </c:pt>
                <c:pt idx="179">
                  <c:v>11.078900000000203</c:v>
                </c:pt>
                <c:pt idx="180">
                  <c:v>11.316799999999944</c:v>
                </c:pt>
                <c:pt idx="181">
                  <c:v>0.3159000000000276</c:v>
                </c:pt>
                <c:pt idx="182">
                  <c:v>11.247099999999961</c:v>
                </c:pt>
                <c:pt idx="183">
                  <c:v>63.417899999999463</c:v>
                </c:pt>
                <c:pt idx="184">
                  <c:v>21.868799999999965</c:v>
                </c:pt>
                <c:pt idx="185">
                  <c:v>5.1914999999999623</c:v>
                </c:pt>
                <c:pt idx="186">
                  <c:v>0.44010000000008631</c:v>
                </c:pt>
                <c:pt idx="187">
                  <c:v>0</c:v>
                </c:pt>
                <c:pt idx="188">
                  <c:v>10.159599999999955</c:v>
                </c:pt>
                <c:pt idx="189">
                  <c:v>20.688800000000015</c:v>
                </c:pt>
                <c:pt idx="190">
                  <c:v>2.4335999999999558</c:v>
                </c:pt>
                <c:pt idx="191">
                  <c:v>5.0387999999999948</c:v>
                </c:pt>
                <c:pt idx="192">
                  <c:v>1.6132999999999953</c:v>
                </c:pt>
                <c:pt idx="193">
                  <c:v>2.35450000000003</c:v>
                </c:pt>
                <c:pt idx="194">
                  <c:v>28.356699999999819</c:v>
                </c:pt>
                <c:pt idx="195">
                  <c:v>17.216099999999983</c:v>
                </c:pt>
                <c:pt idx="196">
                  <c:v>3.7308000000001584</c:v>
                </c:pt>
                <c:pt idx="197">
                  <c:v>12.655500000000018</c:v>
                </c:pt>
                <c:pt idx="198">
                  <c:v>21.370000000000005</c:v>
                </c:pt>
                <c:pt idx="199">
                  <c:v>17.334000000000032</c:v>
                </c:pt>
                <c:pt idx="200">
                  <c:v>21.469500000000039</c:v>
                </c:pt>
                <c:pt idx="201">
                  <c:v>32.037499999999795</c:v>
                </c:pt>
                <c:pt idx="202">
                  <c:v>5.7047999999999774</c:v>
                </c:pt>
                <c:pt idx="203">
                  <c:v>4.3703000000000998</c:v>
                </c:pt>
                <c:pt idx="204">
                  <c:v>1.9862999999995736</c:v>
                </c:pt>
                <c:pt idx="205">
                  <c:v>5.2444000000000415</c:v>
                </c:pt>
                <c:pt idx="206">
                  <c:v>1.8455999999999904</c:v>
                </c:pt>
                <c:pt idx="207">
                  <c:v>43.244500000000471</c:v>
                </c:pt>
                <c:pt idx="208">
                  <c:v>9.4808999999999628</c:v>
                </c:pt>
                <c:pt idx="209">
                  <c:v>0.96200000000000019</c:v>
                </c:pt>
                <c:pt idx="210">
                  <c:v>34.702400000000125</c:v>
                </c:pt>
                <c:pt idx="211">
                  <c:v>7.8269000000000233</c:v>
                </c:pt>
                <c:pt idx="212">
                  <c:v>4.5679999999999836</c:v>
                </c:pt>
                <c:pt idx="213">
                  <c:v>13.33199999999988</c:v>
                </c:pt>
                <c:pt idx="214">
                  <c:v>17.39429999999993</c:v>
                </c:pt>
                <c:pt idx="215">
                  <c:v>7.5543999999999869</c:v>
                </c:pt>
                <c:pt idx="216">
                  <c:v>8.4519999999999413</c:v>
                </c:pt>
                <c:pt idx="217">
                  <c:v>5.3807999999999936</c:v>
                </c:pt>
                <c:pt idx="218">
                  <c:v>2.4298999999999893</c:v>
                </c:pt>
                <c:pt idx="219">
                  <c:v>22.492500000000064</c:v>
                </c:pt>
                <c:pt idx="220">
                  <c:v>2.5514999999999759</c:v>
                </c:pt>
                <c:pt idx="221">
                  <c:v>42.670799999999872</c:v>
                </c:pt>
                <c:pt idx="222">
                  <c:v>1.8872000000000071</c:v>
                </c:pt>
                <c:pt idx="223">
                  <c:v>24.264000000000124</c:v>
                </c:pt>
                <c:pt idx="224">
                  <c:v>1.625999999999749</c:v>
                </c:pt>
                <c:pt idx="225">
                  <c:v>1.0143999999999949</c:v>
                </c:pt>
                <c:pt idx="226">
                  <c:v>7.4319000000000415</c:v>
                </c:pt>
                <c:pt idx="227">
                  <c:v>13.833300000000008</c:v>
                </c:pt>
                <c:pt idx="228">
                  <c:v>14.722499999999968</c:v>
                </c:pt>
                <c:pt idx="229">
                  <c:v>9.7468000000001211</c:v>
                </c:pt>
                <c:pt idx="230">
                  <c:v>8.7394999999999925</c:v>
                </c:pt>
                <c:pt idx="231">
                  <c:v>1.2695999999999898</c:v>
                </c:pt>
                <c:pt idx="232">
                  <c:v>19.027199999999539</c:v>
                </c:pt>
                <c:pt idx="233">
                  <c:v>6.3894999999998845</c:v>
                </c:pt>
                <c:pt idx="234">
                  <c:v>13.169999999999987</c:v>
                </c:pt>
                <c:pt idx="235">
                  <c:v>2.1014999999999873</c:v>
                </c:pt>
                <c:pt idx="236">
                  <c:v>0.80719999999998038</c:v>
                </c:pt>
                <c:pt idx="237">
                  <c:v>0.43469999999990705</c:v>
                </c:pt>
                <c:pt idx="238">
                  <c:v>0.20920000000000627</c:v>
                </c:pt>
                <c:pt idx="239">
                  <c:v>38.047999999999774</c:v>
                </c:pt>
                <c:pt idx="240">
                  <c:v>8.4139999999999873</c:v>
                </c:pt>
                <c:pt idx="241">
                  <c:v>11.641500000000178</c:v>
                </c:pt>
                <c:pt idx="242">
                  <c:v>31.623300000000427</c:v>
                </c:pt>
                <c:pt idx="243">
                  <c:v>5.324499999999972</c:v>
                </c:pt>
                <c:pt idx="244">
                  <c:v>35.797200000000203</c:v>
                </c:pt>
                <c:pt idx="245">
                  <c:v>2.4144999999999897</c:v>
                </c:pt>
                <c:pt idx="246">
                  <c:v>1.68</c:v>
                </c:pt>
                <c:pt idx="247">
                  <c:v>7.0271999999999935</c:v>
                </c:pt>
                <c:pt idx="248">
                  <c:v>22.847999999999729</c:v>
                </c:pt>
                <c:pt idx="249">
                  <c:v>3.7408000000001493</c:v>
                </c:pt>
                <c:pt idx="250">
                  <c:v>0</c:v>
                </c:pt>
                <c:pt idx="251">
                  <c:v>6.3615000000000919</c:v>
                </c:pt>
                <c:pt idx="252">
                  <c:v>24.702499999999759</c:v>
                </c:pt>
                <c:pt idx="253">
                  <c:v>3.7120000000000175</c:v>
                </c:pt>
                <c:pt idx="254">
                  <c:v>1.4499999999999957</c:v>
                </c:pt>
                <c:pt idx="255">
                  <c:v>10.262899999999831</c:v>
                </c:pt>
                <c:pt idx="256">
                  <c:v>4.941299999999984</c:v>
                </c:pt>
                <c:pt idx="257">
                  <c:v>7.6521000000000186</c:v>
                </c:pt>
                <c:pt idx="258">
                  <c:v>4.3680000000000518</c:v>
                </c:pt>
                <c:pt idx="259">
                  <c:v>12.031199999999899</c:v>
                </c:pt>
                <c:pt idx="260">
                  <c:v>37.910000000000082</c:v>
                </c:pt>
                <c:pt idx="261">
                  <c:v>3.8191999999999808</c:v>
                </c:pt>
                <c:pt idx="262">
                  <c:v>2.5505000000000564</c:v>
                </c:pt>
                <c:pt idx="263">
                  <c:v>1.7476000000000012</c:v>
                </c:pt>
                <c:pt idx="264">
                  <c:v>1.3272999999999975</c:v>
                </c:pt>
                <c:pt idx="265">
                  <c:v>22.797600000000102</c:v>
                </c:pt>
                <c:pt idx="266">
                  <c:v>1.7775000000000318</c:v>
                </c:pt>
                <c:pt idx="267">
                  <c:v>18.599999999999795</c:v>
                </c:pt>
                <c:pt idx="268">
                  <c:v>44.220500000000357</c:v>
                </c:pt>
                <c:pt idx="269">
                  <c:v>10.992099999999994</c:v>
                </c:pt>
                <c:pt idx="270">
                  <c:v>23.066000000000031</c:v>
                </c:pt>
                <c:pt idx="271">
                  <c:v>4.4108999999999696</c:v>
                </c:pt>
                <c:pt idx="272">
                  <c:v>4.0359999999999872</c:v>
                </c:pt>
                <c:pt idx="273">
                  <c:v>1.537199999999757</c:v>
                </c:pt>
                <c:pt idx="274">
                  <c:v>6.6584999999999468</c:v>
                </c:pt>
                <c:pt idx="275">
                  <c:v>5.1000000000000227</c:v>
                </c:pt>
                <c:pt idx="276">
                  <c:v>8.0399999999999636</c:v>
                </c:pt>
                <c:pt idx="277">
                  <c:v>0</c:v>
                </c:pt>
                <c:pt idx="278">
                  <c:v>4.4624999999999773</c:v>
                </c:pt>
                <c:pt idx="279">
                  <c:v>0.31829999999999359</c:v>
                </c:pt>
                <c:pt idx="280">
                  <c:v>8.1107999999999834</c:v>
                </c:pt>
                <c:pt idx="281">
                  <c:v>47.244299999999839</c:v>
                </c:pt>
                <c:pt idx="282">
                  <c:v>21.038899999999956</c:v>
                </c:pt>
                <c:pt idx="283">
                  <c:v>7.1639999999999873</c:v>
                </c:pt>
                <c:pt idx="284">
                  <c:v>4.5919999999999845</c:v>
                </c:pt>
                <c:pt idx="285">
                  <c:v>0.92549999999998533</c:v>
                </c:pt>
                <c:pt idx="286">
                  <c:v>2.9232000000000085</c:v>
                </c:pt>
                <c:pt idx="287">
                  <c:v>2.2064000000001442</c:v>
                </c:pt>
                <c:pt idx="288">
                  <c:v>3.5559000000000083</c:v>
                </c:pt>
                <c:pt idx="289">
                  <c:v>7.0525000000000091</c:v>
                </c:pt>
                <c:pt idx="290">
                  <c:v>19.724699999999984</c:v>
                </c:pt>
                <c:pt idx="291">
                  <c:v>12.306799999999953</c:v>
                </c:pt>
                <c:pt idx="292">
                  <c:v>13.789500000000089</c:v>
                </c:pt>
                <c:pt idx="293">
                  <c:v>2.8319999999999368</c:v>
                </c:pt>
                <c:pt idx="294">
                  <c:v>1.2105000000000246</c:v>
                </c:pt>
                <c:pt idx="295">
                  <c:v>6.7391999999999825</c:v>
                </c:pt>
                <c:pt idx="296">
                  <c:v>4.9934999999999263</c:v>
                </c:pt>
                <c:pt idx="297">
                  <c:v>5.9501000000000204</c:v>
                </c:pt>
                <c:pt idx="298">
                  <c:v>9.9792000000000485</c:v>
                </c:pt>
                <c:pt idx="299">
                  <c:v>4.4198999999999984</c:v>
                </c:pt>
                <c:pt idx="300">
                  <c:v>1.4714999999999998</c:v>
                </c:pt>
                <c:pt idx="301">
                  <c:v>1.4471999999999525</c:v>
                </c:pt>
                <c:pt idx="302">
                  <c:v>0.42509999999999337</c:v>
                </c:pt>
                <c:pt idx="303">
                  <c:v>8.7192000000000291</c:v>
                </c:pt>
                <c:pt idx="304">
                  <c:v>1.9223999999999251</c:v>
                </c:pt>
                <c:pt idx="305">
                  <c:v>3.6979999999999222</c:v>
                </c:pt>
                <c:pt idx="306">
                  <c:v>15.915900000000022</c:v>
                </c:pt>
                <c:pt idx="307">
                  <c:v>18.859499999999912</c:v>
                </c:pt>
                <c:pt idx="308">
                  <c:v>26.028799999999933</c:v>
                </c:pt>
                <c:pt idx="309">
                  <c:v>23.516500000000178</c:v>
                </c:pt>
                <c:pt idx="310">
                  <c:v>0.54209999999989122</c:v>
                </c:pt>
                <c:pt idx="311">
                  <c:v>7.2441000000000315</c:v>
                </c:pt>
                <c:pt idx="312">
                  <c:v>0</c:v>
                </c:pt>
                <c:pt idx="313">
                  <c:v>13.313999999999851</c:v>
                </c:pt>
                <c:pt idx="314">
                  <c:v>3.3436999999999983</c:v>
                </c:pt>
                <c:pt idx="315">
                  <c:v>9.1875000000000568</c:v>
                </c:pt>
                <c:pt idx="316">
                  <c:v>1.2805000000000177</c:v>
                </c:pt>
                <c:pt idx="317">
                  <c:v>25.815200000000004</c:v>
                </c:pt>
                <c:pt idx="318">
                  <c:v>1.2414999999999736</c:v>
                </c:pt>
                <c:pt idx="319">
                  <c:v>1.5095999999999492</c:v>
                </c:pt>
                <c:pt idx="320">
                  <c:v>33.5174999999997</c:v>
                </c:pt>
                <c:pt idx="321">
                  <c:v>6.4120000000000061</c:v>
                </c:pt>
                <c:pt idx="322">
                  <c:v>0.21649999999999636</c:v>
                </c:pt>
                <c:pt idx="323">
                  <c:v>0.32160000000000011</c:v>
                </c:pt>
                <c:pt idx="324">
                  <c:v>12.661600000000021</c:v>
                </c:pt>
                <c:pt idx="325">
                  <c:v>8.2992000000000097</c:v>
                </c:pt>
                <c:pt idx="326">
                  <c:v>3.6287999999999947</c:v>
                </c:pt>
                <c:pt idx="327">
                  <c:v>1.3456000000000046</c:v>
                </c:pt>
                <c:pt idx="328">
                  <c:v>10.142499999999984</c:v>
                </c:pt>
                <c:pt idx="329">
                  <c:v>3.5495999999999697</c:v>
                </c:pt>
                <c:pt idx="330">
                  <c:v>3.6153000000000191</c:v>
                </c:pt>
                <c:pt idx="331">
                  <c:v>23.280000000000086</c:v>
                </c:pt>
                <c:pt idx="332">
                  <c:v>7.3359000000000378</c:v>
                </c:pt>
                <c:pt idx="333">
                  <c:v>1.2509000000000015</c:v>
                </c:pt>
                <c:pt idx="334">
                  <c:v>4.7949000000001547</c:v>
                </c:pt>
                <c:pt idx="335">
                  <c:v>23.190299999999922</c:v>
                </c:pt>
                <c:pt idx="336">
                  <c:v>23.256800000000112</c:v>
                </c:pt>
                <c:pt idx="337">
                  <c:v>5.069199999999995</c:v>
                </c:pt>
                <c:pt idx="338">
                  <c:v>9.5875999999999522</c:v>
                </c:pt>
                <c:pt idx="339">
                  <c:v>2.6306999999999903</c:v>
                </c:pt>
                <c:pt idx="340">
                  <c:v>6.220299999999952</c:v>
                </c:pt>
                <c:pt idx="341">
                  <c:v>2.6519999999999868</c:v>
                </c:pt>
                <c:pt idx="342">
                  <c:v>7.0524999999999807</c:v>
                </c:pt>
                <c:pt idx="343">
                  <c:v>1.0701000000000036</c:v>
                </c:pt>
                <c:pt idx="344">
                  <c:v>5.1840000000000259</c:v>
                </c:pt>
                <c:pt idx="345">
                  <c:v>8.1048000000000684</c:v>
                </c:pt>
                <c:pt idx="346">
                  <c:v>2.3927999999999798</c:v>
                </c:pt>
                <c:pt idx="347">
                  <c:v>1.3395000000000437</c:v>
                </c:pt>
                <c:pt idx="348">
                  <c:v>10.46550000000002</c:v>
                </c:pt>
                <c:pt idx="349">
                  <c:v>0.49639999999996576</c:v>
                </c:pt>
                <c:pt idx="350">
                  <c:v>2.8194999999998345</c:v>
                </c:pt>
                <c:pt idx="351">
                  <c:v>20.882399999999848</c:v>
                </c:pt>
                <c:pt idx="352">
                  <c:v>26.791699999999764</c:v>
                </c:pt>
                <c:pt idx="353">
                  <c:v>2.707499999999996</c:v>
                </c:pt>
                <c:pt idx="354">
                  <c:v>40.824000000000069</c:v>
                </c:pt>
                <c:pt idx="355">
                  <c:v>0.60399999999998499</c:v>
                </c:pt>
                <c:pt idx="356">
                  <c:v>7.5440000000000111</c:v>
                </c:pt>
                <c:pt idx="357">
                  <c:v>20.174400000000333</c:v>
                </c:pt>
                <c:pt idx="358">
                  <c:v>19.154899999999998</c:v>
                </c:pt>
                <c:pt idx="359">
                  <c:v>21.134100000000103</c:v>
                </c:pt>
                <c:pt idx="360">
                  <c:v>5.2808000000000135</c:v>
                </c:pt>
                <c:pt idx="361">
                  <c:v>10.691300000000069</c:v>
                </c:pt>
                <c:pt idx="362">
                  <c:v>3.9015000000000004</c:v>
                </c:pt>
                <c:pt idx="363">
                  <c:v>1.173300000000097</c:v>
                </c:pt>
                <c:pt idx="364">
                  <c:v>32.915199999999913</c:v>
                </c:pt>
                <c:pt idx="365">
                  <c:v>2.2293000000001939</c:v>
                </c:pt>
                <c:pt idx="366">
                  <c:v>1.068799999999996</c:v>
                </c:pt>
                <c:pt idx="367">
                  <c:v>19.162500000000136</c:v>
                </c:pt>
                <c:pt idx="368">
                  <c:v>2.3124999999998863</c:v>
                </c:pt>
                <c:pt idx="369">
                  <c:v>2.6879999999999882</c:v>
                </c:pt>
                <c:pt idx="370">
                  <c:v>29.419499999999971</c:v>
                </c:pt>
                <c:pt idx="371">
                  <c:v>4.1194999999999951</c:v>
                </c:pt>
                <c:pt idx="372">
                  <c:v>9.7375000000000114</c:v>
                </c:pt>
                <c:pt idx="373">
                  <c:v>6.054300000000012</c:v>
                </c:pt>
                <c:pt idx="374">
                  <c:v>27.023099999999886</c:v>
                </c:pt>
                <c:pt idx="375">
                  <c:v>24.37050000000022</c:v>
                </c:pt>
                <c:pt idx="376">
                  <c:v>9.1324999999999932</c:v>
                </c:pt>
                <c:pt idx="377">
                  <c:v>0.26149999999998386</c:v>
                </c:pt>
                <c:pt idx="378">
                  <c:v>2.7044999999999959</c:v>
                </c:pt>
                <c:pt idx="379">
                  <c:v>26.739300000000185</c:v>
                </c:pt>
                <c:pt idx="380">
                  <c:v>1.9245000000000232</c:v>
                </c:pt>
                <c:pt idx="381">
                  <c:v>5.6088000000000022</c:v>
                </c:pt>
                <c:pt idx="382">
                  <c:v>0.15450000000000585</c:v>
                </c:pt>
                <c:pt idx="383">
                  <c:v>1.009600000000006</c:v>
                </c:pt>
                <c:pt idx="384">
                  <c:v>29.892799999999852</c:v>
                </c:pt>
                <c:pt idx="385">
                  <c:v>0.91719999999997981</c:v>
                </c:pt>
                <c:pt idx="386">
                  <c:v>0.75520000000000209</c:v>
                </c:pt>
                <c:pt idx="387">
                  <c:v>0.79040000000001953</c:v>
                </c:pt>
                <c:pt idx="388">
                  <c:v>9.5733000000000175</c:v>
                </c:pt>
                <c:pt idx="389">
                  <c:v>16.75230000000002</c:v>
                </c:pt>
                <c:pt idx="390">
                  <c:v>1.5095999999999492</c:v>
                </c:pt>
                <c:pt idx="391">
                  <c:v>8.3940999999999981</c:v>
                </c:pt>
                <c:pt idx="392">
                  <c:v>0.92909999999997694</c:v>
                </c:pt>
                <c:pt idx="393">
                  <c:v>56.907599999999775</c:v>
                </c:pt>
                <c:pt idx="394">
                  <c:v>5.9976999999999947</c:v>
                </c:pt>
                <c:pt idx="395">
                  <c:v>6.1992000000000189</c:v>
                </c:pt>
                <c:pt idx="396">
                  <c:v>2.3463000000000278</c:v>
                </c:pt>
                <c:pt idx="397">
                  <c:v>0.66270000000002938</c:v>
                </c:pt>
                <c:pt idx="398">
                  <c:v>4.8789000000000442</c:v>
                </c:pt>
                <c:pt idx="399">
                  <c:v>24.08439999999996</c:v>
                </c:pt>
                <c:pt idx="400">
                  <c:v>7.9884999999999309</c:v>
                </c:pt>
                <c:pt idx="401">
                  <c:v>0.18130000000000734</c:v>
                </c:pt>
                <c:pt idx="402">
                  <c:v>3.6465000000000032</c:v>
                </c:pt>
                <c:pt idx="403">
                  <c:v>0.85230000000001382</c:v>
                </c:pt>
                <c:pt idx="404">
                  <c:v>12.134399999999687</c:v>
                </c:pt>
                <c:pt idx="405">
                  <c:v>11.33159999999998</c:v>
                </c:pt>
                <c:pt idx="406">
                  <c:v>0.53349999999988995</c:v>
                </c:pt>
                <c:pt idx="407">
                  <c:v>0.1863000000000028</c:v>
                </c:pt>
                <c:pt idx="408">
                  <c:v>16.253999999999792</c:v>
                </c:pt>
                <c:pt idx="409">
                  <c:v>0.57689999999999841</c:v>
                </c:pt>
                <c:pt idx="410">
                  <c:v>20.290899999999965</c:v>
                </c:pt>
                <c:pt idx="411">
                  <c:v>2.5859999999999985</c:v>
                </c:pt>
                <c:pt idx="412">
                  <c:v>1.49249999999995</c:v>
                </c:pt>
                <c:pt idx="413">
                  <c:v>8.0950999999998885</c:v>
                </c:pt>
                <c:pt idx="414">
                  <c:v>0.15910000000000224</c:v>
                </c:pt>
                <c:pt idx="415">
                  <c:v>23.483900000000062</c:v>
                </c:pt>
                <c:pt idx="416">
                  <c:v>5.0552999999999884</c:v>
                </c:pt>
                <c:pt idx="417">
                  <c:v>5.4296999999999827</c:v>
                </c:pt>
                <c:pt idx="418">
                  <c:v>12.777599999999893</c:v>
                </c:pt>
                <c:pt idx="419">
                  <c:v>25.452899999999772</c:v>
                </c:pt>
                <c:pt idx="420">
                  <c:v>4.5304000000000428</c:v>
                </c:pt>
                <c:pt idx="421">
                  <c:v>4.4108999999999696</c:v>
                </c:pt>
                <c:pt idx="422">
                  <c:v>11.769999999999982</c:v>
                </c:pt>
                <c:pt idx="423">
                  <c:v>1.8408000000000015</c:v>
                </c:pt>
                <c:pt idx="424">
                  <c:v>3.5738999999999947</c:v>
                </c:pt>
                <c:pt idx="425">
                  <c:v>0.34230000000002292</c:v>
                </c:pt>
                <c:pt idx="426">
                  <c:v>12.948500000000024</c:v>
                </c:pt>
                <c:pt idx="427">
                  <c:v>2.3887999999999465</c:v>
                </c:pt>
                <c:pt idx="428">
                  <c:v>0.52640000000000242</c:v>
                </c:pt>
                <c:pt idx="429">
                  <c:v>9.4994999999998981</c:v>
                </c:pt>
                <c:pt idx="430">
                  <c:v>4.7174999999999976</c:v>
                </c:pt>
                <c:pt idx="431">
                  <c:v>9.1640000000002146</c:v>
                </c:pt>
                <c:pt idx="432">
                  <c:v>4.0337000000000103</c:v>
                </c:pt>
                <c:pt idx="433">
                  <c:v>1.7742999999999824</c:v>
                </c:pt>
                <c:pt idx="434">
                  <c:v>2.9028999999999998</c:v>
                </c:pt>
                <c:pt idx="435">
                  <c:v>18.629500000000007</c:v>
                </c:pt>
                <c:pt idx="436">
                  <c:v>11.832499999999982</c:v>
                </c:pt>
                <c:pt idx="437">
                  <c:v>4.5364000000000004</c:v>
                </c:pt>
                <c:pt idx="438">
                  <c:v>3.8480000000000132</c:v>
                </c:pt>
                <c:pt idx="439">
                  <c:v>4.8469000000000051</c:v>
                </c:pt>
                <c:pt idx="440">
                  <c:v>4.4692999999999756</c:v>
                </c:pt>
                <c:pt idx="441">
                  <c:v>3.5937000000000054</c:v>
                </c:pt>
                <c:pt idx="442">
                  <c:v>5.0294999999999845</c:v>
                </c:pt>
                <c:pt idx="443">
                  <c:v>2.7616000000000156</c:v>
                </c:pt>
                <c:pt idx="444">
                  <c:v>0.48410000000001219</c:v>
                </c:pt>
                <c:pt idx="445">
                  <c:v>2.8111999999999853</c:v>
                </c:pt>
                <c:pt idx="446">
                  <c:v>1.5775000000000148</c:v>
                </c:pt>
                <c:pt idx="447">
                  <c:v>11.894400000000005</c:v>
                </c:pt>
                <c:pt idx="448">
                  <c:v>13.801500000000033</c:v>
                </c:pt>
                <c:pt idx="449">
                  <c:v>7.5870999999999071</c:v>
                </c:pt>
                <c:pt idx="450">
                  <c:v>8.7634999999999081</c:v>
                </c:pt>
                <c:pt idx="451">
                  <c:v>2.0139999999999958</c:v>
                </c:pt>
                <c:pt idx="452">
                  <c:v>5.5391999999997097</c:v>
                </c:pt>
                <c:pt idx="453">
                  <c:v>5.6112000000000535</c:v>
                </c:pt>
                <c:pt idx="454">
                  <c:v>5.3427000000000007</c:v>
                </c:pt>
                <c:pt idx="455">
                  <c:v>23.357100000000059</c:v>
                </c:pt>
                <c:pt idx="456">
                  <c:v>12.33359999999999</c:v>
                </c:pt>
                <c:pt idx="457">
                  <c:v>11.080799999999982</c:v>
                </c:pt>
                <c:pt idx="458">
                  <c:v>1.7884999999999991</c:v>
                </c:pt>
                <c:pt idx="459">
                  <c:v>47.793100000000322</c:v>
                </c:pt>
                <c:pt idx="460">
                  <c:v>3.8025000000000091</c:v>
                </c:pt>
                <c:pt idx="461">
                  <c:v>41.04000000000002</c:v>
                </c:pt>
                <c:pt idx="462">
                  <c:v>21.090000000000032</c:v>
                </c:pt>
                <c:pt idx="463">
                  <c:v>3.0095999999999776</c:v>
                </c:pt>
                <c:pt idx="464">
                  <c:v>0.58319999999999439</c:v>
                </c:pt>
                <c:pt idx="465">
                  <c:v>1.0664999999999996</c:v>
                </c:pt>
                <c:pt idx="466">
                  <c:v>3.7248000000000019</c:v>
                </c:pt>
                <c:pt idx="467">
                  <c:v>10.002700000000061</c:v>
                </c:pt>
                <c:pt idx="468">
                  <c:v>35.736299999999915</c:v>
                </c:pt>
                <c:pt idx="469">
                  <c:v>14.093300000000056</c:v>
                </c:pt>
                <c:pt idx="470">
                  <c:v>16.094699999999989</c:v>
                </c:pt>
                <c:pt idx="471">
                  <c:v>20.569700000000012</c:v>
                </c:pt>
                <c:pt idx="472">
                  <c:v>0.20929999999999893</c:v>
                </c:pt>
                <c:pt idx="473">
                  <c:v>6.7500000000000142</c:v>
                </c:pt>
                <c:pt idx="474">
                  <c:v>7.4461000000000581</c:v>
                </c:pt>
                <c:pt idx="475">
                  <c:v>1.9792000000000201</c:v>
                </c:pt>
                <c:pt idx="476">
                  <c:v>2.2087000000000074</c:v>
                </c:pt>
                <c:pt idx="477">
                  <c:v>5.2320000000000135</c:v>
                </c:pt>
                <c:pt idx="478">
                  <c:v>26.847100000000069</c:v>
                </c:pt>
                <c:pt idx="479">
                  <c:v>7.9647999999999683</c:v>
                </c:pt>
                <c:pt idx="480">
                  <c:v>34.484400000000164</c:v>
                </c:pt>
                <c:pt idx="481">
                  <c:v>1.4307999999999943</c:v>
                </c:pt>
                <c:pt idx="482">
                  <c:v>17.371900000000323</c:v>
                </c:pt>
                <c:pt idx="483">
                  <c:v>2.2127000000000123</c:v>
                </c:pt>
                <c:pt idx="484">
                  <c:v>0.25410000000000021</c:v>
                </c:pt>
                <c:pt idx="485">
                  <c:v>1.1264000000000038</c:v>
                </c:pt>
                <c:pt idx="486">
                  <c:v>7.2074999999999978</c:v>
                </c:pt>
                <c:pt idx="487">
                  <c:v>2.3793000000000006</c:v>
                </c:pt>
                <c:pt idx="488">
                  <c:v>13.08319999999992</c:v>
                </c:pt>
                <c:pt idx="489">
                  <c:v>7.4112999999999829</c:v>
                </c:pt>
                <c:pt idx="490">
                  <c:v>15.341500000000025</c:v>
                </c:pt>
                <c:pt idx="491">
                  <c:v>2.6645000000000891</c:v>
                </c:pt>
                <c:pt idx="492">
                  <c:v>0.80399999999997362</c:v>
                </c:pt>
                <c:pt idx="493">
                  <c:v>4.5116999999999052</c:v>
                </c:pt>
                <c:pt idx="494">
                  <c:v>5.4838999999999949</c:v>
                </c:pt>
                <c:pt idx="495">
                  <c:v>2.4823999999999842</c:v>
                </c:pt>
                <c:pt idx="496">
                  <c:v>13.457499999999925</c:v>
                </c:pt>
                <c:pt idx="497">
                  <c:v>6.2403000000000048</c:v>
                </c:pt>
                <c:pt idx="498">
                  <c:v>3.2651999999999362</c:v>
                </c:pt>
                <c:pt idx="499">
                  <c:v>43.442000000000007</c:v>
                </c:pt>
                <c:pt idx="500">
                  <c:v>3.751199999999983</c:v>
                </c:pt>
                <c:pt idx="501">
                  <c:v>2.7059999999999889</c:v>
                </c:pt>
                <c:pt idx="502">
                  <c:v>11.260799999999989</c:v>
                </c:pt>
                <c:pt idx="503">
                  <c:v>0.60640000000000072</c:v>
                </c:pt>
                <c:pt idx="504">
                  <c:v>0.54550000000017462</c:v>
                </c:pt>
                <c:pt idx="505">
                  <c:v>32.281600000000026</c:v>
                </c:pt>
                <c:pt idx="506">
                  <c:v>22.067199999999957</c:v>
                </c:pt>
                <c:pt idx="507">
                  <c:v>2.0747999999999251</c:v>
                </c:pt>
                <c:pt idx="508">
                  <c:v>67.54529999999977</c:v>
                </c:pt>
                <c:pt idx="509">
                  <c:v>9.2179999999999609</c:v>
                </c:pt>
                <c:pt idx="510">
                  <c:v>12.314399999999864</c:v>
                </c:pt>
                <c:pt idx="511">
                  <c:v>14.318899999999985</c:v>
                </c:pt>
                <c:pt idx="512">
                  <c:v>8.1119999999999663</c:v>
                </c:pt>
                <c:pt idx="513">
                  <c:v>7.5777000000001635</c:v>
                </c:pt>
                <c:pt idx="514">
                  <c:v>20.236499999999921</c:v>
                </c:pt>
                <c:pt idx="515">
                  <c:v>2.6768000000000143</c:v>
                </c:pt>
                <c:pt idx="516">
                  <c:v>0</c:v>
                </c:pt>
                <c:pt idx="517">
                  <c:v>12.098699999999951</c:v>
                </c:pt>
                <c:pt idx="518">
                  <c:v>0.85279999999994516</c:v>
                </c:pt>
                <c:pt idx="519">
                  <c:v>5.3247999999998683</c:v>
                </c:pt>
                <c:pt idx="520">
                  <c:v>13.776800000000037</c:v>
                </c:pt>
                <c:pt idx="521">
                  <c:v>15.27839999999992</c:v>
                </c:pt>
                <c:pt idx="522">
                  <c:v>19.613699999999881</c:v>
                </c:pt>
                <c:pt idx="523">
                  <c:v>1.279200000000003</c:v>
                </c:pt>
                <c:pt idx="524">
                  <c:v>7.390500000000003</c:v>
                </c:pt>
                <c:pt idx="525">
                  <c:v>23.173899999999946</c:v>
                </c:pt>
                <c:pt idx="526">
                  <c:v>0.92320000000000846</c:v>
                </c:pt>
                <c:pt idx="527">
                  <c:v>8.7779999999999987</c:v>
                </c:pt>
                <c:pt idx="528">
                  <c:v>16.22320000000002</c:v>
                </c:pt>
                <c:pt idx="529">
                  <c:v>3.468</c:v>
                </c:pt>
                <c:pt idx="530">
                  <c:v>24.323599999999715</c:v>
                </c:pt>
                <c:pt idx="531">
                  <c:v>6.8060999999999012</c:v>
                </c:pt>
                <c:pt idx="532">
                  <c:v>6.0659999999999172</c:v>
                </c:pt>
                <c:pt idx="533">
                  <c:v>3.698100000000025</c:v>
                </c:pt>
                <c:pt idx="534">
                  <c:v>4.8900000000001</c:v>
                </c:pt>
                <c:pt idx="535">
                  <c:v>1.6463999999999999</c:v>
                </c:pt>
                <c:pt idx="536">
                  <c:v>6.7495999999999867</c:v>
                </c:pt>
                <c:pt idx="537">
                  <c:v>1.9865000000000013</c:v>
                </c:pt>
                <c:pt idx="538">
                  <c:v>1.5180999999999987</c:v>
                </c:pt>
                <c:pt idx="539">
                  <c:v>0.88279999999997472</c:v>
                </c:pt>
                <c:pt idx="540">
                  <c:v>1.6224000000000061</c:v>
                </c:pt>
                <c:pt idx="541">
                  <c:v>2.4216000000001259</c:v>
                </c:pt>
                <c:pt idx="542">
                  <c:v>8.4335999999999842</c:v>
                </c:pt>
                <c:pt idx="543">
                  <c:v>8.0736000000003969</c:v>
                </c:pt>
                <c:pt idx="544">
                  <c:v>0.70450000000001012</c:v>
                </c:pt>
                <c:pt idx="545">
                  <c:v>10.096000000000032</c:v>
                </c:pt>
                <c:pt idx="546">
                  <c:v>8.9723000000000184</c:v>
                </c:pt>
                <c:pt idx="547">
                  <c:v>19.749599999999987</c:v>
                </c:pt>
                <c:pt idx="548">
                  <c:v>5.205900000000014</c:v>
                </c:pt>
                <c:pt idx="549">
                  <c:v>10.849499999999978</c:v>
                </c:pt>
                <c:pt idx="550">
                  <c:v>1.628099999999904</c:v>
                </c:pt>
                <c:pt idx="551">
                  <c:v>18.589199999999948</c:v>
                </c:pt>
                <c:pt idx="552">
                  <c:v>15.933600000000013</c:v>
                </c:pt>
                <c:pt idx="553">
                  <c:v>24.818500000000199</c:v>
                </c:pt>
                <c:pt idx="554">
                  <c:v>15.381599999999992</c:v>
                </c:pt>
                <c:pt idx="555">
                  <c:v>34.91640000000001</c:v>
                </c:pt>
                <c:pt idx="556">
                  <c:v>3.2180000000000746</c:v>
                </c:pt>
                <c:pt idx="557">
                  <c:v>8.3160000000000878</c:v>
                </c:pt>
                <c:pt idx="558">
                  <c:v>4.4736000000002605</c:v>
                </c:pt>
                <c:pt idx="559">
                  <c:v>6.6582999999999402</c:v>
                </c:pt>
                <c:pt idx="560">
                  <c:v>6.3160000000000309</c:v>
                </c:pt>
                <c:pt idx="561">
                  <c:v>7.8732999999999862</c:v>
                </c:pt>
                <c:pt idx="562">
                  <c:v>4.8203000000000031</c:v>
                </c:pt>
                <c:pt idx="563">
                  <c:v>4.3263000000000034</c:v>
                </c:pt>
                <c:pt idx="564">
                  <c:v>2.4011999999999603</c:v>
                </c:pt>
                <c:pt idx="565">
                  <c:v>2.0074999999999967</c:v>
                </c:pt>
                <c:pt idx="566">
                  <c:v>5.7668999999999997</c:v>
                </c:pt>
                <c:pt idx="567">
                  <c:v>5.9381000000000199</c:v>
                </c:pt>
                <c:pt idx="568">
                  <c:v>5.2410999999999888</c:v>
                </c:pt>
                <c:pt idx="569">
                  <c:v>2.300899999999956</c:v>
                </c:pt>
                <c:pt idx="570">
                  <c:v>2.5855000000000246</c:v>
                </c:pt>
                <c:pt idx="571">
                  <c:v>9.4080000000000155</c:v>
                </c:pt>
                <c:pt idx="572">
                  <c:v>20.412099999999953</c:v>
                </c:pt>
                <c:pt idx="573">
                  <c:v>2.7103999999999928</c:v>
                </c:pt>
                <c:pt idx="574">
                  <c:v>8.8255000000000337</c:v>
                </c:pt>
                <c:pt idx="575">
                  <c:v>5.6796999999999116</c:v>
                </c:pt>
                <c:pt idx="576">
                  <c:v>35.888699999999744</c:v>
                </c:pt>
                <c:pt idx="577">
                  <c:v>1.3642999999999574</c:v>
                </c:pt>
                <c:pt idx="578">
                  <c:v>13.757700000000057</c:v>
                </c:pt>
                <c:pt idx="579">
                  <c:v>15.527199999999993</c:v>
                </c:pt>
                <c:pt idx="580">
                  <c:v>8.4796000000000049</c:v>
                </c:pt>
                <c:pt idx="581">
                  <c:v>1.8299999999999983</c:v>
                </c:pt>
                <c:pt idx="582">
                  <c:v>7.0756000000000085</c:v>
                </c:pt>
                <c:pt idx="583">
                  <c:v>2.5919999999999987</c:v>
                </c:pt>
                <c:pt idx="584">
                  <c:v>8.4312000000002172</c:v>
                </c:pt>
                <c:pt idx="585">
                  <c:v>9.1539000000000001</c:v>
                </c:pt>
                <c:pt idx="586">
                  <c:v>0.87750000000005457</c:v>
                </c:pt>
                <c:pt idx="587">
                  <c:v>11.55000000000004</c:v>
                </c:pt>
                <c:pt idx="588">
                  <c:v>12.579299999999989</c:v>
                </c:pt>
                <c:pt idx="589">
                  <c:v>5.8798999999999069</c:v>
                </c:pt>
                <c:pt idx="590">
                  <c:v>3.2863999999999933</c:v>
                </c:pt>
                <c:pt idx="591">
                  <c:v>4.4543999999999997</c:v>
                </c:pt>
                <c:pt idx="592">
                  <c:v>14.31150000000008</c:v>
                </c:pt>
                <c:pt idx="593">
                  <c:v>6.5715000000000714</c:v>
                </c:pt>
                <c:pt idx="594">
                  <c:v>5.7937000000000012</c:v>
                </c:pt>
                <c:pt idx="595">
                  <c:v>11.12639999999999</c:v>
                </c:pt>
                <c:pt idx="596">
                  <c:v>15.797100000000114</c:v>
                </c:pt>
                <c:pt idx="597">
                  <c:v>3.6995000000000573</c:v>
                </c:pt>
                <c:pt idx="598">
                  <c:v>5.205900000000014</c:v>
                </c:pt>
                <c:pt idx="599">
                  <c:v>12.150499999999965</c:v>
                </c:pt>
                <c:pt idx="600">
                  <c:v>9.64</c:v>
                </c:pt>
                <c:pt idx="601">
                  <c:v>0.50069999999993797</c:v>
                </c:pt>
                <c:pt idx="602">
                  <c:v>3.3407999999999447</c:v>
                </c:pt>
                <c:pt idx="603">
                  <c:v>7.8821000000000367</c:v>
                </c:pt>
                <c:pt idx="604">
                  <c:v>4.1360000000000809</c:v>
                </c:pt>
                <c:pt idx="605">
                  <c:v>0.58079999999999998</c:v>
                </c:pt>
                <c:pt idx="606">
                  <c:v>5.2571999999999992</c:v>
                </c:pt>
                <c:pt idx="607">
                  <c:v>3.8735999999999962</c:v>
                </c:pt>
                <c:pt idx="608">
                  <c:v>1.1834999999999241</c:v>
                </c:pt>
                <c:pt idx="609">
                  <c:v>8.5325000000000273</c:v>
                </c:pt>
                <c:pt idx="610">
                  <c:v>17.300500000000056</c:v>
                </c:pt>
                <c:pt idx="611">
                  <c:v>1.3272000000000013</c:v>
                </c:pt>
                <c:pt idx="612">
                  <c:v>1.7099999999999937</c:v>
                </c:pt>
                <c:pt idx="613">
                  <c:v>6.3839999999999719</c:v>
                </c:pt>
                <c:pt idx="614">
                  <c:v>11.900000000000148</c:v>
                </c:pt>
                <c:pt idx="615">
                  <c:v>3.7828000000000372</c:v>
                </c:pt>
                <c:pt idx="616">
                  <c:v>6.1268999999999778</c:v>
                </c:pt>
                <c:pt idx="617">
                  <c:v>5.304000000000002</c:v>
                </c:pt>
                <c:pt idx="618">
                  <c:v>2.789999999999992</c:v>
                </c:pt>
                <c:pt idx="619">
                  <c:v>23.908500000000004</c:v>
                </c:pt>
                <c:pt idx="620">
                  <c:v>9.2231999999999914</c:v>
                </c:pt>
                <c:pt idx="621">
                  <c:v>2.4591000000000349</c:v>
                </c:pt>
                <c:pt idx="622">
                  <c:v>5.1040000000000134</c:v>
                </c:pt>
                <c:pt idx="623">
                  <c:v>2.4093000000000018</c:v>
                </c:pt>
                <c:pt idx="624">
                  <c:v>3.4875000000000043</c:v>
                </c:pt>
                <c:pt idx="625">
                  <c:v>2.0804999999999936</c:v>
                </c:pt>
                <c:pt idx="626">
                  <c:v>4.1715000000003783</c:v>
                </c:pt>
                <c:pt idx="627">
                  <c:v>19.742500000000064</c:v>
                </c:pt>
                <c:pt idx="628">
                  <c:v>3.0099999999999909</c:v>
                </c:pt>
                <c:pt idx="629">
                  <c:v>24.335200000000214</c:v>
                </c:pt>
                <c:pt idx="630">
                  <c:v>3.5787999999999975</c:v>
                </c:pt>
                <c:pt idx="631">
                  <c:v>5.1699999999999591</c:v>
                </c:pt>
                <c:pt idx="632">
                  <c:v>2.9840000000000941</c:v>
                </c:pt>
                <c:pt idx="633">
                  <c:v>0</c:v>
                </c:pt>
                <c:pt idx="634">
                  <c:v>6.4975000000000023</c:v>
                </c:pt>
                <c:pt idx="635">
                  <c:v>10.889100000000042</c:v>
                </c:pt>
                <c:pt idx="636">
                  <c:v>2.198400000000003</c:v>
                </c:pt>
                <c:pt idx="637">
                  <c:v>1.4314999999999998</c:v>
                </c:pt>
                <c:pt idx="638">
                  <c:v>7.3007999999999953</c:v>
                </c:pt>
                <c:pt idx="639">
                  <c:v>10.046399999999892</c:v>
                </c:pt>
                <c:pt idx="640">
                  <c:v>1.0617000000000303</c:v>
                </c:pt>
                <c:pt idx="641">
                  <c:v>8.8500000000000227</c:v>
                </c:pt>
                <c:pt idx="642">
                  <c:v>1.7612000000000094</c:v>
                </c:pt>
                <c:pt idx="643">
                  <c:v>23.37720000000013</c:v>
                </c:pt>
                <c:pt idx="644">
                  <c:v>2.0916000000000849</c:v>
                </c:pt>
                <c:pt idx="645">
                  <c:v>11.814000000000078</c:v>
                </c:pt>
                <c:pt idx="646">
                  <c:v>3.7661000000000229</c:v>
                </c:pt>
                <c:pt idx="647">
                  <c:v>9.4620000000000459</c:v>
                </c:pt>
                <c:pt idx="648">
                  <c:v>19.192500000000109</c:v>
                </c:pt>
                <c:pt idx="649">
                  <c:v>3.8555999999999955</c:v>
                </c:pt>
                <c:pt idx="650">
                  <c:v>4.9368000000000052</c:v>
                </c:pt>
                <c:pt idx="651">
                  <c:v>12.4224999999999</c:v>
                </c:pt>
                <c:pt idx="652">
                  <c:v>12.853500000000395</c:v>
                </c:pt>
                <c:pt idx="653">
                  <c:v>12.608400000000074</c:v>
                </c:pt>
                <c:pt idx="654">
                  <c:v>0.4815999999999967</c:v>
                </c:pt>
                <c:pt idx="655">
                  <c:v>1.3004999999999924</c:v>
                </c:pt>
                <c:pt idx="656">
                  <c:v>11.73150000000004</c:v>
                </c:pt>
                <c:pt idx="657">
                  <c:v>15.751099999999951</c:v>
                </c:pt>
                <c:pt idx="658">
                  <c:v>0.50239999999999441</c:v>
                </c:pt>
                <c:pt idx="659">
                  <c:v>1.1279999999999988</c:v>
                </c:pt>
                <c:pt idx="660">
                  <c:v>25.907499999999914</c:v>
                </c:pt>
                <c:pt idx="661">
                  <c:v>2.2175000000000296</c:v>
                </c:pt>
                <c:pt idx="662">
                  <c:v>5.5247999999999138</c:v>
                </c:pt>
                <c:pt idx="663">
                  <c:v>0.50830000000000064</c:v>
                </c:pt>
                <c:pt idx="664">
                  <c:v>8.3895000000001119</c:v>
                </c:pt>
                <c:pt idx="665">
                  <c:v>3.8444999999999254</c:v>
                </c:pt>
                <c:pt idx="666">
                  <c:v>12.384000000000015</c:v>
                </c:pt>
                <c:pt idx="667">
                  <c:v>18.052500000000009</c:v>
                </c:pt>
                <c:pt idx="668">
                  <c:v>0.27719999999999967</c:v>
                </c:pt>
                <c:pt idx="669">
                  <c:v>6.462399999999775</c:v>
                </c:pt>
                <c:pt idx="670">
                  <c:v>7.5675000000001091</c:v>
                </c:pt>
                <c:pt idx="671">
                  <c:v>4.8299999999999912</c:v>
                </c:pt>
                <c:pt idx="672">
                  <c:v>1.6880000000000024</c:v>
                </c:pt>
                <c:pt idx="673">
                  <c:v>1.5472000000000037</c:v>
                </c:pt>
                <c:pt idx="674">
                  <c:v>5.0427000000000106</c:v>
                </c:pt>
                <c:pt idx="675">
                  <c:v>3.6595000000000084</c:v>
                </c:pt>
                <c:pt idx="676">
                  <c:v>13.197600000000079</c:v>
                </c:pt>
                <c:pt idx="677">
                  <c:v>5.0617000000000019</c:v>
                </c:pt>
                <c:pt idx="678">
                  <c:v>0.96570000000002665</c:v>
                </c:pt>
                <c:pt idx="679">
                  <c:v>5.310799999999972</c:v>
                </c:pt>
                <c:pt idx="680">
                  <c:v>6.606899999999996</c:v>
                </c:pt>
                <c:pt idx="681">
                  <c:v>4.5194999999999936</c:v>
                </c:pt>
                <c:pt idx="682">
                  <c:v>21.953099999999949</c:v>
                </c:pt>
                <c:pt idx="683">
                  <c:v>9.8590999999998985</c:v>
                </c:pt>
                <c:pt idx="684">
                  <c:v>3.4560000000000031</c:v>
                </c:pt>
                <c:pt idx="685">
                  <c:v>8.5016999999999996</c:v>
                </c:pt>
                <c:pt idx="686">
                  <c:v>6.9945000000001301</c:v>
                </c:pt>
                <c:pt idx="687">
                  <c:v>9.3794999999999789</c:v>
                </c:pt>
                <c:pt idx="688">
                  <c:v>5.633499999999998</c:v>
                </c:pt>
                <c:pt idx="689">
                  <c:v>31.758299999999906</c:v>
                </c:pt>
                <c:pt idx="690">
                  <c:v>16.008000000000095</c:v>
                </c:pt>
                <c:pt idx="691">
                  <c:v>9.2115000000000578</c:v>
                </c:pt>
                <c:pt idx="692">
                  <c:v>1.6939999999999955</c:v>
                </c:pt>
                <c:pt idx="693">
                  <c:v>4.5815000000000019</c:v>
                </c:pt>
                <c:pt idx="694">
                  <c:v>4.6215000000000046</c:v>
                </c:pt>
                <c:pt idx="695">
                  <c:v>0.98910000000006448</c:v>
                </c:pt>
                <c:pt idx="696">
                  <c:v>0.80369999999999209</c:v>
                </c:pt>
                <c:pt idx="697">
                  <c:v>0.62549999999998818</c:v>
                </c:pt>
                <c:pt idx="698">
                  <c:v>5.6823000000001116</c:v>
                </c:pt>
                <c:pt idx="699">
                  <c:v>8.900100000000009</c:v>
                </c:pt>
                <c:pt idx="700">
                  <c:v>3.4847999999999999</c:v>
                </c:pt>
                <c:pt idx="701">
                  <c:v>7.6943999999999875</c:v>
                </c:pt>
                <c:pt idx="702">
                  <c:v>8.6548000000001366</c:v>
                </c:pt>
                <c:pt idx="703">
                  <c:v>4.5187999999999988</c:v>
                </c:pt>
                <c:pt idx="704">
                  <c:v>5.6087999999999951</c:v>
                </c:pt>
                <c:pt idx="705">
                  <c:v>18.237299999999891</c:v>
                </c:pt>
                <c:pt idx="706">
                  <c:v>3.7919999999999732</c:v>
                </c:pt>
                <c:pt idx="707">
                  <c:v>2.2868999999999993</c:v>
                </c:pt>
                <c:pt idx="708">
                  <c:v>8.4159999999999968</c:v>
                </c:pt>
                <c:pt idx="709">
                  <c:v>30.047999999999973</c:v>
                </c:pt>
                <c:pt idx="710">
                  <c:v>7.5140999999999849</c:v>
                </c:pt>
                <c:pt idx="711">
                  <c:v>0.36990000000002965</c:v>
                </c:pt>
                <c:pt idx="712">
                  <c:v>15.116700000000037</c:v>
                </c:pt>
                <c:pt idx="713">
                  <c:v>1.7340000000000231</c:v>
                </c:pt>
                <c:pt idx="714">
                  <c:v>0.34550000000001546</c:v>
                </c:pt>
                <c:pt idx="715">
                  <c:v>11.379199999999969</c:v>
                </c:pt>
                <c:pt idx="716">
                  <c:v>0.14849999999999852</c:v>
                </c:pt>
                <c:pt idx="717">
                  <c:v>1.6694999999999993</c:v>
                </c:pt>
                <c:pt idx="718">
                  <c:v>1.6799999999999926</c:v>
                </c:pt>
                <c:pt idx="719">
                  <c:v>11.510099999999994</c:v>
                </c:pt>
                <c:pt idx="720">
                  <c:v>1.7207999999999686</c:v>
                </c:pt>
                <c:pt idx="721">
                  <c:v>0.93760000000003174</c:v>
                </c:pt>
                <c:pt idx="722">
                  <c:v>18.910000000000025</c:v>
                </c:pt>
                <c:pt idx="723">
                  <c:v>37.727999999999952</c:v>
                </c:pt>
                <c:pt idx="724">
                  <c:v>3.0123999999999995</c:v>
                </c:pt>
                <c:pt idx="725">
                  <c:v>1.3656000000000006</c:v>
                </c:pt>
                <c:pt idx="726">
                  <c:v>1.5045000000000357</c:v>
                </c:pt>
                <c:pt idx="727">
                  <c:v>10.766299999999944</c:v>
                </c:pt>
                <c:pt idx="728">
                  <c:v>6.3160000000000309</c:v>
                </c:pt>
                <c:pt idx="729">
                  <c:v>3.7583999999999946</c:v>
                </c:pt>
                <c:pt idx="730">
                  <c:v>4.3722999999999672</c:v>
                </c:pt>
                <c:pt idx="731">
                  <c:v>10.777500000000032</c:v>
                </c:pt>
                <c:pt idx="732">
                  <c:v>1.8890999999999991</c:v>
                </c:pt>
                <c:pt idx="733">
                  <c:v>1.3169000000000004</c:v>
                </c:pt>
                <c:pt idx="734">
                  <c:v>8.167900000000003</c:v>
                </c:pt>
                <c:pt idx="735">
                  <c:v>19.911999999999921</c:v>
                </c:pt>
                <c:pt idx="736">
                  <c:v>0.81999999999999318</c:v>
                </c:pt>
                <c:pt idx="737">
                  <c:v>7.4684999999999491</c:v>
                </c:pt>
                <c:pt idx="738">
                  <c:v>2.7852999999999923</c:v>
                </c:pt>
                <c:pt idx="739">
                  <c:v>0.5</c:v>
                </c:pt>
                <c:pt idx="740">
                  <c:v>3.5667000000000257</c:v>
                </c:pt>
                <c:pt idx="741">
                  <c:v>0.96480000000001098</c:v>
                </c:pt>
                <c:pt idx="742">
                  <c:v>18.595499999999902</c:v>
                </c:pt>
                <c:pt idx="743">
                  <c:v>8.8653000000000013</c:v>
                </c:pt>
                <c:pt idx="744">
                  <c:v>0</c:v>
                </c:pt>
                <c:pt idx="745">
                  <c:v>3.7199999999999136</c:v>
                </c:pt>
                <c:pt idx="746">
                  <c:v>27.50689999999986</c:v>
                </c:pt>
                <c:pt idx="747">
                  <c:v>9.5768999999999664</c:v>
                </c:pt>
                <c:pt idx="748">
                  <c:v>6.9358999999999966</c:v>
                </c:pt>
                <c:pt idx="749">
                  <c:v>6.7888999999999839</c:v>
                </c:pt>
                <c:pt idx="750">
                  <c:v>0.64750000000000085</c:v>
                </c:pt>
                <c:pt idx="751">
                  <c:v>8.0161000000000513</c:v>
                </c:pt>
                <c:pt idx="752">
                  <c:v>4.6058999999999912</c:v>
                </c:pt>
                <c:pt idx="753">
                  <c:v>5.8367999999999967</c:v>
                </c:pt>
                <c:pt idx="754">
                  <c:v>1.8939999999999912</c:v>
                </c:pt>
                <c:pt idx="755">
                  <c:v>7.2672000000000025</c:v>
                </c:pt>
                <c:pt idx="756">
                  <c:v>24.052299999999946</c:v>
                </c:pt>
                <c:pt idx="757">
                  <c:v>1.8754999999999882</c:v>
                </c:pt>
                <c:pt idx="758">
                  <c:v>4.2840000000000007</c:v>
                </c:pt>
                <c:pt idx="759">
                  <c:v>4.1187999999999647</c:v>
                </c:pt>
                <c:pt idx="760">
                  <c:v>4.7999999999999829</c:v>
                </c:pt>
                <c:pt idx="761">
                  <c:v>6.0590999999999724</c:v>
                </c:pt>
                <c:pt idx="762">
                  <c:v>3.729699999999994</c:v>
                </c:pt>
                <c:pt idx="763">
                  <c:v>3.5235000000000127</c:v>
                </c:pt>
                <c:pt idx="764">
                  <c:v>20.904700000000105</c:v>
                </c:pt>
                <c:pt idx="765">
                  <c:v>12.735900000000001</c:v>
                </c:pt>
                <c:pt idx="766">
                  <c:v>0</c:v>
                </c:pt>
                <c:pt idx="767">
                  <c:v>13.980000000000018</c:v>
                </c:pt>
                <c:pt idx="768">
                  <c:v>9.3009000000000128</c:v>
                </c:pt>
                <c:pt idx="769">
                  <c:v>6.6079999999999757</c:v>
                </c:pt>
                <c:pt idx="770">
                  <c:v>11.896499999999996</c:v>
                </c:pt>
                <c:pt idx="771">
                  <c:v>5.7760000000000034</c:v>
                </c:pt>
                <c:pt idx="772">
                  <c:v>7.9856000000000336</c:v>
                </c:pt>
                <c:pt idx="773">
                  <c:v>11.786400000000015</c:v>
                </c:pt>
                <c:pt idx="774">
                  <c:v>18.57759999999999</c:v>
                </c:pt>
                <c:pt idx="775">
                  <c:v>2.9879999999999995</c:v>
                </c:pt>
                <c:pt idx="776">
                  <c:v>0.41130000000009659</c:v>
                </c:pt>
                <c:pt idx="777">
                  <c:v>0.70319999999998117</c:v>
                </c:pt>
                <c:pt idx="778">
                  <c:v>2.111500000000035</c:v>
                </c:pt>
                <c:pt idx="779">
                  <c:v>4.5472000000000889</c:v>
                </c:pt>
                <c:pt idx="780">
                  <c:v>18.268800000000056</c:v>
                </c:pt>
                <c:pt idx="781">
                  <c:v>14.276099999999815</c:v>
                </c:pt>
                <c:pt idx="782">
                  <c:v>7.0512000000000015</c:v>
                </c:pt>
                <c:pt idx="783">
                  <c:v>0.77549999999996544</c:v>
                </c:pt>
                <c:pt idx="784">
                  <c:v>2.9679999999999609</c:v>
                </c:pt>
                <c:pt idx="785">
                  <c:v>15.851500000000044</c:v>
                </c:pt>
                <c:pt idx="786">
                  <c:v>3.272299999999996</c:v>
                </c:pt>
                <c:pt idx="787">
                  <c:v>7.0623000000000502</c:v>
                </c:pt>
                <c:pt idx="788">
                  <c:v>7.3599999999999888E-2</c:v>
                </c:pt>
                <c:pt idx="789">
                  <c:v>0.36599999999999966</c:v>
                </c:pt>
                <c:pt idx="790">
                  <c:v>0</c:v>
                </c:pt>
                <c:pt idx="791">
                  <c:v>3.7064999999999912</c:v>
                </c:pt>
                <c:pt idx="792">
                  <c:v>7.5536999999999921</c:v>
                </c:pt>
                <c:pt idx="793">
                  <c:v>7.7256</c:v>
                </c:pt>
                <c:pt idx="794">
                  <c:v>1.5146999999999977</c:v>
                </c:pt>
                <c:pt idx="795">
                  <c:v>31.919999999999959</c:v>
                </c:pt>
                <c:pt idx="796">
                  <c:v>7.2352000000000203</c:v>
                </c:pt>
                <c:pt idx="797">
                  <c:v>1.8500999999999976</c:v>
                </c:pt>
                <c:pt idx="798">
                  <c:v>12.761599999999987</c:v>
                </c:pt>
                <c:pt idx="799">
                  <c:v>1.9524000000000683</c:v>
                </c:pt>
                <c:pt idx="800">
                  <c:v>13.436799999999948</c:v>
                </c:pt>
                <c:pt idx="801">
                  <c:v>3.3234999999999957</c:v>
                </c:pt>
                <c:pt idx="802">
                  <c:v>10.701900000000023</c:v>
                </c:pt>
                <c:pt idx="803">
                  <c:v>1.4839999999999947</c:v>
                </c:pt>
                <c:pt idx="804">
                  <c:v>20.23679999999996</c:v>
                </c:pt>
                <c:pt idx="805">
                  <c:v>8.8827000000000282</c:v>
                </c:pt>
                <c:pt idx="806">
                  <c:v>6.8074999999999903</c:v>
                </c:pt>
                <c:pt idx="807">
                  <c:v>1.3292999999999964</c:v>
                </c:pt>
                <c:pt idx="808">
                  <c:v>2.5124999999999744</c:v>
                </c:pt>
                <c:pt idx="809">
                  <c:v>2.7824999999999953</c:v>
                </c:pt>
                <c:pt idx="810">
                  <c:v>10.412500000000051</c:v>
                </c:pt>
                <c:pt idx="811">
                  <c:v>2.6311999999999998</c:v>
                </c:pt>
                <c:pt idx="812">
                  <c:v>3.2288999999999977</c:v>
                </c:pt>
                <c:pt idx="813">
                  <c:v>2.6208000000000027</c:v>
                </c:pt>
                <c:pt idx="814">
                  <c:v>5.324400000000054</c:v>
                </c:pt>
                <c:pt idx="815">
                  <c:v>1.1388999999999925</c:v>
                </c:pt>
                <c:pt idx="816">
                  <c:v>15.200499999999977</c:v>
                </c:pt>
                <c:pt idx="817">
                  <c:v>15.850800000000049</c:v>
                </c:pt>
                <c:pt idx="818">
                  <c:v>1.6896000000000022</c:v>
                </c:pt>
                <c:pt idx="819">
                  <c:v>4.697100000000006</c:v>
                </c:pt>
                <c:pt idx="820">
                  <c:v>1.0737000000000307</c:v>
                </c:pt>
                <c:pt idx="821">
                  <c:v>7.2877000000000294</c:v>
                </c:pt>
                <c:pt idx="822">
                  <c:v>8.4777000000000271</c:v>
                </c:pt>
                <c:pt idx="823">
                  <c:v>1.5015000000000036</c:v>
                </c:pt>
                <c:pt idx="824">
                  <c:v>11.211199999999963</c:v>
                </c:pt>
                <c:pt idx="825">
                  <c:v>12.801600000000008</c:v>
                </c:pt>
                <c:pt idx="826">
                  <c:v>9.7720000000000482</c:v>
                </c:pt>
                <c:pt idx="827">
                  <c:v>9.8480999999999881</c:v>
                </c:pt>
                <c:pt idx="828">
                  <c:v>3.2199999999999989</c:v>
                </c:pt>
                <c:pt idx="829">
                  <c:v>8.8044000000000295</c:v>
                </c:pt>
                <c:pt idx="830">
                  <c:v>7.4159999999999684</c:v>
                </c:pt>
                <c:pt idx="831">
                  <c:v>10.93990000000008</c:v>
                </c:pt>
                <c:pt idx="832">
                  <c:v>0.51609999999999978</c:v>
                </c:pt>
                <c:pt idx="833">
                  <c:v>12.841499999999883</c:v>
                </c:pt>
                <c:pt idx="834">
                  <c:v>0.16549999999999443</c:v>
                </c:pt>
                <c:pt idx="835">
                  <c:v>0.84239999999999782</c:v>
                </c:pt>
                <c:pt idx="836">
                  <c:v>4.0704000000000065</c:v>
                </c:pt>
                <c:pt idx="837">
                  <c:v>19.080799999999897</c:v>
                </c:pt>
                <c:pt idx="838">
                  <c:v>1.2845000000000084</c:v>
                </c:pt>
                <c:pt idx="839">
                  <c:v>2.2903999999998632</c:v>
                </c:pt>
                <c:pt idx="840">
                  <c:v>18.776700000000119</c:v>
                </c:pt>
                <c:pt idx="841">
                  <c:v>3.135600000000025</c:v>
                </c:pt>
                <c:pt idx="842">
                  <c:v>11.021500000000003</c:v>
                </c:pt>
                <c:pt idx="843">
                  <c:v>7.487199999999973</c:v>
                </c:pt>
                <c:pt idx="844">
                  <c:v>6.0074999999999932</c:v>
                </c:pt>
                <c:pt idx="845">
                  <c:v>3.1103999999999985</c:v>
                </c:pt>
                <c:pt idx="846">
                  <c:v>15.6096</c:v>
                </c:pt>
                <c:pt idx="847">
                  <c:v>5.0714999999999861</c:v>
                </c:pt>
                <c:pt idx="848">
                  <c:v>15.651299999999992</c:v>
                </c:pt>
                <c:pt idx="849">
                  <c:v>13.620399999999961</c:v>
                </c:pt>
                <c:pt idx="850">
                  <c:v>0.10609999999999431</c:v>
                </c:pt>
                <c:pt idx="851">
                  <c:v>1.8074999999999903</c:v>
                </c:pt>
                <c:pt idx="852">
                  <c:v>6.4980000000000189</c:v>
                </c:pt>
                <c:pt idx="853">
                  <c:v>4.567499999999999</c:v>
                </c:pt>
                <c:pt idx="854">
                  <c:v>5.2523999999999944</c:v>
                </c:pt>
                <c:pt idx="855">
                  <c:v>11.304000000000016</c:v>
                </c:pt>
                <c:pt idx="856">
                  <c:v>4.4205000000000183</c:v>
                </c:pt>
                <c:pt idx="857">
                  <c:v>5.0544000000000437</c:v>
                </c:pt>
                <c:pt idx="858">
                  <c:v>2.0888999999999953</c:v>
                </c:pt>
                <c:pt idx="859">
                  <c:v>5.1796000000000006</c:v>
                </c:pt>
                <c:pt idx="860">
                  <c:v>2.3100999999999914</c:v>
                </c:pt>
                <c:pt idx="861">
                  <c:v>8.5871000000000066</c:v>
                </c:pt>
                <c:pt idx="862">
                  <c:v>3.0335999999999999</c:v>
                </c:pt>
                <c:pt idx="863">
                  <c:v>22.017600000000016</c:v>
                </c:pt>
                <c:pt idx="864">
                  <c:v>10.425999999999931</c:v>
                </c:pt>
                <c:pt idx="865">
                  <c:v>1.9063000000000159</c:v>
                </c:pt>
                <c:pt idx="866">
                  <c:v>5.9612999999999658</c:v>
                </c:pt>
                <c:pt idx="867">
                  <c:v>2.2031999999999954</c:v>
                </c:pt>
                <c:pt idx="868">
                  <c:v>2.4320000000000022</c:v>
                </c:pt>
                <c:pt idx="869">
                  <c:v>16.58400000000006</c:v>
                </c:pt>
                <c:pt idx="870">
                  <c:v>17.009999999999991</c:v>
                </c:pt>
                <c:pt idx="871">
                  <c:v>6.0124999999999886</c:v>
                </c:pt>
                <c:pt idx="872">
                  <c:v>15.794099999999986</c:v>
                </c:pt>
                <c:pt idx="873">
                  <c:v>0.97549999999996828</c:v>
                </c:pt>
                <c:pt idx="874">
                  <c:v>1.6534999999998945</c:v>
                </c:pt>
                <c:pt idx="875">
                  <c:v>1.1187000000000467</c:v>
                </c:pt>
                <c:pt idx="876">
                  <c:v>16.529499999999985</c:v>
                </c:pt>
                <c:pt idx="877">
                  <c:v>4.2319999999998572</c:v>
                </c:pt>
                <c:pt idx="878">
                  <c:v>0.42630000000000479</c:v>
                </c:pt>
                <c:pt idx="879">
                  <c:v>0.20130000000000159</c:v>
                </c:pt>
                <c:pt idx="880">
                  <c:v>3.8736000000000672</c:v>
                </c:pt>
                <c:pt idx="881">
                  <c:v>1.6720000000000024</c:v>
                </c:pt>
                <c:pt idx="882">
                  <c:v>1.6320000000000192</c:v>
                </c:pt>
                <c:pt idx="883">
                  <c:v>6.4233000000000118</c:v>
                </c:pt>
                <c:pt idx="884">
                  <c:v>4.6463999999999999</c:v>
                </c:pt>
                <c:pt idx="885">
                  <c:v>6.9651999999999816</c:v>
                </c:pt>
                <c:pt idx="886">
                  <c:v>3.426799999999993</c:v>
                </c:pt>
                <c:pt idx="887">
                  <c:v>13.011599999999987</c:v>
                </c:pt>
                <c:pt idx="888">
                  <c:v>2.4447999999999999</c:v>
                </c:pt>
                <c:pt idx="889">
                  <c:v>6.5660000000000025</c:v>
                </c:pt>
                <c:pt idx="890">
                  <c:v>7.164000000000101</c:v>
                </c:pt>
                <c:pt idx="891">
                  <c:v>3.3959999999999972</c:v>
                </c:pt>
                <c:pt idx="892">
                  <c:v>1.5620000000000029</c:v>
                </c:pt>
                <c:pt idx="893">
                  <c:v>5.4560000000000173</c:v>
                </c:pt>
                <c:pt idx="894">
                  <c:v>3.8160000000000167</c:v>
                </c:pt>
                <c:pt idx="895">
                  <c:v>10.229500000000002</c:v>
                </c:pt>
                <c:pt idx="896">
                  <c:v>3.996299999999998</c:v>
                </c:pt>
                <c:pt idx="897">
                  <c:v>5.7513000000000147</c:v>
                </c:pt>
                <c:pt idx="898">
                  <c:v>0.52609999999992851</c:v>
                </c:pt>
                <c:pt idx="899">
                  <c:v>3.2334999999999994</c:v>
                </c:pt>
                <c:pt idx="900">
                  <c:v>1.4615999999999758</c:v>
                </c:pt>
                <c:pt idx="901">
                  <c:v>3.7699999999998681</c:v>
                </c:pt>
                <c:pt idx="902">
                  <c:v>9.5120000000000005</c:v>
                </c:pt>
                <c:pt idx="903">
                  <c:v>3.866299999999999</c:v>
                </c:pt>
                <c:pt idx="904">
                  <c:v>11.798000000000002</c:v>
                </c:pt>
                <c:pt idx="905">
                  <c:v>0.53310000000001878</c:v>
                </c:pt>
                <c:pt idx="906">
                  <c:v>8.156699999999887</c:v>
                </c:pt>
                <c:pt idx="907">
                  <c:v>3.764800000000001</c:v>
                </c:pt>
                <c:pt idx="908">
                  <c:v>6.1388999999999996</c:v>
                </c:pt>
                <c:pt idx="909">
                  <c:v>2.0673000000000172</c:v>
                </c:pt>
                <c:pt idx="910">
                  <c:v>8.3048000000000286</c:v>
                </c:pt>
                <c:pt idx="911">
                  <c:v>6.0933000000000028</c:v>
                </c:pt>
                <c:pt idx="912">
                  <c:v>17.685900000000004</c:v>
                </c:pt>
                <c:pt idx="913">
                  <c:v>10.616799999999969</c:v>
                </c:pt>
                <c:pt idx="914">
                  <c:v>3.7923999999999971</c:v>
                </c:pt>
                <c:pt idx="915">
                  <c:v>9.6807000000000585</c:v>
                </c:pt>
                <c:pt idx="916">
                  <c:v>11.667200000000037</c:v>
                </c:pt>
                <c:pt idx="917">
                  <c:v>7.2789000000000215</c:v>
                </c:pt>
                <c:pt idx="918">
                  <c:v>0.56640000000000157</c:v>
                </c:pt>
                <c:pt idx="919">
                  <c:v>2.7048999999999808</c:v>
                </c:pt>
                <c:pt idx="920">
                  <c:v>10.780000000000058</c:v>
                </c:pt>
                <c:pt idx="921">
                  <c:v>4.117100000000022</c:v>
                </c:pt>
                <c:pt idx="922">
                  <c:v>12.212800000000016</c:v>
                </c:pt>
                <c:pt idx="923">
                  <c:v>6.9520000000000124</c:v>
                </c:pt>
                <c:pt idx="924">
                  <c:v>3.1392000000000735</c:v>
                </c:pt>
                <c:pt idx="925">
                  <c:v>7.6982999999999997</c:v>
                </c:pt>
                <c:pt idx="926">
                  <c:v>1.5164999999999793</c:v>
                </c:pt>
                <c:pt idx="927">
                  <c:v>3.6311999999999784</c:v>
                </c:pt>
                <c:pt idx="928">
                  <c:v>7.5837000000000785</c:v>
                </c:pt>
                <c:pt idx="929">
                  <c:v>17.611499999999978</c:v>
                </c:pt>
                <c:pt idx="930">
                  <c:v>17.582699999999988</c:v>
                </c:pt>
                <c:pt idx="931">
                  <c:v>3.3096999999999923</c:v>
                </c:pt>
                <c:pt idx="932">
                  <c:v>31.052700000000186</c:v>
                </c:pt>
                <c:pt idx="933">
                  <c:v>1.9280000000000008</c:v>
                </c:pt>
                <c:pt idx="934">
                  <c:v>14.583700000000022</c:v>
                </c:pt>
                <c:pt idx="935">
                  <c:v>12.874499999999983</c:v>
                </c:pt>
                <c:pt idx="936">
                  <c:v>4.0491000000000099</c:v>
                </c:pt>
                <c:pt idx="937">
                  <c:v>1.1511000000000067</c:v>
                </c:pt>
                <c:pt idx="938">
                  <c:v>3.9647999999999683</c:v>
                </c:pt>
                <c:pt idx="939">
                  <c:v>3.2196999999999889</c:v>
                </c:pt>
                <c:pt idx="940">
                  <c:v>6.3885000000000787</c:v>
                </c:pt>
                <c:pt idx="941">
                  <c:v>18.258400000000051</c:v>
                </c:pt>
                <c:pt idx="942">
                  <c:v>2.1255999999999631</c:v>
                </c:pt>
                <c:pt idx="943">
                  <c:v>8.044399999999996</c:v>
                </c:pt>
                <c:pt idx="944">
                  <c:v>4.1871000000000009</c:v>
                </c:pt>
                <c:pt idx="945">
                  <c:v>6.1500000000000057</c:v>
                </c:pt>
                <c:pt idx="946">
                  <c:v>8.4656000000001086</c:v>
                </c:pt>
                <c:pt idx="947">
                  <c:v>4.9895999999999816</c:v>
                </c:pt>
                <c:pt idx="948">
                  <c:v>1.5160000000000018</c:v>
                </c:pt>
                <c:pt idx="949">
                  <c:v>2.9929000000000001</c:v>
                </c:pt>
                <c:pt idx="950">
                  <c:v>0.3633000000000024</c:v>
                </c:pt>
                <c:pt idx="951">
                  <c:v>6.7080000000000126</c:v>
                </c:pt>
                <c:pt idx="952">
                  <c:v>12.394800000000004</c:v>
                </c:pt>
                <c:pt idx="953">
                  <c:v>2.3940000000000055</c:v>
                </c:pt>
                <c:pt idx="954">
                  <c:v>2.4296999999999969</c:v>
                </c:pt>
                <c:pt idx="955">
                  <c:v>8.7984000000000719</c:v>
                </c:pt>
                <c:pt idx="956">
                  <c:v>1.7612000000000094</c:v>
                </c:pt>
                <c:pt idx="957">
                  <c:v>32.150299999999959</c:v>
                </c:pt>
                <c:pt idx="958">
                  <c:v>0.34840000000002647</c:v>
                </c:pt>
                <c:pt idx="959">
                  <c:v>0.81359999999997967</c:v>
                </c:pt>
                <c:pt idx="960">
                  <c:v>2.0445000000000011</c:v>
                </c:pt>
                <c:pt idx="961">
                  <c:v>5.997600000000002</c:v>
                </c:pt>
                <c:pt idx="962">
                  <c:v>5.6840000000000259</c:v>
                </c:pt>
                <c:pt idx="963">
                  <c:v>7.7348999999999819</c:v>
                </c:pt>
                <c:pt idx="964">
                  <c:v>18.7376000000001</c:v>
                </c:pt>
                <c:pt idx="965">
                  <c:v>8.7147000000000503</c:v>
                </c:pt>
                <c:pt idx="966">
                  <c:v>8.977499999999992</c:v>
                </c:pt>
                <c:pt idx="967">
                  <c:v>10.538099999999986</c:v>
                </c:pt>
                <c:pt idx="968">
                  <c:v>8.2555000000000973</c:v>
                </c:pt>
                <c:pt idx="969">
                  <c:v>5.1974999999999909</c:v>
                </c:pt>
                <c:pt idx="970">
                  <c:v>12.339999999999975</c:v>
                </c:pt>
                <c:pt idx="971">
                  <c:v>2.7285000000000013</c:v>
                </c:pt>
                <c:pt idx="972">
                  <c:v>1.4123000000000001</c:v>
                </c:pt>
                <c:pt idx="973">
                  <c:v>17.147099999999995</c:v>
                </c:pt>
                <c:pt idx="974">
                  <c:v>19.418399999999963</c:v>
                </c:pt>
                <c:pt idx="975">
                  <c:v>3.441599999999994</c:v>
                </c:pt>
                <c:pt idx="976">
                  <c:v>0.55399999999997362</c:v>
                </c:pt>
                <c:pt idx="977">
                  <c:v>0.40749999999999886</c:v>
                </c:pt>
                <c:pt idx="978">
                  <c:v>1.9295999999999989</c:v>
                </c:pt>
                <c:pt idx="979">
                  <c:v>2.5459999999999923</c:v>
                </c:pt>
                <c:pt idx="980">
                  <c:v>3.7856000000000023</c:v>
                </c:pt>
                <c:pt idx="981">
                  <c:v>0.14090000000000202</c:v>
                </c:pt>
                <c:pt idx="982">
                  <c:v>1.3166999999999991</c:v>
                </c:pt>
                <c:pt idx="983">
                  <c:v>0.88910000000000178</c:v>
                </c:pt>
                <c:pt idx="984">
                  <c:v>4.3448999999999813</c:v>
                </c:pt>
                <c:pt idx="985">
                  <c:v>5.3855999999999966</c:v>
                </c:pt>
                <c:pt idx="986">
                  <c:v>0.56430000000000113</c:v>
                </c:pt>
                <c:pt idx="987">
                  <c:v>6.782100000000014</c:v>
                </c:pt>
                <c:pt idx="988">
                  <c:v>0.30350000000000144</c:v>
                </c:pt>
                <c:pt idx="989">
                  <c:v>11.866700000000009</c:v>
                </c:pt>
                <c:pt idx="990">
                  <c:v>10.815200000000004</c:v>
                </c:pt>
                <c:pt idx="991">
                  <c:v>5.5168999999999926</c:v>
                </c:pt>
                <c:pt idx="992">
                  <c:v>15.259199999999964</c:v>
                </c:pt>
                <c:pt idx="993">
                  <c:v>4.3379999999999939</c:v>
                </c:pt>
                <c:pt idx="994">
                  <c:v>1.4877000000000002</c:v>
                </c:pt>
                <c:pt idx="995">
                  <c:v>23.104000000000013</c:v>
                </c:pt>
                <c:pt idx="996">
                  <c:v>38.526399999999967</c:v>
                </c:pt>
                <c:pt idx="997">
                  <c:v>5.6625000000000085</c:v>
                </c:pt>
                <c:pt idx="998">
                  <c:v>0.92349999999997578</c:v>
                </c:pt>
                <c:pt idx="999">
                  <c:v>3.2475000000000023</c:v>
                </c:pt>
                <c:pt idx="1000">
                  <c:v>12.315600000000003</c:v>
                </c:pt>
                <c:pt idx="1001">
                  <c:v>3.8656999999999968</c:v>
                </c:pt>
                <c:pt idx="1002">
                  <c:v>6.9104000000000383</c:v>
                </c:pt>
                <c:pt idx="1003">
                  <c:v>4.3668000000000404</c:v>
                </c:pt>
                <c:pt idx="1004">
                  <c:v>9.9759999999999991</c:v>
                </c:pt>
                <c:pt idx="1005">
                  <c:v>1.710399999999936</c:v>
                </c:pt>
                <c:pt idx="1006">
                  <c:v>2.6366999999999976</c:v>
                </c:pt>
                <c:pt idx="1007">
                  <c:v>0.79279999999998552</c:v>
                </c:pt>
                <c:pt idx="1008">
                  <c:v>17.574000000000012</c:v>
                </c:pt>
                <c:pt idx="1009">
                  <c:v>20.872700000000123</c:v>
                </c:pt>
                <c:pt idx="1010">
                  <c:v>0.40800000000000125</c:v>
                </c:pt>
                <c:pt idx="1011">
                  <c:v>10.906500000000051</c:v>
                </c:pt>
                <c:pt idx="1012">
                  <c:v>13.776399999999995</c:v>
                </c:pt>
                <c:pt idx="1013">
                  <c:v>2.2223999999999933</c:v>
                </c:pt>
                <c:pt idx="1014">
                  <c:v>2.0685000000000002</c:v>
                </c:pt>
                <c:pt idx="1015">
                  <c:v>3.740099999999984</c:v>
                </c:pt>
                <c:pt idx="1016">
                  <c:v>7.1400000000000432</c:v>
                </c:pt>
                <c:pt idx="1017">
                  <c:v>22.744799999999941</c:v>
                </c:pt>
                <c:pt idx="1018">
                  <c:v>1.6644000000000005</c:v>
                </c:pt>
                <c:pt idx="1019">
                  <c:v>0.80159999999997922</c:v>
                </c:pt>
                <c:pt idx="1020">
                  <c:v>2.2245000000000061</c:v>
                </c:pt>
                <c:pt idx="1021">
                  <c:v>35.438399999999888</c:v>
                </c:pt>
                <c:pt idx="1022">
                  <c:v>2.7728999999999964</c:v>
                </c:pt>
                <c:pt idx="1023">
                  <c:v>7.8164999999999907</c:v>
                </c:pt>
                <c:pt idx="1024">
                  <c:v>7.9819999999999993</c:v>
                </c:pt>
                <c:pt idx="1025">
                  <c:v>3.8414999999999964</c:v>
                </c:pt>
                <c:pt idx="1026">
                  <c:v>9.5424999999999898</c:v>
                </c:pt>
                <c:pt idx="1027">
                  <c:v>7.0622999999999987</c:v>
                </c:pt>
                <c:pt idx="1028">
                  <c:v>8.5412999999999997</c:v>
                </c:pt>
                <c:pt idx="1029">
                  <c:v>2.7110999999999947</c:v>
                </c:pt>
                <c:pt idx="1030">
                  <c:v>19.607500000000073</c:v>
                </c:pt>
                <c:pt idx="1031">
                  <c:v>6.7200000000000024</c:v>
                </c:pt>
                <c:pt idx="1032">
                  <c:v>2.5799999999999983</c:v>
                </c:pt>
                <c:pt idx="1033">
                  <c:v>18.640500000000031</c:v>
                </c:pt>
                <c:pt idx="1034">
                  <c:v>8.81280000000001</c:v>
                </c:pt>
                <c:pt idx="1035">
                  <c:v>9.5063999999999851</c:v>
                </c:pt>
                <c:pt idx="1036">
                  <c:v>0.56319999999999992</c:v>
                </c:pt>
                <c:pt idx="1037">
                  <c:v>9.1867999999999768</c:v>
                </c:pt>
                <c:pt idx="1038">
                  <c:v>4.4765000000000086</c:v>
                </c:pt>
                <c:pt idx="1039">
                  <c:v>7.828799999999994</c:v>
                </c:pt>
                <c:pt idx="1040">
                  <c:v>8.4796000000000049</c:v>
                </c:pt>
                <c:pt idx="1041">
                  <c:v>7.6614999999999966</c:v>
                </c:pt>
                <c:pt idx="1042">
                  <c:v>1.4655999999999949</c:v>
                </c:pt>
                <c:pt idx="1043">
                  <c:v>0.66849999999999454</c:v>
                </c:pt>
                <c:pt idx="1044">
                  <c:v>15.74369999999999</c:v>
                </c:pt>
                <c:pt idx="1045">
                  <c:v>13.615199999999959</c:v>
                </c:pt>
                <c:pt idx="1046">
                  <c:v>35.918700000000058</c:v>
                </c:pt>
                <c:pt idx="1047">
                  <c:v>7.293500000000023</c:v>
                </c:pt>
                <c:pt idx="1048">
                  <c:v>9.496799999999979</c:v>
                </c:pt>
                <c:pt idx="1049">
                  <c:v>13.049199999999985</c:v>
                </c:pt>
                <c:pt idx="1050">
                  <c:v>5.9102999999999923</c:v>
                </c:pt>
                <c:pt idx="1051">
                  <c:v>1.0505000000000031</c:v>
                </c:pt>
                <c:pt idx="1052">
                  <c:v>1.3859999999999957</c:v>
                </c:pt>
                <c:pt idx="1053">
                  <c:v>6.1483999999999881</c:v>
                </c:pt>
                <c:pt idx="1054">
                  <c:v>22.445500000000095</c:v>
                </c:pt>
                <c:pt idx="1055">
                  <c:v>2.3568000000000211</c:v>
                </c:pt>
                <c:pt idx="1056">
                  <c:v>20.068499999999915</c:v>
                </c:pt>
                <c:pt idx="1057">
                  <c:v>3.7200000000000273</c:v>
                </c:pt>
                <c:pt idx="1058">
                  <c:v>2.3419999999999845</c:v>
                </c:pt>
                <c:pt idx="1059">
                  <c:v>2.665300000000002</c:v>
                </c:pt>
                <c:pt idx="1060">
                  <c:v>2.3204999999999885</c:v>
                </c:pt>
                <c:pt idx="1061">
                  <c:v>3.1646999999999821</c:v>
                </c:pt>
                <c:pt idx="1062">
                  <c:v>3.5756999999999977</c:v>
                </c:pt>
                <c:pt idx="1063">
                  <c:v>6.7657000000000096</c:v>
                </c:pt>
                <c:pt idx="1064">
                  <c:v>5.7507000000000232</c:v>
                </c:pt>
                <c:pt idx="1065">
                  <c:v>1.2645000000000266</c:v>
                </c:pt>
                <c:pt idx="1066">
                  <c:v>4.0544999999999902</c:v>
                </c:pt>
                <c:pt idx="1067">
                  <c:v>3.5964000000000027</c:v>
                </c:pt>
                <c:pt idx="1068">
                  <c:v>4.8009000000000697</c:v>
                </c:pt>
                <c:pt idx="1069">
                  <c:v>9.7507999999999697</c:v>
                </c:pt>
                <c:pt idx="1070">
                  <c:v>7.7791999999999888</c:v>
                </c:pt>
                <c:pt idx="1071">
                  <c:v>7.9947999999999837</c:v>
                </c:pt>
                <c:pt idx="1072">
                  <c:v>16.703999999999951</c:v>
                </c:pt>
                <c:pt idx="1073">
                  <c:v>15.539200000000022</c:v>
                </c:pt>
                <c:pt idx="1074">
                  <c:v>1.352100000000064</c:v>
                </c:pt>
                <c:pt idx="1075">
                  <c:v>25.404500000000098</c:v>
                </c:pt>
                <c:pt idx="1076">
                  <c:v>1.6068000000000016</c:v>
                </c:pt>
                <c:pt idx="1077">
                  <c:v>2.1060000000000034</c:v>
                </c:pt>
                <c:pt idx="1078">
                  <c:v>0.50489999999999213</c:v>
                </c:pt>
                <c:pt idx="1079">
                  <c:v>12.14080000000007</c:v>
                </c:pt>
                <c:pt idx="1080">
                  <c:v>6.0740999999999303</c:v>
                </c:pt>
                <c:pt idx="1081">
                  <c:v>10.032</c:v>
                </c:pt>
                <c:pt idx="1082">
                  <c:v>0.87040000000001783</c:v>
                </c:pt>
                <c:pt idx="1083">
                  <c:v>14.3444</c:v>
                </c:pt>
                <c:pt idx="1084">
                  <c:v>6.7643000000000484</c:v>
                </c:pt>
                <c:pt idx="1085">
                  <c:v>0.54989999999997963</c:v>
                </c:pt>
                <c:pt idx="1086">
                  <c:v>1.5504999999999711</c:v>
                </c:pt>
                <c:pt idx="1087">
                  <c:v>5.1584000000000287</c:v>
                </c:pt>
                <c:pt idx="1088">
                  <c:v>0.91679999999999495</c:v>
                </c:pt>
                <c:pt idx="1089">
                  <c:v>6.8952000000000027</c:v>
                </c:pt>
                <c:pt idx="1090">
                  <c:v>2.3048000000000002</c:v>
                </c:pt>
                <c:pt idx="1091">
                  <c:v>11.017599999999987</c:v>
                </c:pt>
                <c:pt idx="1092">
                  <c:v>8.8941000000000088</c:v>
                </c:pt>
                <c:pt idx="1093">
                  <c:v>0.45810000000000883</c:v>
                </c:pt>
                <c:pt idx="1094">
                  <c:v>4.9868999999999915</c:v>
                </c:pt>
                <c:pt idx="1095">
                  <c:v>0</c:v>
                </c:pt>
                <c:pt idx="1096">
                  <c:v>18.064799999999991</c:v>
                </c:pt>
                <c:pt idx="1097">
                  <c:v>10.169599999999974</c:v>
                </c:pt>
                <c:pt idx="1098">
                  <c:v>15.836900000000014</c:v>
                </c:pt>
                <c:pt idx="1099">
                  <c:v>6.6785000000000139</c:v>
                </c:pt>
                <c:pt idx="1100">
                  <c:v>3.5880000000000081</c:v>
                </c:pt>
                <c:pt idx="1101">
                  <c:v>9.3630999999999993</c:v>
                </c:pt>
                <c:pt idx="1102">
                  <c:v>8.7400999999999982</c:v>
                </c:pt>
                <c:pt idx="1103">
                  <c:v>11.491200000000021</c:v>
                </c:pt>
                <c:pt idx="1104">
                  <c:v>1.163099999999929</c:v>
                </c:pt>
                <c:pt idx="1105">
                  <c:v>2.2000000000000313</c:v>
                </c:pt>
                <c:pt idx="1106">
                  <c:v>4.5125000000000028</c:v>
                </c:pt>
                <c:pt idx="1107">
                  <c:v>12.251199999999983</c:v>
                </c:pt>
                <c:pt idx="1108">
                  <c:v>5.2128000000000725</c:v>
                </c:pt>
                <c:pt idx="1109">
                  <c:v>5.9856000000000904</c:v>
                </c:pt>
                <c:pt idx="1110">
                  <c:v>5.8695000000000164</c:v>
                </c:pt>
                <c:pt idx="1111">
                  <c:v>18.246800000000007</c:v>
                </c:pt>
                <c:pt idx="1112">
                  <c:v>1.314500000000038</c:v>
                </c:pt>
                <c:pt idx="1113">
                  <c:v>8.8424999999999727</c:v>
                </c:pt>
                <c:pt idx="1114">
                  <c:v>15.201900000000023</c:v>
                </c:pt>
                <c:pt idx="1115">
                  <c:v>5.2679999999999865</c:v>
                </c:pt>
                <c:pt idx="1116">
                  <c:v>0.2348999999999819</c:v>
                </c:pt>
                <c:pt idx="1117">
                  <c:v>4.782100000000014</c:v>
                </c:pt>
                <c:pt idx="1118">
                  <c:v>7.414400000000029</c:v>
                </c:pt>
                <c:pt idx="1119">
                  <c:v>6.0474999999999994</c:v>
                </c:pt>
                <c:pt idx="1120">
                  <c:v>0.52439999999998577</c:v>
                </c:pt>
                <c:pt idx="1121">
                  <c:v>6.4547999999999774</c:v>
                </c:pt>
                <c:pt idx="1122">
                  <c:v>3.7487000000000279</c:v>
                </c:pt>
                <c:pt idx="1123">
                  <c:v>1.5622999999999969</c:v>
                </c:pt>
                <c:pt idx="1124">
                  <c:v>10.184399999999982</c:v>
                </c:pt>
                <c:pt idx="1125">
                  <c:v>11.818700000000014</c:v>
                </c:pt>
                <c:pt idx="1126">
                  <c:v>3.4946999999999981</c:v>
                </c:pt>
                <c:pt idx="1127">
                  <c:v>0.97559999999999825</c:v>
                </c:pt>
                <c:pt idx="1128">
                  <c:v>5.4144000000000005</c:v>
                </c:pt>
                <c:pt idx="1129">
                  <c:v>1.8445000000000107</c:v>
                </c:pt>
                <c:pt idx="1130">
                  <c:v>1.847999999999999</c:v>
                </c:pt>
                <c:pt idx="1131">
                  <c:v>3.487999999999996</c:v>
                </c:pt>
                <c:pt idx="1132">
                  <c:v>14.136000000000081</c:v>
                </c:pt>
                <c:pt idx="1133">
                  <c:v>1.2970999999999999</c:v>
                </c:pt>
                <c:pt idx="1134">
                  <c:v>1.2031999999999883</c:v>
                </c:pt>
                <c:pt idx="1135">
                  <c:v>0.63750000000001705</c:v>
                </c:pt>
                <c:pt idx="1136">
                  <c:v>8.267099999999914</c:v>
                </c:pt>
                <c:pt idx="1137">
                  <c:v>4.5659999999999954</c:v>
                </c:pt>
                <c:pt idx="1138">
                  <c:v>4.1471999999999909</c:v>
                </c:pt>
                <c:pt idx="1139">
                  <c:v>8.2468000000000021</c:v>
                </c:pt>
                <c:pt idx="1140">
                  <c:v>3.3432000000000004</c:v>
                </c:pt>
                <c:pt idx="1141">
                  <c:v>14.3964</c:v>
                </c:pt>
                <c:pt idx="1142">
                  <c:v>10.658300000000025</c:v>
                </c:pt>
                <c:pt idx="1143">
                  <c:v>1.5505000000000138</c:v>
                </c:pt>
                <c:pt idx="1144">
                  <c:v>9.0600000000000023</c:v>
                </c:pt>
                <c:pt idx="1145">
                  <c:v>0.43830000000002656</c:v>
                </c:pt>
                <c:pt idx="1146">
                  <c:v>12.11749999999995</c:v>
                </c:pt>
                <c:pt idx="1147">
                  <c:v>1.7787000000000006</c:v>
                </c:pt>
                <c:pt idx="1148">
                  <c:v>7.2198999999999955</c:v>
                </c:pt>
                <c:pt idx="1149">
                  <c:v>3.4224000000001524</c:v>
                </c:pt>
                <c:pt idx="1150">
                  <c:v>5.1040000000000703</c:v>
                </c:pt>
                <c:pt idx="1151">
                  <c:v>3.3383999999999929</c:v>
                </c:pt>
                <c:pt idx="1152">
                  <c:v>0.13549999999999951</c:v>
                </c:pt>
                <c:pt idx="1153">
                  <c:v>1.8656999999999897</c:v>
                </c:pt>
                <c:pt idx="1154">
                  <c:v>1.1641000000000048</c:v>
                </c:pt>
                <c:pt idx="1155">
                  <c:v>2.1199000000000012</c:v>
                </c:pt>
                <c:pt idx="1156">
                  <c:v>0.48960000000000026</c:v>
                </c:pt>
                <c:pt idx="1157">
                  <c:v>4.0272000000000503</c:v>
                </c:pt>
                <c:pt idx="1158">
                  <c:v>3.0015000000000072</c:v>
                </c:pt>
                <c:pt idx="1159">
                  <c:v>1.003200000000021</c:v>
                </c:pt>
                <c:pt idx="1160">
                  <c:v>1.0184999999999995</c:v>
                </c:pt>
                <c:pt idx="1161">
                  <c:v>9.0972000000000151</c:v>
                </c:pt>
                <c:pt idx="1162">
                  <c:v>18.183900000000108</c:v>
                </c:pt>
                <c:pt idx="1163">
                  <c:v>3.0832000000000006</c:v>
                </c:pt>
                <c:pt idx="1164">
                  <c:v>6.7538999999999945</c:v>
                </c:pt>
                <c:pt idx="1165">
                  <c:v>1.8420000000000023</c:v>
                </c:pt>
                <c:pt idx="1166">
                  <c:v>0.46650000000000347</c:v>
                </c:pt>
                <c:pt idx="1167">
                  <c:v>3.4306999999999732</c:v>
                </c:pt>
                <c:pt idx="1168">
                  <c:v>4.8126999999999782</c:v>
                </c:pt>
                <c:pt idx="1169">
                  <c:v>0.8113000000000028</c:v>
                </c:pt>
                <c:pt idx="1170">
                  <c:v>1.7255000000000109</c:v>
                </c:pt>
                <c:pt idx="1171">
                  <c:v>4.3295999999999992</c:v>
                </c:pt>
                <c:pt idx="1172">
                  <c:v>4.6138999999999974</c:v>
                </c:pt>
                <c:pt idx="1173">
                  <c:v>1.241100000000003</c:v>
                </c:pt>
                <c:pt idx="1174">
                  <c:v>3.9923999999999893</c:v>
                </c:pt>
                <c:pt idx="1175">
                  <c:v>0.61230000000001894</c:v>
                </c:pt>
                <c:pt idx="1176">
                  <c:v>0.99449999999999861</c:v>
                </c:pt>
                <c:pt idx="1177">
                  <c:v>9.8468999999999482</c:v>
                </c:pt>
                <c:pt idx="1178">
                  <c:v>3.8384999999999536</c:v>
                </c:pt>
                <c:pt idx="1179">
                  <c:v>0.24790000000001555</c:v>
                </c:pt>
                <c:pt idx="1180">
                  <c:v>6.4063999999999908</c:v>
                </c:pt>
                <c:pt idx="1181">
                  <c:v>7.097999999999999</c:v>
                </c:pt>
                <c:pt idx="1182">
                  <c:v>17.935999999999922</c:v>
                </c:pt>
                <c:pt idx="1183">
                  <c:v>9.121900000000096</c:v>
                </c:pt>
                <c:pt idx="1184">
                  <c:v>2.832499999999996</c:v>
                </c:pt>
                <c:pt idx="1185">
                  <c:v>17.856300000000005</c:v>
                </c:pt>
                <c:pt idx="1186">
                  <c:v>4.3875000000001023</c:v>
                </c:pt>
                <c:pt idx="1187">
                  <c:v>5.3056000000000267</c:v>
                </c:pt>
                <c:pt idx="1188">
                  <c:v>3.7996000000000265</c:v>
                </c:pt>
                <c:pt idx="1189">
                  <c:v>17.229299999999995</c:v>
                </c:pt>
                <c:pt idx="1190">
                  <c:v>13.15440000000001</c:v>
                </c:pt>
                <c:pt idx="1191">
                  <c:v>19.024000000000058</c:v>
                </c:pt>
                <c:pt idx="1192">
                  <c:v>3.8247999999999962</c:v>
                </c:pt>
                <c:pt idx="1193">
                  <c:v>5.1010999999999882</c:v>
                </c:pt>
                <c:pt idx="1194">
                  <c:v>6.235499999999945</c:v>
                </c:pt>
                <c:pt idx="1195">
                  <c:v>6.436799999999991</c:v>
                </c:pt>
                <c:pt idx="1196">
                  <c:v>12.271499999999975</c:v>
                </c:pt>
                <c:pt idx="1197">
                  <c:v>1.4024999999999999</c:v>
                </c:pt>
                <c:pt idx="1198">
                  <c:v>0.70350000000000001</c:v>
                </c:pt>
                <c:pt idx="1199">
                  <c:v>0.53559999999998809</c:v>
                </c:pt>
                <c:pt idx="1200">
                  <c:v>12.978000000000009</c:v>
                </c:pt>
                <c:pt idx="1201">
                  <c:v>9.3770999999999844</c:v>
                </c:pt>
                <c:pt idx="1202">
                  <c:v>12.089100000000002</c:v>
                </c:pt>
                <c:pt idx="1203">
                  <c:v>3.1195999999999984</c:v>
                </c:pt>
                <c:pt idx="1204">
                  <c:v>6.6728000000000094</c:v>
                </c:pt>
                <c:pt idx="1205">
                  <c:v>2.6732999999999976</c:v>
                </c:pt>
                <c:pt idx="1206">
                  <c:v>2.8874999999999886</c:v>
                </c:pt>
                <c:pt idx="1207">
                  <c:v>3.1536999999999988</c:v>
                </c:pt>
                <c:pt idx="1208">
                  <c:v>21.280000000000058</c:v>
                </c:pt>
                <c:pt idx="1209">
                  <c:v>4.3112999999999886</c:v>
                </c:pt>
                <c:pt idx="1210">
                  <c:v>0.74400000000000155</c:v>
                </c:pt>
                <c:pt idx="1211">
                  <c:v>8.3188999999999993</c:v>
                </c:pt>
                <c:pt idx="1212">
                  <c:v>7.9764999999999873</c:v>
                </c:pt>
                <c:pt idx="1213">
                  <c:v>2.8830999999999847</c:v>
                </c:pt>
                <c:pt idx="1214">
                  <c:v>3.8874999999999957</c:v>
                </c:pt>
                <c:pt idx="1215">
                  <c:v>1.9440000000000168</c:v>
                </c:pt>
                <c:pt idx="1216">
                  <c:v>3.9359999999999928</c:v>
                </c:pt>
                <c:pt idx="1217">
                  <c:v>42.241499999999974</c:v>
                </c:pt>
                <c:pt idx="1218">
                  <c:v>12.81310000000002</c:v>
                </c:pt>
                <c:pt idx="1219">
                  <c:v>16.864000000000033</c:v>
                </c:pt>
                <c:pt idx="1220">
                  <c:v>5.5043999999999471</c:v>
                </c:pt>
                <c:pt idx="1221">
                  <c:v>14.652799999999999</c:v>
                </c:pt>
                <c:pt idx="1222">
                  <c:v>10.757300000000004</c:v>
                </c:pt>
                <c:pt idx="1223">
                  <c:v>4.6256000000000199</c:v>
                </c:pt>
                <c:pt idx="1224">
                  <c:v>8.1484999999999985</c:v>
                </c:pt>
                <c:pt idx="1225">
                  <c:v>1.154500000000013</c:v>
                </c:pt>
                <c:pt idx="1226">
                  <c:v>7.5888000000000346</c:v>
                </c:pt>
                <c:pt idx="1227">
                  <c:v>1.4006999999999987</c:v>
                </c:pt>
                <c:pt idx="1228">
                  <c:v>12.373999999999967</c:v>
                </c:pt>
                <c:pt idx="1229">
                  <c:v>9.4524999999999864</c:v>
                </c:pt>
                <c:pt idx="1230">
                  <c:v>0.84149999999998215</c:v>
                </c:pt>
                <c:pt idx="1231">
                  <c:v>5.4863999999999891</c:v>
                </c:pt>
                <c:pt idx="1232">
                  <c:v>1.074499999999972</c:v>
                </c:pt>
                <c:pt idx="1233">
                  <c:v>6.1424999999999841</c:v>
                </c:pt>
                <c:pt idx="1234">
                  <c:v>4.7329000000000043</c:v>
                </c:pt>
                <c:pt idx="1235">
                  <c:v>0</c:v>
                </c:pt>
                <c:pt idx="1236">
                  <c:v>9.650100000000009</c:v>
                </c:pt>
                <c:pt idx="1237">
                  <c:v>20.254099999999994</c:v>
                </c:pt>
                <c:pt idx="1238">
                  <c:v>9.1030999999999906</c:v>
                </c:pt>
                <c:pt idx="1239">
                  <c:v>7.5152000000000001</c:v>
                </c:pt>
                <c:pt idx="1240">
                  <c:v>3.551099999999991</c:v>
                </c:pt>
                <c:pt idx="1241">
                  <c:v>6.1674999999999898</c:v>
                </c:pt>
                <c:pt idx="1242">
                  <c:v>8.6488000000000227</c:v>
                </c:pt>
                <c:pt idx="1243">
                  <c:v>3.9116999999999962</c:v>
                </c:pt>
                <c:pt idx="1244">
                  <c:v>4.1093000000000046</c:v>
                </c:pt>
                <c:pt idx="1245">
                  <c:v>0</c:v>
                </c:pt>
                <c:pt idx="1246">
                  <c:v>22.672799999999967</c:v>
                </c:pt>
                <c:pt idx="1247">
                  <c:v>15.327999999999975</c:v>
                </c:pt>
                <c:pt idx="1248">
                  <c:v>0.46920000000000073</c:v>
                </c:pt>
                <c:pt idx="1249">
                  <c:v>4.0623000000000005</c:v>
                </c:pt>
                <c:pt idx="1250">
                  <c:v>0.38999999999999996</c:v>
                </c:pt>
                <c:pt idx="1251">
                  <c:v>3.9536000000000016</c:v>
                </c:pt>
                <c:pt idx="1252">
                  <c:v>0.4784000000000006</c:v>
                </c:pt>
                <c:pt idx="1253">
                  <c:v>8.6955000000000098</c:v>
                </c:pt>
                <c:pt idx="1254">
                  <c:v>1.9968000000000021</c:v>
                </c:pt>
                <c:pt idx="1255">
                  <c:v>4.1820000000000022</c:v>
                </c:pt>
                <c:pt idx="1256">
                  <c:v>13.94850000000001</c:v>
                </c:pt>
                <c:pt idx="1257">
                  <c:v>0.58049999999998647</c:v>
                </c:pt>
                <c:pt idx="1258">
                  <c:v>12.098099999999988</c:v>
                </c:pt>
                <c:pt idx="1259">
                  <c:v>13.717199999999934</c:v>
                </c:pt>
                <c:pt idx="1260">
                  <c:v>9.0279000000000451</c:v>
                </c:pt>
                <c:pt idx="1261">
                  <c:v>1.0168000000000461</c:v>
                </c:pt>
                <c:pt idx="1262">
                  <c:v>0.98640000000000327</c:v>
                </c:pt>
                <c:pt idx="1263">
                  <c:v>8.3049000000000035</c:v>
                </c:pt>
                <c:pt idx="1264">
                  <c:v>7.4356000000000009</c:v>
                </c:pt>
                <c:pt idx="1265">
                  <c:v>1.0324999999999704</c:v>
                </c:pt>
                <c:pt idx="1266">
                  <c:v>1.8752000000000066</c:v>
                </c:pt>
                <c:pt idx="1267">
                  <c:v>1.8439999999999941</c:v>
                </c:pt>
                <c:pt idx="1268">
                  <c:v>1.9376000000000104</c:v>
                </c:pt>
                <c:pt idx="1269">
                  <c:v>1.2873000000000019</c:v>
                </c:pt>
                <c:pt idx="1270">
                  <c:v>3.8351999999999933</c:v>
                </c:pt>
                <c:pt idx="1271">
                  <c:v>5.0112000000000023</c:v>
                </c:pt>
                <c:pt idx="1272">
                  <c:v>1.9695999999999856</c:v>
                </c:pt>
                <c:pt idx="1273">
                  <c:v>0.18349999999999511</c:v>
                </c:pt>
                <c:pt idx="1274">
                  <c:v>5.9859000000000293</c:v>
                </c:pt>
                <c:pt idx="1275">
                  <c:v>21.553900000000056</c:v>
                </c:pt>
                <c:pt idx="1276">
                  <c:v>2.5759999999999792</c:v>
                </c:pt>
                <c:pt idx="1277">
                  <c:v>5.6672000000000029</c:v>
                </c:pt>
                <c:pt idx="1278">
                  <c:v>1.973700000000008</c:v>
                </c:pt>
                <c:pt idx="1279">
                  <c:v>0.95400000000000018</c:v>
                </c:pt>
                <c:pt idx="1280">
                  <c:v>5.8121000000000151</c:v>
                </c:pt>
                <c:pt idx="1281">
                  <c:v>14.755900000000025</c:v>
                </c:pt>
                <c:pt idx="1282">
                  <c:v>4.4095999999999975</c:v>
                </c:pt>
                <c:pt idx="1283">
                  <c:v>10.819900000000001</c:v>
                </c:pt>
                <c:pt idx="1284">
                  <c:v>5.6487000000000478</c:v>
                </c:pt>
                <c:pt idx="1285">
                  <c:v>2.0467999999999975</c:v>
                </c:pt>
                <c:pt idx="1286">
                  <c:v>2.8360000000000056</c:v>
                </c:pt>
                <c:pt idx="1287">
                  <c:v>0.37890000000000157</c:v>
                </c:pt>
                <c:pt idx="1288">
                  <c:v>3.6503999999999999</c:v>
                </c:pt>
                <c:pt idx="1289">
                  <c:v>1.0221000000000799</c:v>
                </c:pt>
                <c:pt idx="1290">
                  <c:v>2.2980999999999767</c:v>
                </c:pt>
                <c:pt idx="1291">
                  <c:v>8.7075000000000031</c:v>
                </c:pt>
                <c:pt idx="1292">
                  <c:v>13.824000000000005</c:v>
                </c:pt>
                <c:pt idx="1293">
                  <c:v>8.2034999999999769</c:v>
                </c:pt>
                <c:pt idx="1294">
                  <c:v>1.8791999999999998</c:v>
                </c:pt>
                <c:pt idx="1295">
                  <c:v>3.9644999999999584</c:v>
                </c:pt>
                <c:pt idx="1296">
                  <c:v>11.632499999999979</c:v>
                </c:pt>
                <c:pt idx="1297">
                  <c:v>7.7039000000000044</c:v>
                </c:pt>
                <c:pt idx="1298">
                  <c:v>10.002800000000065</c:v>
                </c:pt>
                <c:pt idx="1299">
                  <c:v>5.4779999999999802</c:v>
                </c:pt>
                <c:pt idx="1300">
                  <c:v>24.141099999999881</c:v>
                </c:pt>
                <c:pt idx="1301">
                  <c:v>0</c:v>
                </c:pt>
                <c:pt idx="1302">
                  <c:v>0.45120000000000005</c:v>
                </c:pt>
                <c:pt idx="1303">
                  <c:v>16.704899999999952</c:v>
                </c:pt>
                <c:pt idx="1304">
                  <c:v>2.9784999999999968</c:v>
                </c:pt>
                <c:pt idx="1305">
                  <c:v>25.79200000000003</c:v>
                </c:pt>
                <c:pt idx="1306">
                  <c:v>5.2224999999999966</c:v>
                </c:pt>
                <c:pt idx="1307">
                  <c:v>4.9039000000000019</c:v>
                </c:pt>
                <c:pt idx="1308">
                  <c:v>0.8640000000000001</c:v>
                </c:pt>
                <c:pt idx="1309">
                  <c:v>4.2066999999999997</c:v>
                </c:pt>
                <c:pt idx="1310">
                  <c:v>5.2640000000000029</c:v>
                </c:pt>
                <c:pt idx="1311">
                  <c:v>1.9370999999999867</c:v>
                </c:pt>
                <c:pt idx="1312">
                  <c:v>3.1005000000000109</c:v>
                </c:pt>
                <c:pt idx="1313">
                  <c:v>4.920300000000001</c:v>
                </c:pt>
                <c:pt idx="1314">
                  <c:v>6.8474999999999682</c:v>
                </c:pt>
                <c:pt idx="1315">
                  <c:v>7.1116000000000028</c:v>
                </c:pt>
                <c:pt idx="1316">
                  <c:v>2.6978999999999997</c:v>
                </c:pt>
                <c:pt idx="1317">
                  <c:v>2.9309000000000003</c:v>
                </c:pt>
                <c:pt idx="1318">
                  <c:v>4.82</c:v>
                </c:pt>
                <c:pt idx="1319">
                  <c:v>3.8592000000000048</c:v>
                </c:pt>
                <c:pt idx="1320">
                  <c:v>23.295999999999992</c:v>
                </c:pt>
                <c:pt idx="1321">
                  <c:v>1.695999999999998</c:v>
                </c:pt>
                <c:pt idx="1322">
                  <c:v>4.2599999999999909</c:v>
                </c:pt>
                <c:pt idx="1323">
                  <c:v>0</c:v>
                </c:pt>
                <c:pt idx="1324">
                  <c:v>5.7935999999999996</c:v>
                </c:pt>
                <c:pt idx="1325">
                  <c:v>13.413699999999949</c:v>
                </c:pt>
                <c:pt idx="1326">
                  <c:v>8.7350999999999885</c:v>
                </c:pt>
                <c:pt idx="1327">
                  <c:v>8.8334999999999866</c:v>
                </c:pt>
                <c:pt idx="1328">
                  <c:v>15.989299999999993</c:v>
                </c:pt>
                <c:pt idx="1329">
                  <c:v>6.6299999999999812</c:v>
                </c:pt>
                <c:pt idx="1330">
                  <c:v>10.062299999999993</c:v>
                </c:pt>
                <c:pt idx="1331">
                  <c:v>3.7759999999999962</c:v>
                </c:pt>
                <c:pt idx="1332">
                  <c:v>1.6124999999999994</c:v>
                </c:pt>
                <c:pt idx="1333">
                  <c:v>0.70450000000001012</c:v>
                </c:pt>
                <c:pt idx="1334">
                  <c:v>6.033299999999997</c:v>
                </c:pt>
                <c:pt idx="1335">
                  <c:v>6.161999999999999</c:v>
                </c:pt>
                <c:pt idx="1336">
                  <c:v>4.0161000000000016</c:v>
                </c:pt>
                <c:pt idx="1337">
                  <c:v>3.0617000000000019</c:v>
                </c:pt>
                <c:pt idx="1338">
                  <c:v>0.24799999999999045</c:v>
                </c:pt>
                <c:pt idx="1339">
                  <c:v>0.6045000000000087</c:v>
                </c:pt>
                <c:pt idx="1340">
                  <c:v>23.40870000000001</c:v>
                </c:pt>
                <c:pt idx="1341">
                  <c:v>3.3439999999999941</c:v>
                </c:pt>
                <c:pt idx="1342">
                  <c:v>1.7519999999999811</c:v>
                </c:pt>
                <c:pt idx="1343">
                  <c:v>2.3084999999999951</c:v>
                </c:pt>
                <c:pt idx="1344">
                  <c:v>1.5740999999999996</c:v>
                </c:pt>
                <c:pt idx="1345">
                  <c:v>9.1020000000000323</c:v>
                </c:pt>
                <c:pt idx="1346">
                  <c:v>0.79120000000000346</c:v>
                </c:pt>
                <c:pt idx="1347">
                  <c:v>3.9299999999999926</c:v>
                </c:pt>
                <c:pt idx="1348">
                  <c:v>10.838499999999996</c:v>
                </c:pt>
                <c:pt idx="1349">
                  <c:v>3.3306999999999931</c:v>
                </c:pt>
                <c:pt idx="1350">
                  <c:v>2.8560000000000016</c:v>
                </c:pt>
                <c:pt idx="1351">
                  <c:v>1.9676999999999971</c:v>
                </c:pt>
                <c:pt idx="1352">
                  <c:v>6.4271999999999991</c:v>
                </c:pt>
                <c:pt idx="1353">
                  <c:v>0.67770000000002995</c:v>
                </c:pt>
                <c:pt idx="1354">
                  <c:v>3.2639999999999958</c:v>
                </c:pt>
                <c:pt idx="1355">
                  <c:v>4.5583999999999998</c:v>
                </c:pt>
                <c:pt idx="1356">
                  <c:v>0.87960000000000349</c:v>
                </c:pt>
                <c:pt idx="1357">
                  <c:v>1.7435000000000003</c:v>
                </c:pt>
                <c:pt idx="1358">
                  <c:v>9.0364000000000004</c:v>
                </c:pt>
                <c:pt idx="1359">
                  <c:v>0.99849999999997863</c:v>
                </c:pt>
                <c:pt idx="1360">
                  <c:v>15.47999999999999</c:v>
                </c:pt>
                <c:pt idx="1361">
                  <c:v>5.1097000000000037</c:v>
                </c:pt>
                <c:pt idx="1362">
                  <c:v>5.6888999999999896</c:v>
                </c:pt>
                <c:pt idx="1363">
                  <c:v>6.4735999999999763</c:v>
                </c:pt>
                <c:pt idx="1364">
                  <c:v>12.741299999999995</c:v>
                </c:pt>
                <c:pt idx="1365">
                  <c:v>6.1814999999999785</c:v>
                </c:pt>
                <c:pt idx="1366">
                  <c:v>7.0784000000000162</c:v>
                </c:pt>
                <c:pt idx="1367">
                  <c:v>11.65889999999996</c:v>
                </c:pt>
                <c:pt idx="1368">
                  <c:v>7.0847999999999987</c:v>
                </c:pt>
                <c:pt idx="1369">
                  <c:v>5.2760999999999996</c:v>
                </c:pt>
                <c:pt idx="1370">
                  <c:v>1.1055000000000028</c:v>
                </c:pt>
                <c:pt idx="1371">
                  <c:v>4.1942999999999913</c:v>
                </c:pt>
                <c:pt idx="1372">
                  <c:v>2.9726999999999961</c:v>
                </c:pt>
                <c:pt idx="1373">
                  <c:v>7.7987000000000002</c:v>
                </c:pt>
                <c:pt idx="1374">
                  <c:v>0.40999999999999659</c:v>
                </c:pt>
                <c:pt idx="1375">
                  <c:v>2.2287000000000035</c:v>
                </c:pt>
                <c:pt idx="1376">
                  <c:v>2.0640000000000001</c:v>
                </c:pt>
                <c:pt idx="1377">
                  <c:v>19.233900000000034</c:v>
                </c:pt>
                <c:pt idx="1378">
                  <c:v>8.6825000000000045</c:v>
                </c:pt>
                <c:pt idx="1379">
                  <c:v>1.9440000000000008</c:v>
                </c:pt>
                <c:pt idx="1380">
                  <c:v>14.447999999999993</c:v>
                </c:pt>
                <c:pt idx="1381">
                  <c:v>2.2823999999999991</c:v>
                </c:pt>
                <c:pt idx="1382">
                  <c:v>1.025199999999999</c:v>
                </c:pt>
                <c:pt idx="1383">
                  <c:v>2.6213000000000193</c:v>
                </c:pt>
                <c:pt idx="1384">
                  <c:v>0.82240000000001601</c:v>
                </c:pt>
                <c:pt idx="1385">
                  <c:v>1.5827000000000027</c:v>
                </c:pt>
                <c:pt idx="1386">
                  <c:v>1.5959999999999965</c:v>
                </c:pt>
                <c:pt idx="1387">
                  <c:v>19.754699999999985</c:v>
                </c:pt>
                <c:pt idx="1388">
                  <c:v>3.9675000000000153</c:v>
                </c:pt>
                <c:pt idx="1389">
                  <c:v>8.0447999999999809</c:v>
                </c:pt>
                <c:pt idx="1390">
                  <c:v>4.3471999999999973</c:v>
                </c:pt>
                <c:pt idx="1391">
                  <c:v>3.4180999999999955</c:v>
                </c:pt>
                <c:pt idx="1392">
                  <c:v>2.6628000000000043</c:v>
                </c:pt>
                <c:pt idx="1393">
                  <c:v>4.5980999999999952</c:v>
                </c:pt>
                <c:pt idx="1394">
                  <c:v>14.175200000000018</c:v>
                </c:pt>
                <c:pt idx="1395">
                  <c:v>1.8837000000000046</c:v>
                </c:pt>
                <c:pt idx="1396">
                  <c:v>12.296700000000016</c:v>
                </c:pt>
                <c:pt idx="1397">
                  <c:v>0.47999999999998977</c:v>
                </c:pt>
                <c:pt idx="1398">
                  <c:v>5.924699999999973</c:v>
                </c:pt>
                <c:pt idx="1399">
                  <c:v>2.0168999999999926</c:v>
                </c:pt>
                <c:pt idx="1400">
                  <c:v>1.8935000000000173</c:v>
                </c:pt>
                <c:pt idx="1401">
                  <c:v>6.8720000000000709</c:v>
                </c:pt>
                <c:pt idx="1402">
                  <c:v>0.60520000000002483</c:v>
                </c:pt>
                <c:pt idx="1403">
                  <c:v>1.2072000000000145</c:v>
                </c:pt>
                <c:pt idx="1404">
                  <c:v>21.593600000000038</c:v>
                </c:pt>
                <c:pt idx="1405">
                  <c:v>0.438</c:v>
                </c:pt>
                <c:pt idx="1406">
                  <c:v>9.4607999999999919</c:v>
                </c:pt>
                <c:pt idx="1407">
                  <c:v>2.4395000000000007</c:v>
                </c:pt>
                <c:pt idx="1408">
                  <c:v>14.537600000000005</c:v>
                </c:pt>
                <c:pt idx="1409">
                  <c:v>7.6614999999999895</c:v>
                </c:pt>
                <c:pt idx="1410">
                  <c:v>4.6500000000000097E-2</c:v>
                </c:pt>
                <c:pt idx="1411">
                  <c:v>15.385600000000011</c:v>
                </c:pt>
                <c:pt idx="1412">
                  <c:v>11.439999999999998</c:v>
                </c:pt>
                <c:pt idx="1413">
                  <c:v>5.6119999999999992</c:v>
                </c:pt>
                <c:pt idx="1414">
                  <c:v>8.0925000000000153</c:v>
                </c:pt>
                <c:pt idx="1415">
                  <c:v>9.5015000000000214</c:v>
                </c:pt>
                <c:pt idx="1416">
                  <c:v>11.51009999999998</c:v>
                </c:pt>
                <c:pt idx="1417">
                  <c:v>4.2777000000000029</c:v>
                </c:pt>
                <c:pt idx="1418">
                  <c:v>0.57629999999998915</c:v>
                </c:pt>
                <c:pt idx="1419">
                  <c:v>4.3163999999999874</c:v>
                </c:pt>
                <c:pt idx="1420">
                  <c:v>3.0650999999999868</c:v>
                </c:pt>
                <c:pt idx="1421">
                  <c:v>17.211599999999997</c:v>
                </c:pt>
                <c:pt idx="1422">
                  <c:v>5.6226999999999983</c:v>
                </c:pt>
                <c:pt idx="1423">
                  <c:v>10.091999999999928</c:v>
                </c:pt>
                <c:pt idx="1424">
                  <c:v>4.01039999999999</c:v>
                </c:pt>
                <c:pt idx="1425">
                  <c:v>2.4471999999999952</c:v>
                </c:pt>
                <c:pt idx="1426">
                  <c:v>3.2570999999999231</c:v>
                </c:pt>
                <c:pt idx="1427">
                  <c:v>13.557499999999891</c:v>
                </c:pt>
                <c:pt idx="1428">
                  <c:v>2.1951999999999998</c:v>
                </c:pt>
                <c:pt idx="1429">
                  <c:v>4.5527999999999986</c:v>
                </c:pt>
                <c:pt idx="1430">
                  <c:v>1.9248000000000047</c:v>
                </c:pt>
                <c:pt idx="1431">
                  <c:v>0.26320000000000121</c:v>
                </c:pt>
                <c:pt idx="1432">
                  <c:v>3.1248000000000005</c:v>
                </c:pt>
                <c:pt idx="1433">
                  <c:v>18.770400000000009</c:v>
                </c:pt>
                <c:pt idx="1434">
                  <c:v>4.5659999999999954</c:v>
                </c:pt>
                <c:pt idx="1435">
                  <c:v>0.27930000000000632</c:v>
                </c:pt>
                <c:pt idx="1436">
                  <c:v>10.246299999999998</c:v>
                </c:pt>
                <c:pt idx="1437">
                  <c:v>6.2531999999999925</c:v>
                </c:pt>
                <c:pt idx="1438">
                  <c:v>3.0521000000000029</c:v>
                </c:pt>
                <c:pt idx="1439">
                  <c:v>7.7060999999999922</c:v>
                </c:pt>
                <c:pt idx="1440">
                  <c:v>2.6845000000000141</c:v>
                </c:pt>
                <c:pt idx="1441">
                  <c:v>3.7679999999999936</c:v>
                </c:pt>
                <c:pt idx="1442">
                  <c:v>5.3040000000000163</c:v>
                </c:pt>
                <c:pt idx="1443">
                  <c:v>1.4872000000000014</c:v>
                </c:pt>
                <c:pt idx="1444">
                  <c:v>0.16989999999999839</c:v>
                </c:pt>
                <c:pt idx="1445">
                  <c:v>5.0825000000000102</c:v>
                </c:pt>
                <c:pt idx="1446">
                  <c:v>2.5991999999999962</c:v>
                </c:pt>
                <c:pt idx="1447">
                  <c:v>2.9763999999999697</c:v>
                </c:pt>
                <c:pt idx="1448">
                  <c:v>7.7372000000000014</c:v>
                </c:pt>
                <c:pt idx="1449">
                  <c:v>0.31200000000000028</c:v>
                </c:pt>
                <c:pt idx="1450">
                  <c:v>16.288800000000037</c:v>
                </c:pt>
                <c:pt idx="1451">
                  <c:v>0.94749999999999979</c:v>
                </c:pt>
                <c:pt idx="1452">
                  <c:v>11.795500000000002</c:v>
                </c:pt>
                <c:pt idx="1453">
                  <c:v>3.3734999999999786</c:v>
                </c:pt>
                <c:pt idx="1454">
                  <c:v>4.9451999999999998</c:v>
                </c:pt>
                <c:pt idx="1455">
                  <c:v>1.6899999999999977</c:v>
                </c:pt>
                <c:pt idx="1456">
                  <c:v>5.7251999999999867</c:v>
                </c:pt>
                <c:pt idx="1457">
                  <c:v>1.932699999999997</c:v>
                </c:pt>
                <c:pt idx="1458">
                  <c:v>5.6265000000000072</c:v>
                </c:pt>
                <c:pt idx="1459">
                  <c:v>10.965100000000007</c:v>
                </c:pt>
                <c:pt idx="1460">
                  <c:v>6.6880000000000024</c:v>
                </c:pt>
                <c:pt idx="1461">
                  <c:v>0</c:v>
                </c:pt>
                <c:pt idx="1462">
                  <c:v>12.787200000000013</c:v>
                </c:pt>
                <c:pt idx="1463">
                  <c:v>0.17869999999999209</c:v>
                </c:pt>
                <c:pt idx="1464">
                  <c:v>3.4029000000000309</c:v>
                </c:pt>
                <c:pt idx="1465">
                  <c:v>2.9024999999999981</c:v>
                </c:pt>
                <c:pt idx="1466">
                  <c:v>0.34439999999999316</c:v>
                </c:pt>
                <c:pt idx="1467">
                  <c:v>5.7783000000000015</c:v>
                </c:pt>
                <c:pt idx="1468">
                  <c:v>4.0419000000000054</c:v>
                </c:pt>
                <c:pt idx="1469">
                  <c:v>4.716399999999993</c:v>
                </c:pt>
                <c:pt idx="1470">
                  <c:v>0.87569999999999837</c:v>
                </c:pt>
                <c:pt idx="1471">
                  <c:v>15.017600000000002</c:v>
                </c:pt>
                <c:pt idx="1472">
                  <c:v>0.48330000000002826</c:v>
                </c:pt>
                <c:pt idx="1473">
                  <c:v>3.1120000000000019</c:v>
                </c:pt>
                <c:pt idx="1474">
                  <c:v>1.3791999999999973</c:v>
                </c:pt>
                <c:pt idx="1475">
                  <c:v>3.2175000000000011</c:v>
                </c:pt>
                <c:pt idx="1476">
                  <c:v>2.3828000000000031</c:v>
                </c:pt>
                <c:pt idx="1477">
                  <c:v>2.8595000000000041</c:v>
                </c:pt>
                <c:pt idx="1478">
                  <c:v>4.6151999999999873</c:v>
                </c:pt>
                <c:pt idx="1479">
                  <c:v>0.20709999999999695</c:v>
                </c:pt>
                <c:pt idx="1480">
                  <c:v>5.6612999999999989</c:v>
                </c:pt>
                <c:pt idx="1481">
                  <c:v>3.0100000000000051</c:v>
                </c:pt>
                <c:pt idx="1482">
                  <c:v>6.2999999999999972</c:v>
                </c:pt>
                <c:pt idx="1483">
                  <c:v>1.2544999999999966</c:v>
                </c:pt>
                <c:pt idx="1484">
                  <c:v>2.4840000000000089</c:v>
                </c:pt>
                <c:pt idx="1485">
                  <c:v>1.1983999999999639</c:v>
                </c:pt>
                <c:pt idx="1486">
                  <c:v>4.8800000000000026</c:v>
                </c:pt>
                <c:pt idx="1487">
                  <c:v>6.6179999999999666</c:v>
                </c:pt>
                <c:pt idx="1488">
                  <c:v>0.85469999999997981</c:v>
                </c:pt>
                <c:pt idx="1489">
                  <c:v>1.8656000000000006</c:v>
                </c:pt>
                <c:pt idx="1490">
                  <c:v>2.2059999999999889</c:v>
                </c:pt>
                <c:pt idx="1491">
                  <c:v>12.520800000000008</c:v>
                </c:pt>
                <c:pt idx="1492">
                  <c:v>5.8272000000000048</c:v>
                </c:pt>
                <c:pt idx="1493">
                  <c:v>0.73199999999999754</c:v>
                </c:pt>
                <c:pt idx="1494">
                  <c:v>3.4343999999999824</c:v>
                </c:pt>
                <c:pt idx="1495">
                  <c:v>6.5664000000000016</c:v>
                </c:pt>
                <c:pt idx="1496">
                  <c:v>4.9382999999999981</c:v>
                </c:pt>
                <c:pt idx="1497">
                  <c:v>8.0108999999999959</c:v>
                </c:pt>
                <c:pt idx="1498">
                  <c:v>0.55249999999999844</c:v>
                </c:pt>
                <c:pt idx="1499">
                  <c:v>11.878399999999999</c:v>
                </c:pt>
                <c:pt idx="1500">
                  <c:v>6.7443999999999846</c:v>
                </c:pt>
                <c:pt idx="1501">
                  <c:v>3.2775000000000034</c:v>
                </c:pt>
                <c:pt idx="1502">
                  <c:v>5.7464000000000226</c:v>
                </c:pt>
                <c:pt idx="1503">
                  <c:v>8.5255000000000081</c:v>
                </c:pt>
                <c:pt idx="1504">
                  <c:v>2.214800000000011</c:v>
                </c:pt>
                <c:pt idx="1505">
                  <c:v>1.4795000000000016</c:v>
                </c:pt>
                <c:pt idx="1506">
                  <c:v>6.3080000000000016</c:v>
                </c:pt>
                <c:pt idx="1507">
                  <c:v>8.8070999999999628</c:v>
                </c:pt>
                <c:pt idx="1508">
                  <c:v>0.4521000000000015</c:v>
                </c:pt>
                <c:pt idx="1509">
                  <c:v>3.3969000000000165</c:v>
                </c:pt>
                <c:pt idx="1510">
                  <c:v>17.755199999999945</c:v>
                </c:pt>
                <c:pt idx="1511">
                  <c:v>2.4904999999999999</c:v>
                </c:pt>
                <c:pt idx="1512">
                  <c:v>14.233499999999964</c:v>
                </c:pt>
                <c:pt idx="1513">
                  <c:v>9.2925000000000111</c:v>
                </c:pt>
                <c:pt idx="1514">
                  <c:v>1.1849000000000007</c:v>
                </c:pt>
                <c:pt idx="1515">
                  <c:v>7.4255999999999993</c:v>
                </c:pt>
                <c:pt idx="1516">
                  <c:v>6.2327999999999975</c:v>
                </c:pt>
                <c:pt idx="1517">
                  <c:v>12.408899999999999</c:v>
                </c:pt>
                <c:pt idx="1518">
                  <c:v>4.2516999999999996</c:v>
                </c:pt>
                <c:pt idx="1519">
                  <c:v>5.1793000000000013</c:v>
                </c:pt>
                <c:pt idx="1520">
                  <c:v>2.9436000000000004</c:v>
                </c:pt>
                <c:pt idx="1521">
                  <c:v>13.648800000000051</c:v>
                </c:pt>
                <c:pt idx="1522">
                  <c:v>0.82200000000000628</c:v>
                </c:pt>
                <c:pt idx="1523">
                  <c:v>4.3775999999999939</c:v>
                </c:pt>
                <c:pt idx="1524">
                  <c:v>1.6050999999999931</c:v>
                </c:pt>
                <c:pt idx="1525">
                  <c:v>0.58549999999999613</c:v>
                </c:pt>
                <c:pt idx="1526">
                  <c:v>1.8467999999999947</c:v>
                </c:pt>
                <c:pt idx="1527">
                  <c:v>5.3888999999999996</c:v>
                </c:pt>
                <c:pt idx="1528">
                  <c:v>3.4775999999999954</c:v>
                </c:pt>
                <c:pt idx="1529">
                  <c:v>0.70719999999998606</c:v>
                </c:pt>
                <c:pt idx="1530">
                  <c:v>2.6363999999999983</c:v>
                </c:pt>
                <c:pt idx="1531">
                  <c:v>3.0063000000000386</c:v>
                </c:pt>
                <c:pt idx="1532">
                  <c:v>9.4900000000000091</c:v>
                </c:pt>
                <c:pt idx="1533">
                  <c:v>5.1170999999999935</c:v>
                </c:pt>
                <c:pt idx="1534">
                  <c:v>0.65749999999999997</c:v>
                </c:pt>
                <c:pt idx="1535">
                  <c:v>8.444800000000015</c:v>
                </c:pt>
                <c:pt idx="1536">
                  <c:v>4.7374999999999972</c:v>
                </c:pt>
                <c:pt idx="1537">
                  <c:v>2.9159999999999968</c:v>
                </c:pt>
                <c:pt idx="1538">
                  <c:v>0.61250000000000004</c:v>
                </c:pt>
                <c:pt idx="1539">
                  <c:v>5.0369000000000028</c:v>
                </c:pt>
                <c:pt idx="1540">
                  <c:v>11.451300000000003</c:v>
                </c:pt>
                <c:pt idx="1541">
                  <c:v>0.3279999999999994</c:v>
                </c:pt>
                <c:pt idx="1542">
                  <c:v>1.7504000000000026</c:v>
                </c:pt>
                <c:pt idx="1543">
                  <c:v>7.0305000000000106</c:v>
                </c:pt>
                <c:pt idx="1544">
                  <c:v>9.7680000000000291</c:v>
                </c:pt>
                <c:pt idx="1545">
                  <c:v>3.8253000000000021</c:v>
                </c:pt>
                <c:pt idx="1546">
                  <c:v>3.6805000000000092</c:v>
                </c:pt>
                <c:pt idx="1547">
                  <c:v>9.223199999999995</c:v>
                </c:pt>
                <c:pt idx="1548">
                  <c:v>3.1330999999999989</c:v>
                </c:pt>
                <c:pt idx="1549">
                  <c:v>6.1086999999999847</c:v>
                </c:pt>
                <c:pt idx="1550">
                  <c:v>0.66000000000000014</c:v>
                </c:pt>
                <c:pt idx="1551">
                  <c:v>10.272099999999998</c:v>
                </c:pt>
                <c:pt idx="1552">
                  <c:v>5.4625000000000341</c:v>
                </c:pt>
                <c:pt idx="1553">
                  <c:v>1.2360000000000007</c:v>
                </c:pt>
                <c:pt idx="1554">
                  <c:v>2.5803000000000011</c:v>
                </c:pt>
                <c:pt idx="1555">
                  <c:v>2.7759000000000071</c:v>
                </c:pt>
                <c:pt idx="1556">
                  <c:v>0.51509999999998968</c:v>
                </c:pt>
                <c:pt idx="1557">
                  <c:v>5.3592000000000297</c:v>
                </c:pt>
                <c:pt idx="1558">
                  <c:v>6.3248999999999995</c:v>
                </c:pt>
                <c:pt idx="1559">
                  <c:v>7.6763000000000261</c:v>
                </c:pt>
                <c:pt idx="1560">
                  <c:v>4.5538999999999916</c:v>
                </c:pt>
                <c:pt idx="1561">
                  <c:v>2.1879000000000133</c:v>
                </c:pt>
                <c:pt idx="1562">
                  <c:v>6.4233000000000118</c:v>
                </c:pt>
                <c:pt idx="1563">
                  <c:v>10.290000000000006</c:v>
                </c:pt>
                <c:pt idx="1564">
                  <c:v>38.369100000000032</c:v>
                </c:pt>
                <c:pt idx="1565">
                  <c:v>2.7719999999999985</c:v>
                </c:pt>
                <c:pt idx="1566">
                  <c:v>8.903699999999958</c:v>
                </c:pt>
                <c:pt idx="1567">
                  <c:v>4.9728000000000065</c:v>
                </c:pt>
                <c:pt idx="1568">
                  <c:v>2.6559999999999997</c:v>
                </c:pt>
                <c:pt idx="1569">
                  <c:v>6.1982999999999997</c:v>
                </c:pt>
                <c:pt idx="1570">
                  <c:v>5.2656000000000063</c:v>
                </c:pt>
                <c:pt idx="1571">
                  <c:v>8.6954999999999956</c:v>
                </c:pt>
                <c:pt idx="1572">
                  <c:v>8.6180999999999983</c:v>
                </c:pt>
                <c:pt idx="1573">
                  <c:v>4.2432000000000087</c:v>
                </c:pt>
                <c:pt idx="1574">
                  <c:v>5.3079999999999643</c:v>
                </c:pt>
                <c:pt idx="1575">
                  <c:v>3.5879999999999992</c:v>
                </c:pt>
                <c:pt idx="1576">
                  <c:v>3.1211000000000055</c:v>
                </c:pt>
                <c:pt idx="1577">
                  <c:v>10.034399999999998</c:v>
                </c:pt>
                <c:pt idx="1578">
                  <c:v>14.198400000000003</c:v>
                </c:pt>
                <c:pt idx="1579">
                  <c:v>15.051199999999994</c:v>
                </c:pt>
                <c:pt idx="1580">
                  <c:v>10.149299999999982</c:v>
                </c:pt>
                <c:pt idx="1581">
                  <c:v>1.2580999999999998</c:v>
                </c:pt>
                <c:pt idx="1582">
                  <c:v>1.1395999999999979</c:v>
                </c:pt>
                <c:pt idx="1583">
                  <c:v>18.939200000000007</c:v>
                </c:pt>
                <c:pt idx="1584">
                  <c:v>10.278399999999998</c:v>
                </c:pt>
                <c:pt idx="1585">
                  <c:v>1.1185000000000116</c:v>
                </c:pt>
                <c:pt idx="1586">
                  <c:v>0.37359999999999971</c:v>
                </c:pt>
                <c:pt idx="1587">
                  <c:v>2.3940000000000126</c:v>
                </c:pt>
                <c:pt idx="1588">
                  <c:v>6.3000000000000114</c:v>
                </c:pt>
                <c:pt idx="1589">
                  <c:v>3.235199999999999</c:v>
                </c:pt>
                <c:pt idx="1590">
                  <c:v>12.370299999999993</c:v>
                </c:pt>
                <c:pt idx="1591">
                  <c:v>11.564400000000035</c:v>
                </c:pt>
                <c:pt idx="1592">
                  <c:v>1.4232000000000014</c:v>
                </c:pt>
                <c:pt idx="1593">
                  <c:v>21.7789</c:v>
                </c:pt>
                <c:pt idx="1594">
                  <c:v>12.889500000000012</c:v>
                </c:pt>
                <c:pt idx="1595">
                  <c:v>10.000399999999985</c:v>
                </c:pt>
                <c:pt idx="1596">
                  <c:v>0.26000000000000023</c:v>
                </c:pt>
                <c:pt idx="1597">
                  <c:v>1.8656999999999897</c:v>
                </c:pt>
                <c:pt idx="1598">
                  <c:v>20.131200000000007</c:v>
                </c:pt>
                <c:pt idx="1599">
                  <c:v>2.7405000000000004</c:v>
                </c:pt>
                <c:pt idx="1600">
                  <c:v>12.751199999999983</c:v>
                </c:pt>
                <c:pt idx="1601">
                  <c:v>3.3552999999999997</c:v>
                </c:pt>
                <c:pt idx="1602">
                  <c:v>15.487199999999973</c:v>
                </c:pt>
                <c:pt idx="1603">
                  <c:v>0.1208999999999989</c:v>
                </c:pt>
                <c:pt idx="1604">
                  <c:v>11.278899999999993</c:v>
                </c:pt>
                <c:pt idx="1605">
                  <c:v>6.4847999999999999</c:v>
                </c:pt>
                <c:pt idx="1606">
                  <c:v>24.647999999999996</c:v>
                </c:pt>
                <c:pt idx="1607">
                  <c:v>14.641200000000003</c:v>
                </c:pt>
                <c:pt idx="1608">
                  <c:v>1.2936999999999994</c:v>
                </c:pt>
                <c:pt idx="1609">
                  <c:v>5.156800000000004</c:v>
                </c:pt>
                <c:pt idx="1610">
                  <c:v>1.7879999999999985</c:v>
                </c:pt>
                <c:pt idx="1611">
                  <c:v>23.432000000000002</c:v>
                </c:pt>
                <c:pt idx="1612">
                  <c:v>4.5216000000000003</c:v>
                </c:pt>
                <c:pt idx="1613">
                  <c:v>4.0210999999999997</c:v>
                </c:pt>
                <c:pt idx="1614">
                  <c:v>2.3648000000000025</c:v>
                </c:pt>
                <c:pt idx="1615">
                  <c:v>1.9701000000000004</c:v>
                </c:pt>
                <c:pt idx="1616">
                  <c:v>18.968400000000003</c:v>
                </c:pt>
                <c:pt idx="1617">
                  <c:v>1.9999999999999929</c:v>
                </c:pt>
                <c:pt idx="1618">
                  <c:v>5.4566999999999908</c:v>
                </c:pt>
                <c:pt idx="1619">
                  <c:v>10.826099999999997</c:v>
                </c:pt>
                <c:pt idx="1620">
                  <c:v>7.6092000000000013</c:v>
                </c:pt>
                <c:pt idx="1621">
                  <c:v>9.6788999999999987</c:v>
                </c:pt>
                <c:pt idx="1622">
                  <c:v>11.44410000000002</c:v>
                </c:pt>
                <c:pt idx="1623">
                  <c:v>13.5655</c:v>
                </c:pt>
                <c:pt idx="1624">
                  <c:v>3.4884000000000008</c:v>
                </c:pt>
                <c:pt idx="1625">
                  <c:v>4.1076000000000015</c:v>
                </c:pt>
                <c:pt idx="1626">
                  <c:v>1.2093000000000003</c:v>
                </c:pt>
                <c:pt idx="1627">
                  <c:v>0.38070000000000448</c:v>
                </c:pt>
                <c:pt idx="1628">
                  <c:v>13.947500000000003</c:v>
                </c:pt>
                <c:pt idx="1629">
                  <c:v>8.0959999999999894</c:v>
                </c:pt>
                <c:pt idx="1630">
                  <c:v>5.9040000000000035</c:v>
                </c:pt>
                <c:pt idx="1631">
                  <c:v>3.7323999999999984</c:v>
                </c:pt>
                <c:pt idx="1632">
                  <c:v>3.3854999999999791</c:v>
                </c:pt>
                <c:pt idx="1633">
                  <c:v>0</c:v>
                </c:pt>
                <c:pt idx="1634">
                  <c:v>17.654000000000011</c:v>
                </c:pt>
                <c:pt idx="1635">
                  <c:v>6.5016000000000034</c:v>
                </c:pt>
                <c:pt idx="1636">
                  <c:v>6.8736000000000104</c:v>
                </c:pt>
                <c:pt idx="1637">
                  <c:v>3.5584999999999809</c:v>
                </c:pt>
                <c:pt idx="1638">
                  <c:v>6.2800000000000189E-2</c:v>
                </c:pt>
                <c:pt idx="1639">
                  <c:v>6.6359999999999886</c:v>
                </c:pt>
                <c:pt idx="1640">
                  <c:v>5.1204999999999989</c:v>
                </c:pt>
                <c:pt idx="1641">
                  <c:v>3.6132999999999953</c:v>
                </c:pt>
                <c:pt idx="1642">
                  <c:v>0.20440000000000325</c:v>
                </c:pt>
                <c:pt idx="1643">
                  <c:v>1.4328000000000003</c:v>
                </c:pt>
                <c:pt idx="1644">
                  <c:v>3.1064999999999969</c:v>
                </c:pt>
                <c:pt idx="1645">
                  <c:v>0.6314999999999884</c:v>
                </c:pt>
                <c:pt idx="1646">
                  <c:v>4.711700000000004</c:v>
                </c:pt>
                <c:pt idx="1647">
                  <c:v>4.6184000000000012</c:v>
                </c:pt>
                <c:pt idx="1648">
                  <c:v>1.6247000000000043</c:v>
                </c:pt>
                <c:pt idx="1649">
                  <c:v>7.3248000000000104</c:v>
                </c:pt>
                <c:pt idx="1650">
                  <c:v>2.7027000000000001</c:v>
                </c:pt>
                <c:pt idx="1651">
                  <c:v>0.26720000000000255</c:v>
                </c:pt>
                <c:pt idx="1652">
                  <c:v>17.28449999999998</c:v>
                </c:pt>
                <c:pt idx="1653">
                  <c:v>13.794300000000007</c:v>
                </c:pt>
                <c:pt idx="1654">
                  <c:v>4.042500000000004</c:v>
                </c:pt>
                <c:pt idx="1655">
                  <c:v>3.3967999999999989</c:v>
                </c:pt>
                <c:pt idx="1656">
                  <c:v>3.9776000000000096</c:v>
                </c:pt>
                <c:pt idx="1657">
                  <c:v>10.387200000000007</c:v>
                </c:pt>
                <c:pt idx="1658">
                  <c:v>9.2799999999999976</c:v>
                </c:pt>
                <c:pt idx="1659">
                  <c:v>8.9990999999999985</c:v>
                </c:pt>
                <c:pt idx="1660">
                  <c:v>2.5244999999999962</c:v>
                </c:pt>
                <c:pt idx="1661">
                  <c:v>1.1865000000000236</c:v>
                </c:pt>
                <c:pt idx="1662">
                  <c:v>2.9019999999999868</c:v>
                </c:pt>
                <c:pt idx="1663">
                  <c:v>7.2489000000000026</c:v>
                </c:pt>
                <c:pt idx="1664">
                  <c:v>3.9454999999999982</c:v>
                </c:pt>
                <c:pt idx="1665">
                  <c:v>10.751999999999999</c:v>
                </c:pt>
                <c:pt idx="1666">
                  <c:v>9.4743000000000031</c:v>
                </c:pt>
                <c:pt idx="1667">
                  <c:v>0.42680000000000007</c:v>
                </c:pt>
                <c:pt idx="1668">
                  <c:v>8.4159999999999968</c:v>
                </c:pt>
                <c:pt idx="1669">
                  <c:v>0.82529999999999148</c:v>
                </c:pt>
                <c:pt idx="1670">
                  <c:v>1.7834999999999996</c:v>
                </c:pt>
                <c:pt idx="1671">
                  <c:v>13.901999999999987</c:v>
                </c:pt>
                <c:pt idx="1672">
                  <c:v>4.5304999999999991</c:v>
                </c:pt>
                <c:pt idx="1673">
                  <c:v>5.7215999999999951</c:v>
                </c:pt>
                <c:pt idx="1674">
                  <c:v>0.38759999999999994</c:v>
                </c:pt>
                <c:pt idx="1675">
                  <c:v>1.3585000000000065</c:v>
                </c:pt>
                <c:pt idx="1676">
                  <c:v>1.4239999999999995</c:v>
                </c:pt>
                <c:pt idx="1677">
                  <c:v>3.7187999999999874</c:v>
                </c:pt>
                <c:pt idx="1678">
                  <c:v>10.378299999999996</c:v>
                </c:pt>
                <c:pt idx="1679">
                  <c:v>10.350699999999996</c:v>
                </c:pt>
                <c:pt idx="1680">
                  <c:v>1.0740000000000123</c:v>
                </c:pt>
                <c:pt idx="1681">
                  <c:v>11.553300000000092</c:v>
                </c:pt>
                <c:pt idx="1682">
                  <c:v>0.15000000000000019</c:v>
                </c:pt>
                <c:pt idx="1683">
                  <c:v>8.0834999999999937</c:v>
                </c:pt>
                <c:pt idx="1684">
                  <c:v>3.8954999999999984</c:v>
                </c:pt>
                <c:pt idx="1685">
                  <c:v>11.799999999999997</c:v>
                </c:pt>
                <c:pt idx="1686">
                  <c:v>7.7624999999999886</c:v>
                </c:pt>
                <c:pt idx="1687">
                  <c:v>11.350500000000004</c:v>
                </c:pt>
                <c:pt idx="1688">
                  <c:v>11.377500000000001</c:v>
                </c:pt>
                <c:pt idx="1689">
                  <c:v>2.3296000000000134</c:v>
                </c:pt>
                <c:pt idx="1690">
                  <c:v>2.7931000000000061</c:v>
                </c:pt>
                <c:pt idx="1691">
                  <c:v>11.002399999999994</c:v>
                </c:pt>
                <c:pt idx="1692">
                  <c:v>2.6899999999999924E-2</c:v>
                </c:pt>
                <c:pt idx="1693">
                  <c:v>1.0152999999999999</c:v>
                </c:pt>
                <c:pt idx="1694">
                  <c:v>14.076700000000002</c:v>
                </c:pt>
                <c:pt idx="1695">
                  <c:v>5.6504999999999654</c:v>
                </c:pt>
                <c:pt idx="1696">
                  <c:v>3.0464000000000007</c:v>
                </c:pt>
                <c:pt idx="1697">
                  <c:v>17.292800000000028</c:v>
                </c:pt>
                <c:pt idx="1698">
                  <c:v>4.4543999999999997</c:v>
                </c:pt>
                <c:pt idx="1699">
                  <c:v>6.6120000000000232</c:v>
                </c:pt>
                <c:pt idx="1700">
                  <c:v>1.0625</c:v>
                </c:pt>
                <c:pt idx="1701">
                  <c:v>12.649700000000003</c:v>
                </c:pt>
                <c:pt idx="1702">
                  <c:v>6.3973000000000013</c:v>
                </c:pt>
                <c:pt idx="1703">
                  <c:v>3.5145000000000017</c:v>
                </c:pt>
                <c:pt idx="1704">
                  <c:v>3.2999999999999972</c:v>
                </c:pt>
                <c:pt idx="1705">
                  <c:v>3.4608000000000061</c:v>
                </c:pt>
                <c:pt idx="1706">
                  <c:v>3.2452000000000005</c:v>
                </c:pt>
                <c:pt idx="1707">
                  <c:v>26.476799999999969</c:v>
                </c:pt>
                <c:pt idx="1708">
                  <c:v>12.398399999999995</c:v>
                </c:pt>
                <c:pt idx="1709">
                  <c:v>3.4371999999999971</c:v>
                </c:pt>
                <c:pt idx="1710">
                  <c:v>5.6584000000000074</c:v>
                </c:pt>
                <c:pt idx="1711">
                  <c:v>2.1300000000000026</c:v>
                </c:pt>
                <c:pt idx="1712">
                  <c:v>20.128499999999974</c:v>
                </c:pt>
                <c:pt idx="1713">
                  <c:v>0.16449999999999942</c:v>
                </c:pt>
                <c:pt idx="1714">
                  <c:v>7.9799999999999969</c:v>
                </c:pt>
                <c:pt idx="1715">
                  <c:v>1.4759999999999991</c:v>
                </c:pt>
                <c:pt idx="1716">
                  <c:v>1.5056000000000012</c:v>
                </c:pt>
                <c:pt idx="1717">
                  <c:v>0.4994999999999834</c:v>
                </c:pt>
                <c:pt idx="1718">
                  <c:v>8.7166999999999959</c:v>
                </c:pt>
                <c:pt idx="1719">
                  <c:v>1.1840000000000046</c:v>
                </c:pt>
                <c:pt idx="1720">
                  <c:v>2.7720000000000002</c:v>
                </c:pt>
                <c:pt idx="1721">
                  <c:v>5.0105000000000004</c:v>
                </c:pt>
                <c:pt idx="1722">
                  <c:v>0.53169999999999984</c:v>
                </c:pt>
                <c:pt idx="1723">
                  <c:v>5.039999999999992</c:v>
                </c:pt>
                <c:pt idx="1724">
                  <c:v>2.9120000000000026</c:v>
                </c:pt>
                <c:pt idx="1725">
                  <c:v>9.7188000000000088</c:v>
                </c:pt>
                <c:pt idx="1726">
                  <c:v>5.1831999999999994</c:v>
                </c:pt>
                <c:pt idx="1727">
                  <c:v>15.176000000000016</c:v>
                </c:pt>
                <c:pt idx="1728">
                  <c:v>6.3520000000000323</c:v>
                </c:pt>
                <c:pt idx="1729">
                  <c:v>5.5130999999999979</c:v>
                </c:pt>
                <c:pt idx="1730">
                  <c:v>0.28359999999999275</c:v>
                </c:pt>
                <c:pt idx="1731">
                  <c:v>0.89809999999999945</c:v>
                </c:pt>
                <c:pt idx="1732">
                  <c:v>6.6296999999999997</c:v>
                </c:pt>
                <c:pt idx="1733">
                  <c:v>17.451500000000038</c:v>
                </c:pt>
                <c:pt idx="1734">
                  <c:v>22.41719999999998</c:v>
                </c:pt>
                <c:pt idx="1735">
                  <c:v>3.3695999999999913</c:v>
                </c:pt>
                <c:pt idx="1736">
                  <c:v>9.8344999999999949</c:v>
                </c:pt>
                <c:pt idx="1737">
                  <c:v>2.2175999999999974</c:v>
                </c:pt>
                <c:pt idx="1738">
                  <c:v>8.7617000000000047</c:v>
                </c:pt>
                <c:pt idx="1739">
                  <c:v>6.3308999999999997</c:v>
                </c:pt>
                <c:pt idx="1740">
                  <c:v>2.2011000000000251</c:v>
                </c:pt>
                <c:pt idx="1741">
                  <c:v>1.2216000000000022</c:v>
                </c:pt>
                <c:pt idx="1742">
                  <c:v>6.2667000000000002</c:v>
                </c:pt>
                <c:pt idx="1743">
                  <c:v>13.162499999999966</c:v>
                </c:pt>
                <c:pt idx="1744">
                  <c:v>12.897899999999993</c:v>
                </c:pt>
                <c:pt idx="1745">
                  <c:v>7.5600000000000307</c:v>
                </c:pt>
                <c:pt idx="1746">
                  <c:v>13.273200000000003</c:v>
                </c:pt>
                <c:pt idx="1747">
                  <c:v>7.6124999999999954</c:v>
                </c:pt>
                <c:pt idx="1748">
                  <c:v>12.448800000000013</c:v>
                </c:pt>
                <c:pt idx="1749">
                  <c:v>4.269299999999987</c:v>
                </c:pt>
                <c:pt idx="1750">
                  <c:v>10.106000000000023</c:v>
                </c:pt>
                <c:pt idx="1751">
                  <c:v>2.5626999999999986</c:v>
                </c:pt>
                <c:pt idx="1752">
                  <c:v>2.7608000000000175</c:v>
                </c:pt>
                <c:pt idx="1753">
                  <c:v>1.6883999999999943</c:v>
                </c:pt>
                <c:pt idx="1754">
                  <c:v>2.2780999999999949</c:v>
                </c:pt>
                <c:pt idx="1755">
                  <c:v>3.5335999999999501</c:v>
                </c:pt>
                <c:pt idx="1756">
                  <c:v>8.7360000000000078</c:v>
                </c:pt>
                <c:pt idx="1757">
                  <c:v>5.3099000000000132</c:v>
                </c:pt>
                <c:pt idx="1758">
                  <c:v>3.2725000000000009</c:v>
                </c:pt>
                <c:pt idx="1759">
                  <c:v>1.5587000000000018</c:v>
                </c:pt>
                <c:pt idx="1760">
                  <c:v>6.5408000000000186</c:v>
                </c:pt>
                <c:pt idx="1761">
                  <c:v>2.6374999999999993</c:v>
                </c:pt>
                <c:pt idx="1762">
                  <c:v>8.7129000000000119</c:v>
                </c:pt>
                <c:pt idx="1763">
                  <c:v>4.8515000000000086</c:v>
                </c:pt>
                <c:pt idx="1764">
                  <c:v>4.3425000000000011</c:v>
                </c:pt>
                <c:pt idx="1765">
                  <c:v>2.2034999999999911</c:v>
                </c:pt>
                <c:pt idx="1766">
                  <c:v>13.384799999999984</c:v>
                </c:pt>
                <c:pt idx="1767">
                  <c:v>7.3508000000000013</c:v>
                </c:pt>
                <c:pt idx="1768">
                  <c:v>1.1772000000000133</c:v>
                </c:pt>
                <c:pt idx="1769">
                  <c:v>16.984699999999997</c:v>
                </c:pt>
                <c:pt idx="1770">
                  <c:v>0.22479999999999478</c:v>
                </c:pt>
                <c:pt idx="1771">
                  <c:v>19.535999999999987</c:v>
                </c:pt>
                <c:pt idx="1772">
                  <c:v>7.0707000000000306</c:v>
                </c:pt>
                <c:pt idx="1773">
                  <c:v>0.14770000000000039</c:v>
                </c:pt>
                <c:pt idx="1774">
                  <c:v>4.5828000000000007</c:v>
                </c:pt>
                <c:pt idx="1775">
                  <c:v>6.5280000000000058</c:v>
                </c:pt>
                <c:pt idx="1776">
                  <c:v>6.8363000000000014</c:v>
                </c:pt>
                <c:pt idx="1777">
                  <c:v>1.1913</c:v>
                </c:pt>
                <c:pt idx="1778">
                  <c:v>7.2446999999999946</c:v>
                </c:pt>
                <c:pt idx="1779">
                  <c:v>1.4299999999999979</c:v>
                </c:pt>
                <c:pt idx="1780">
                  <c:v>1.3236999999999997</c:v>
                </c:pt>
                <c:pt idx="1781">
                  <c:v>14.289899999999989</c:v>
                </c:pt>
                <c:pt idx="1782">
                  <c:v>5.8724999999999881</c:v>
                </c:pt>
                <c:pt idx="1783">
                  <c:v>1.8290999999999997</c:v>
                </c:pt>
                <c:pt idx="1784">
                  <c:v>5.4720000000000084</c:v>
                </c:pt>
                <c:pt idx="1785">
                  <c:v>0.8495999999999988</c:v>
                </c:pt>
                <c:pt idx="1786">
                  <c:v>8.3520000000000039</c:v>
                </c:pt>
                <c:pt idx="1787">
                  <c:v>9.1359999999999673</c:v>
                </c:pt>
                <c:pt idx="1788">
                  <c:v>5.8459000000000003</c:v>
                </c:pt>
                <c:pt idx="1789">
                  <c:v>6.0599999999999952</c:v>
                </c:pt>
                <c:pt idx="1790">
                  <c:v>3.347999999999999</c:v>
                </c:pt>
                <c:pt idx="1791">
                  <c:v>1.5040000000000049</c:v>
                </c:pt>
                <c:pt idx="1792">
                  <c:v>0.3662999999999994</c:v>
                </c:pt>
                <c:pt idx="1793">
                  <c:v>6.2040000000000219</c:v>
                </c:pt>
                <c:pt idx="1794">
                  <c:v>2.161900000000017</c:v>
                </c:pt>
                <c:pt idx="1795">
                  <c:v>4.3880000000000337</c:v>
                </c:pt>
                <c:pt idx="1796">
                  <c:v>0.849899999999991</c:v>
                </c:pt>
                <c:pt idx="1797">
                  <c:v>8.0039999999999978</c:v>
                </c:pt>
                <c:pt idx="1798">
                  <c:v>3.5856000000000012</c:v>
                </c:pt>
                <c:pt idx="1799">
                  <c:v>3.1080000000000005</c:v>
                </c:pt>
                <c:pt idx="1800">
                  <c:v>2.6865000000000014</c:v>
                </c:pt>
                <c:pt idx="1801">
                  <c:v>8.6274999999999977</c:v>
                </c:pt>
                <c:pt idx="1802">
                  <c:v>4.5072000000000045</c:v>
                </c:pt>
                <c:pt idx="1803">
                  <c:v>1.0857000000000001</c:v>
                </c:pt>
                <c:pt idx="1804">
                  <c:v>6.9093000000000018</c:v>
                </c:pt>
                <c:pt idx="1805">
                  <c:v>2.5508000000000095</c:v>
                </c:pt>
                <c:pt idx="1806">
                  <c:v>1.4993000000000052</c:v>
                </c:pt>
                <c:pt idx="1807">
                  <c:v>3.8574999999999946</c:v>
                </c:pt>
                <c:pt idx="1808">
                  <c:v>21.320799999999991</c:v>
                </c:pt>
                <c:pt idx="1809">
                  <c:v>6.0124999999999993</c:v>
                </c:pt>
                <c:pt idx="1810">
                  <c:v>10.560899999999993</c:v>
                </c:pt>
                <c:pt idx="1811">
                  <c:v>21.80510000000001</c:v>
                </c:pt>
                <c:pt idx="1812">
                  <c:v>2.3351999999999862</c:v>
                </c:pt>
                <c:pt idx="1813">
                  <c:v>1.1616</c:v>
                </c:pt>
                <c:pt idx="1814">
                  <c:v>2.012000000000004</c:v>
                </c:pt>
                <c:pt idx="1815">
                  <c:v>1.2359999999999989</c:v>
                </c:pt>
                <c:pt idx="1816">
                  <c:v>4.6759999999999984</c:v>
                </c:pt>
                <c:pt idx="1817">
                  <c:v>3.7979999999999876</c:v>
                </c:pt>
                <c:pt idx="1818">
                  <c:v>2.2098999999999993</c:v>
                </c:pt>
                <c:pt idx="1819">
                  <c:v>4.7371999999999872</c:v>
                </c:pt>
                <c:pt idx="1820">
                  <c:v>0.91349999999999909</c:v>
                </c:pt>
                <c:pt idx="1821">
                  <c:v>5.3990999999999953</c:v>
                </c:pt>
                <c:pt idx="1822">
                  <c:v>1.1832000000000278</c:v>
                </c:pt>
                <c:pt idx="1823">
                  <c:v>4.6500999999999983</c:v>
                </c:pt>
                <c:pt idx="1824">
                  <c:v>9.8303999999999974</c:v>
                </c:pt>
                <c:pt idx="1825">
                  <c:v>3.0343000000000089</c:v>
                </c:pt>
                <c:pt idx="1826">
                  <c:v>3.1225000000000023</c:v>
                </c:pt>
                <c:pt idx="1827">
                  <c:v>5.1345000000000027</c:v>
                </c:pt>
                <c:pt idx="1828">
                  <c:v>4.6290999999999993</c:v>
                </c:pt>
                <c:pt idx="1829">
                  <c:v>0</c:v>
                </c:pt>
                <c:pt idx="1830">
                  <c:v>3.0625000000000018</c:v>
                </c:pt>
                <c:pt idx="1831">
                  <c:v>0.44769999999999932</c:v>
                </c:pt>
                <c:pt idx="1832">
                  <c:v>1.7579999999999956</c:v>
                </c:pt>
                <c:pt idx="1833">
                  <c:v>7.0343999999999909</c:v>
                </c:pt>
                <c:pt idx="1834">
                  <c:v>27.882000000000005</c:v>
                </c:pt>
                <c:pt idx="1835">
                  <c:v>3.9960999999999993</c:v>
                </c:pt>
                <c:pt idx="1836">
                  <c:v>0.70630000000000237</c:v>
                </c:pt>
                <c:pt idx="1837">
                  <c:v>1.7136</c:v>
                </c:pt>
                <c:pt idx="1838">
                  <c:v>11.66840000000002</c:v>
                </c:pt>
                <c:pt idx="1839">
                  <c:v>24.411699999999996</c:v>
                </c:pt>
                <c:pt idx="1840">
                  <c:v>8.6328000000000014</c:v>
                </c:pt>
                <c:pt idx="1841">
                  <c:v>4.5880000000000223</c:v>
                </c:pt>
                <c:pt idx="1842">
                  <c:v>0.61930000000000174</c:v>
                </c:pt>
                <c:pt idx="1843">
                  <c:v>2.7050999999999985</c:v>
                </c:pt>
                <c:pt idx="1844">
                  <c:v>1.6680000000000206</c:v>
                </c:pt>
                <c:pt idx="1845">
                  <c:v>5.7891999999999992</c:v>
                </c:pt>
                <c:pt idx="1846">
                  <c:v>8.157599999999988</c:v>
                </c:pt>
                <c:pt idx="1847">
                  <c:v>1.9018999999999977</c:v>
                </c:pt>
                <c:pt idx="1848">
                  <c:v>4.3031000000000006</c:v>
                </c:pt>
                <c:pt idx="1849">
                  <c:v>5.220799999999997</c:v>
                </c:pt>
                <c:pt idx="1850">
                  <c:v>2.6411000000000229</c:v>
                </c:pt>
                <c:pt idx="1851">
                  <c:v>6.089999999999999</c:v>
                </c:pt>
                <c:pt idx="1852">
                  <c:v>0.18189999999998463</c:v>
                </c:pt>
                <c:pt idx="1853">
                  <c:v>16.193099999999987</c:v>
                </c:pt>
                <c:pt idx="1854">
                  <c:v>5.5871999999999957</c:v>
                </c:pt>
                <c:pt idx="1855">
                  <c:v>13.631999999999977</c:v>
                </c:pt>
                <c:pt idx="1856">
                  <c:v>4.6240000000000023</c:v>
                </c:pt>
                <c:pt idx="1857">
                  <c:v>1.6398999999999981</c:v>
                </c:pt>
                <c:pt idx="1858">
                  <c:v>11.824299999999994</c:v>
                </c:pt>
                <c:pt idx="1859">
                  <c:v>32.865600000000029</c:v>
                </c:pt>
                <c:pt idx="1860">
                  <c:v>9.4159999999999968</c:v>
                </c:pt>
                <c:pt idx="1861">
                  <c:v>4.5135999999999967</c:v>
                </c:pt>
                <c:pt idx="1862">
                  <c:v>1.4200000000000017</c:v>
                </c:pt>
                <c:pt idx="1863">
                  <c:v>4.5045000000000215</c:v>
                </c:pt>
                <c:pt idx="1864">
                  <c:v>0.42670000000000052</c:v>
                </c:pt>
                <c:pt idx="1865">
                  <c:v>9.2783000000000015</c:v>
                </c:pt>
                <c:pt idx="1866">
                  <c:v>1.5716999999999999</c:v>
                </c:pt>
                <c:pt idx="1867">
                  <c:v>0.56670000000002574</c:v>
                </c:pt>
                <c:pt idx="1868">
                  <c:v>1.5794999999999959</c:v>
                </c:pt>
                <c:pt idx="1869">
                  <c:v>3.064700000000002</c:v>
                </c:pt>
                <c:pt idx="1870">
                  <c:v>2.0720000000000027</c:v>
                </c:pt>
                <c:pt idx="1871">
                  <c:v>4.096000000000001</c:v>
                </c:pt>
                <c:pt idx="1872">
                  <c:v>5.1900999999999939</c:v>
                </c:pt>
                <c:pt idx="1873">
                  <c:v>19.805299999999988</c:v>
                </c:pt>
                <c:pt idx="1874">
                  <c:v>6.1864000000000026</c:v>
                </c:pt>
                <c:pt idx="1875">
                  <c:v>11.264900000000003</c:v>
                </c:pt>
                <c:pt idx="1876">
                  <c:v>6.3640000000000043</c:v>
                </c:pt>
                <c:pt idx="1877">
                  <c:v>1.9431999999999974</c:v>
                </c:pt>
                <c:pt idx="1878">
                  <c:v>11.570899999999998</c:v>
                </c:pt>
                <c:pt idx="1879">
                  <c:v>1.2664999999999988</c:v>
                </c:pt>
                <c:pt idx="1880">
                  <c:v>0.42930000000000135</c:v>
                </c:pt>
                <c:pt idx="1881">
                  <c:v>24.166800000000023</c:v>
                </c:pt>
                <c:pt idx="1882">
                  <c:v>11.102699999999995</c:v>
                </c:pt>
                <c:pt idx="1883">
                  <c:v>34.860000000000127</c:v>
                </c:pt>
                <c:pt idx="1884">
                  <c:v>0.13119999999999976</c:v>
                </c:pt>
                <c:pt idx="1885">
                  <c:v>7.4972999999999992</c:v>
                </c:pt>
                <c:pt idx="1886">
                  <c:v>6.2486999999999995</c:v>
                </c:pt>
                <c:pt idx="1887">
                  <c:v>10.415999999999997</c:v>
                </c:pt>
                <c:pt idx="1888">
                  <c:v>0.33549999999999791</c:v>
                </c:pt>
                <c:pt idx="1889">
                  <c:v>18.432000000000016</c:v>
                </c:pt>
                <c:pt idx="1890">
                  <c:v>4.1647999999999961</c:v>
                </c:pt>
                <c:pt idx="1891">
                  <c:v>5.328000000000003</c:v>
                </c:pt>
                <c:pt idx="1892">
                  <c:v>23.342099999999988</c:v>
                </c:pt>
                <c:pt idx="1893">
                  <c:v>9.6880000000000024</c:v>
                </c:pt>
                <c:pt idx="1894">
                  <c:v>5.3097000000000136</c:v>
                </c:pt>
                <c:pt idx="1895">
                  <c:v>0.26799999999999358</c:v>
                </c:pt>
                <c:pt idx="1896">
                  <c:v>6.6779999999999999</c:v>
                </c:pt>
                <c:pt idx="1897">
                  <c:v>11.387599999999996</c:v>
                </c:pt>
                <c:pt idx="1898">
                  <c:v>0.69849999999999923</c:v>
                </c:pt>
                <c:pt idx="1899">
                  <c:v>6.6303999999999981</c:v>
                </c:pt>
                <c:pt idx="1900">
                  <c:v>7.1936000000000071</c:v>
                </c:pt>
                <c:pt idx="1901">
                  <c:v>9.0405000000000015</c:v>
                </c:pt>
                <c:pt idx="1902">
                  <c:v>0.1487999999999996</c:v>
                </c:pt>
                <c:pt idx="1903">
                  <c:v>3.2624999999999922</c:v>
                </c:pt>
                <c:pt idx="1904">
                  <c:v>8.1420000000000101</c:v>
                </c:pt>
                <c:pt idx="1905">
                  <c:v>5.4649000000000001</c:v>
                </c:pt>
                <c:pt idx="1906">
                  <c:v>20.808099999999996</c:v>
                </c:pt>
                <c:pt idx="1907">
                  <c:v>5.1623999999999981</c:v>
                </c:pt>
                <c:pt idx="1908">
                  <c:v>1.3675999999999986</c:v>
                </c:pt>
                <c:pt idx="1909">
                  <c:v>3.5990999999999964</c:v>
                </c:pt>
                <c:pt idx="1910">
                  <c:v>6.2234999999999943</c:v>
                </c:pt>
                <c:pt idx="1911">
                  <c:v>2.5317000000000007</c:v>
                </c:pt>
                <c:pt idx="1912">
                  <c:v>8.8155000000000001</c:v>
                </c:pt>
                <c:pt idx="1913">
                  <c:v>2.5776000000000003</c:v>
                </c:pt>
                <c:pt idx="1914">
                  <c:v>2.1887999999999863</c:v>
                </c:pt>
                <c:pt idx="1915">
                  <c:v>3.0291000000000068</c:v>
                </c:pt>
                <c:pt idx="1916">
                  <c:v>2.9232000000000049</c:v>
                </c:pt>
                <c:pt idx="1917">
                  <c:v>11.885500000000022</c:v>
                </c:pt>
                <c:pt idx="1918">
                  <c:v>1.6796000000000015</c:v>
                </c:pt>
                <c:pt idx="1919">
                  <c:v>1.4711999999999819</c:v>
                </c:pt>
                <c:pt idx="1920">
                  <c:v>5.821200000000001</c:v>
                </c:pt>
                <c:pt idx="1921">
                  <c:v>7.0707000000000306</c:v>
                </c:pt>
                <c:pt idx="1922">
                  <c:v>4.7376999999999949</c:v>
                </c:pt>
                <c:pt idx="1923">
                  <c:v>26.522400000000012</c:v>
                </c:pt>
                <c:pt idx="1924">
                  <c:v>19.807500000000005</c:v>
                </c:pt>
                <c:pt idx="1925">
                  <c:v>4.3008000000000024</c:v>
                </c:pt>
                <c:pt idx="1926">
                  <c:v>2.9235000000000042</c:v>
                </c:pt>
                <c:pt idx="1927">
                  <c:v>5.5615999999999994</c:v>
                </c:pt>
                <c:pt idx="1928">
                  <c:v>4.2983999999999867</c:v>
                </c:pt>
                <c:pt idx="1929">
                  <c:v>9.3075000000000045</c:v>
                </c:pt>
                <c:pt idx="1930">
                  <c:v>4.110100000000017</c:v>
                </c:pt>
                <c:pt idx="1931">
                  <c:v>2.1963999999999988</c:v>
                </c:pt>
                <c:pt idx="1932">
                  <c:v>3.4844000000000008</c:v>
                </c:pt>
                <c:pt idx="1933">
                  <c:v>16.381499999999988</c:v>
                </c:pt>
                <c:pt idx="1934">
                  <c:v>7.2839999999999918</c:v>
                </c:pt>
                <c:pt idx="1935">
                  <c:v>1.6352000000000118</c:v>
                </c:pt>
                <c:pt idx="1936">
                  <c:v>17.928000000000004</c:v>
                </c:pt>
                <c:pt idx="1937">
                  <c:v>6.7140000000000128</c:v>
                </c:pt>
                <c:pt idx="1938">
                  <c:v>11.117700000000003</c:v>
                </c:pt>
                <c:pt idx="1939">
                  <c:v>4.8635999999999981</c:v>
                </c:pt>
                <c:pt idx="1940">
                  <c:v>2.6214999999999984</c:v>
                </c:pt>
                <c:pt idx="1941">
                  <c:v>0.84839999999999804</c:v>
                </c:pt>
                <c:pt idx="1942">
                  <c:v>4.7256000000000018</c:v>
                </c:pt>
                <c:pt idx="1943">
                  <c:v>6.3375000000000128</c:v>
                </c:pt>
                <c:pt idx="1944">
                  <c:v>1.4839000000000002</c:v>
                </c:pt>
                <c:pt idx="1945">
                  <c:v>1.0925000000000002</c:v>
                </c:pt>
                <c:pt idx="1946">
                  <c:v>6.726</c:v>
                </c:pt>
                <c:pt idx="1947">
                  <c:v>0.71720000000000006</c:v>
                </c:pt>
                <c:pt idx="1948">
                  <c:v>1.2914999999999957</c:v>
                </c:pt>
                <c:pt idx="1949">
                  <c:v>10.101599999999999</c:v>
                </c:pt>
                <c:pt idx="1950">
                  <c:v>4.4352000000000018</c:v>
                </c:pt>
                <c:pt idx="1951">
                  <c:v>2.6180000000000092</c:v>
                </c:pt>
                <c:pt idx="1952">
                  <c:v>0.50490000000000013</c:v>
                </c:pt>
                <c:pt idx="1953">
                  <c:v>5.8291999999999931</c:v>
                </c:pt>
                <c:pt idx="1954">
                  <c:v>10.510499999999993</c:v>
                </c:pt>
                <c:pt idx="1955">
                  <c:v>5.224499999999999</c:v>
                </c:pt>
                <c:pt idx="1956">
                  <c:v>5.4738999999999933</c:v>
                </c:pt>
                <c:pt idx="1957">
                  <c:v>5.785100000000007</c:v>
                </c:pt>
                <c:pt idx="1958">
                  <c:v>1.9524999999999997</c:v>
                </c:pt>
                <c:pt idx="1959">
                  <c:v>5.7287999999999997</c:v>
                </c:pt>
                <c:pt idx="1960">
                  <c:v>7.5116999999999976</c:v>
                </c:pt>
                <c:pt idx="1961">
                  <c:v>6.3719999999999999</c:v>
                </c:pt>
                <c:pt idx="1962">
                  <c:v>11.712000000000003</c:v>
                </c:pt>
                <c:pt idx="1963">
                  <c:v>5.3024999999999984</c:v>
                </c:pt>
                <c:pt idx="1964">
                  <c:v>4.4385000000000048</c:v>
                </c:pt>
                <c:pt idx="1965">
                  <c:v>1.4120999999999997</c:v>
                </c:pt>
                <c:pt idx="1966">
                  <c:v>0.69839999999999947</c:v>
                </c:pt>
                <c:pt idx="1967">
                  <c:v>1.671599999999998</c:v>
                </c:pt>
                <c:pt idx="1968">
                  <c:v>3.0009000000000015</c:v>
                </c:pt>
                <c:pt idx="1969">
                  <c:v>3.7972999999999786</c:v>
                </c:pt>
                <c:pt idx="1970">
                  <c:v>2.6592000000000127</c:v>
                </c:pt>
                <c:pt idx="1971">
                  <c:v>10.801600000000001</c:v>
                </c:pt>
                <c:pt idx="1972">
                  <c:v>6.7973000000000017</c:v>
                </c:pt>
                <c:pt idx="1973">
                  <c:v>4.6463999999999999</c:v>
                </c:pt>
                <c:pt idx="1974">
                  <c:v>6.0075000000000003</c:v>
                </c:pt>
                <c:pt idx="1975">
                  <c:v>5.7014999999999887</c:v>
                </c:pt>
                <c:pt idx="1976">
                  <c:v>6.9716999999999985</c:v>
                </c:pt>
                <c:pt idx="1977">
                  <c:v>13.093500000000002</c:v>
                </c:pt>
                <c:pt idx="1978">
                  <c:v>23.331199999999995</c:v>
                </c:pt>
                <c:pt idx="1979">
                  <c:v>5.4720000000000084</c:v>
                </c:pt>
                <c:pt idx="1980">
                  <c:v>4.6559999999999953</c:v>
                </c:pt>
                <c:pt idx="1981">
                  <c:v>5.5831000000000159</c:v>
                </c:pt>
                <c:pt idx="1982">
                  <c:v>3.612400000000008</c:v>
                </c:pt>
                <c:pt idx="1983">
                  <c:v>1.2311999999999999</c:v>
                </c:pt>
                <c:pt idx="1984">
                  <c:v>1.2984000000000151</c:v>
                </c:pt>
                <c:pt idx="1985">
                  <c:v>2.6495999999999924</c:v>
                </c:pt>
                <c:pt idx="1986">
                  <c:v>8.8312000000000097</c:v>
                </c:pt>
                <c:pt idx="1987">
                  <c:v>7.2945000000000064</c:v>
                </c:pt>
                <c:pt idx="1988">
                  <c:v>9.2385000000000304</c:v>
                </c:pt>
                <c:pt idx="1989">
                  <c:v>14.312899999999985</c:v>
                </c:pt>
                <c:pt idx="1990">
                  <c:v>5.2695000000000007</c:v>
                </c:pt>
                <c:pt idx="1991">
                  <c:v>2.1615000000000038</c:v>
                </c:pt>
                <c:pt idx="1992">
                  <c:v>4.1547999999999945</c:v>
                </c:pt>
                <c:pt idx="1993">
                  <c:v>2.0212999999999965</c:v>
                </c:pt>
                <c:pt idx="1994">
                  <c:v>4.4520000000000266</c:v>
                </c:pt>
                <c:pt idx="1995">
                  <c:v>13.315200000000008</c:v>
                </c:pt>
                <c:pt idx="1996">
                  <c:v>6.3279000000000032</c:v>
                </c:pt>
                <c:pt idx="1997">
                  <c:v>2.8145000000000007</c:v>
                </c:pt>
                <c:pt idx="1998">
                  <c:v>18.254099999999994</c:v>
                </c:pt>
                <c:pt idx="1999">
                  <c:v>4.045499999999997</c:v>
                </c:pt>
                <c:pt idx="2000">
                  <c:v>2.5760000000000218</c:v>
                </c:pt>
                <c:pt idx="2001">
                  <c:v>4.7234999999999978</c:v>
                </c:pt>
                <c:pt idx="2002">
                  <c:v>0.55360000000000031</c:v>
                </c:pt>
                <c:pt idx="2003">
                  <c:v>12.379900000000006</c:v>
                </c:pt>
                <c:pt idx="2004">
                  <c:v>9.1627000000000152</c:v>
                </c:pt>
                <c:pt idx="2005">
                  <c:v>2.9565000000000001</c:v>
                </c:pt>
                <c:pt idx="2006">
                  <c:v>4.4987999999999992</c:v>
                </c:pt>
                <c:pt idx="2007">
                  <c:v>1.2552000000000163</c:v>
                </c:pt>
                <c:pt idx="2008">
                  <c:v>2.2708000000000084</c:v>
                </c:pt>
                <c:pt idx="2009">
                  <c:v>6.3140999999999892</c:v>
                </c:pt>
                <c:pt idx="2010">
                  <c:v>1.3071999999999999</c:v>
                </c:pt>
                <c:pt idx="2011">
                  <c:v>7.9988999999999972</c:v>
                </c:pt>
                <c:pt idx="2012">
                  <c:v>0.73039999999999994</c:v>
                </c:pt>
                <c:pt idx="2013">
                  <c:v>8.3160000000000061</c:v>
                </c:pt>
                <c:pt idx="2014">
                  <c:v>0.2643000000000022</c:v>
                </c:pt>
                <c:pt idx="2015">
                  <c:v>2.8863000000000056</c:v>
                </c:pt>
                <c:pt idx="2016">
                  <c:v>10.675699999999996</c:v>
                </c:pt>
                <c:pt idx="2017">
                  <c:v>4.1052999999999997</c:v>
                </c:pt>
                <c:pt idx="2018">
                  <c:v>5.2969000000000008</c:v>
                </c:pt>
                <c:pt idx="2019">
                  <c:v>1.2160000000000011</c:v>
                </c:pt>
                <c:pt idx="2020">
                  <c:v>4.5919999999999987</c:v>
                </c:pt>
                <c:pt idx="2021">
                  <c:v>0.74480000000000057</c:v>
                </c:pt>
                <c:pt idx="2022">
                  <c:v>6.6560000000000006</c:v>
                </c:pt>
                <c:pt idx="2023">
                  <c:v>12.979199999999999</c:v>
                </c:pt>
                <c:pt idx="2024">
                  <c:v>5.8415999999999713</c:v>
                </c:pt>
                <c:pt idx="2025">
                  <c:v>21.160000000000039</c:v>
                </c:pt>
                <c:pt idx="2026">
                  <c:v>4.6561000000000003</c:v>
                </c:pt>
                <c:pt idx="2027">
                  <c:v>6.9431999999999974</c:v>
                </c:pt>
                <c:pt idx="2028">
                  <c:v>9.3969000000000165</c:v>
                </c:pt>
                <c:pt idx="2029">
                  <c:v>7.0464000000000055</c:v>
                </c:pt>
                <c:pt idx="2030">
                  <c:v>0.18440000000000367</c:v>
                </c:pt>
                <c:pt idx="2031">
                  <c:v>3.5879999999999992</c:v>
                </c:pt>
                <c:pt idx="2032">
                  <c:v>8.2339999999999804</c:v>
                </c:pt>
                <c:pt idx="2033">
                  <c:v>8.6565000000000012</c:v>
                </c:pt>
                <c:pt idx="2034">
                  <c:v>7.4240000000000066</c:v>
                </c:pt>
                <c:pt idx="2035">
                  <c:v>1.9499999999999975</c:v>
                </c:pt>
                <c:pt idx="2036">
                  <c:v>17.835999999999995</c:v>
                </c:pt>
                <c:pt idx="2037">
                  <c:v>8.4279000000000082</c:v>
                </c:pt>
                <c:pt idx="2038">
                  <c:v>4.3280999999999992</c:v>
                </c:pt>
                <c:pt idx="2039">
                  <c:v>3.6728999999999994</c:v>
                </c:pt>
                <c:pt idx="2040">
                  <c:v>1.7984999999999998</c:v>
                </c:pt>
                <c:pt idx="2041">
                  <c:v>2.5872000000000028</c:v>
                </c:pt>
                <c:pt idx="2042">
                  <c:v>3.4944000000000002</c:v>
                </c:pt>
                <c:pt idx="2043">
                  <c:v>5.2632999999999992</c:v>
                </c:pt>
                <c:pt idx="2044">
                  <c:v>10.446299999999994</c:v>
                </c:pt>
                <c:pt idx="2045">
                  <c:v>5.2899999999999991</c:v>
                </c:pt>
                <c:pt idx="2046">
                  <c:v>7.2851999999999961</c:v>
                </c:pt>
                <c:pt idx="2047">
                  <c:v>7.1519999999999939</c:v>
                </c:pt>
                <c:pt idx="2048">
                  <c:v>9.5625</c:v>
                </c:pt>
                <c:pt idx="2049">
                  <c:v>4.5880999999999972</c:v>
                </c:pt>
                <c:pt idx="2050">
                  <c:v>1.7115000000000009</c:v>
                </c:pt>
                <c:pt idx="2051">
                  <c:v>9.4423999999999992</c:v>
                </c:pt>
                <c:pt idx="2052">
                  <c:v>0.89050000000000296</c:v>
                </c:pt>
                <c:pt idx="2053">
                  <c:v>0.3019999999999996</c:v>
                </c:pt>
                <c:pt idx="2054">
                  <c:v>5.9384999999999994</c:v>
                </c:pt>
                <c:pt idx="2055">
                  <c:v>3.7274999999999956</c:v>
                </c:pt>
                <c:pt idx="2056">
                  <c:v>1.9787999999999988</c:v>
                </c:pt>
                <c:pt idx="2057">
                  <c:v>1.6659000000000006</c:v>
                </c:pt>
                <c:pt idx="2058">
                  <c:v>10.345499999999987</c:v>
                </c:pt>
                <c:pt idx="2059">
                  <c:v>0.60000000000000497</c:v>
                </c:pt>
                <c:pt idx="2060">
                  <c:v>5.7855999999999739</c:v>
                </c:pt>
                <c:pt idx="2061">
                  <c:v>0.3311999999999955</c:v>
                </c:pt>
                <c:pt idx="2062">
                  <c:v>1.5855000000000006</c:v>
                </c:pt>
                <c:pt idx="2063">
                  <c:v>5.6787000000000205</c:v>
                </c:pt>
                <c:pt idx="2064">
                  <c:v>7.783199999999999</c:v>
                </c:pt>
                <c:pt idx="2065">
                  <c:v>4.8799999999999955E-2</c:v>
                </c:pt>
                <c:pt idx="2066">
                  <c:v>0</c:v>
                </c:pt>
                <c:pt idx="2067">
                  <c:v>0.8703000000000003</c:v>
                </c:pt>
                <c:pt idx="2068">
                  <c:v>9.0000000000000036</c:v>
                </c:pt>
                <c:pt idx="2069">
                  <c:v>0.71629999999999949</c:v>
                </c:pt>
                <c:pt idx="2070">
                  <c:v>5.4207999999999998</c:v>
                </c:pt>
                <c:pt idx="2071">
                  <c:v>2.4991999999999992</c:v>
                </c:pt>
                <c:pt idx="2072">
                  <c:v>7.0783999999999994</c:v>
                </c:pt>
                <c:pt idx="2073">
                  <c:v>0.65870000000000317</c:v>
                </c:pt>
                <c:pt idx="2074">
                  <c:v>9.5832999999999799</c:v>
                </c:pt>
                <c:pt idx="2075">
                  <c:v>1.3048000000000011</c:v>
                </c:pt>
                <c:pt idx="2076">
                  <c:v>4.5528000000000013</c:v>
                </c:pt>
                <c:pt idx="2077">
                  <c:v>4.5848999999999975</c:v>
                </c:pt>
                <c:pt idx="2078">
                  <c:v>4.4577</c:v>
                </c:pt>
                <c:pt idx="2079">
                  <c:v>12.997499999999988</c:v>
                </c:pt>
                <c:pt idx="2080">
                  <c:v>3.0380999999999929</c:v>
                </c:pt>
                <c:pt idx="2081">
                  <c:v>14.371200000000005</c:v>
                </c:pt>
                <c:pt idx="2082">
                  <c:v>6.5519999999999925</c:v>
                </c:pt>
                <c:pt idx="2083">
                  <c:v>0.62160000000000082</c:v>
                </c:pt>
                <c:pt idx="2084">
                  <c:v>3.8527999999999949</c:v>
                </c:pt>
                <c:pt idx="2085">
                  <c:v>0.87839999999999208</c:v>
                </c:pt>
                <c:pt idx="2086">
                  <c:v>4.6107000000000005</c:v>
                </c:pt>
                <c:pt idx="2087">
                  <c:v>6.7760000000000007</c:v>
                </c:pt>
                <c:pt idx="2088">
                  <c:v>5.6087999999999996</c:v>
                </c:pt>
                <c:pt idx="2089">
                  <c:v>7.3680000000000092</c:v>
                </c:pt>
                <c:pt idx="2090">
                  <c:v>0.75569999999996185</c:v>
                </c:pt>
                <c:pt idx="2091">
                  <c:v>3.5139000000000067</c:v>
                </c:pt>
                <c:pt idx="2092">
                  <c:v>3.7752000000000017</c:v>
                </c:pt>
                <c:pt idx="2093">
                  <c:v>15.909999999999968</c:v>
                </c:pt>
                <c:pt idx="2094">
                  <c:v>5.7792000000000314</c:v>
                </c:pt>
                <c:pt idx="2095">
                  <c:v>2.3975999999999971</c:v>
                </c:pt>
                <c:pt idx="2096">
                  <c:v>7.8847999999999985</c:v>
                </c:pt>
                <c:pt idx="2097">
                  <c:v>9.0023999999999944</c:v>
                </c:pt>
                <c:pt idx="2098">
                  <c:v>1.1798999999999964</c:v>
                </c:pt>
                <c:pt idx="2099">
                  <c:v>13.904800000000023</c:v>
                </c:pt>
                <c:pt idx="2100">
                  <c:v>9.6031000000000049</c:v>
                </c:pt>
                <c:pt idx="2101">
                  <c:v>20.024499999999996</c:v>
                </c:pt>
                <c:pt idx="2102">
                  <c:v>1.8274999999999999</c:v>
                </c:pt>
                <c:pt idx="2103">
                  <c:v>7.0720000000000027</c:v>
                </c:pt>
                <c:pt idx="2104">
                  <c:v>5.0175999999999874</c:v>
                </c:pt>
                <c:pt idx="2105">
                  <c:v>0.47009999999998797</c:v>
                </c:pt>
                <c:pt idx="2106">
                  <c:v>4.4676999999999971</c:v>
                </c:pt>
                <c:pt idx="2107">
                  <c:v>2.1239999999999997</c:v>
                </c:pt>
                <c:pt idx="2108">
                  <c:v>2.6824999999999939</c:v>
                </c:pt>
                <c:pt idx="2109">
                  <c:v>0.2016</c:v>
                </c:pt>
                <c:pt idx="2110">
                  <c:v>15.351900000000015</c:v>
                </c:pt>
                <c:pt idx="2111">
                  <c:v>7.7174999999999869</c:v>
                </c:pt>
                <c:pt idx="2112">
                  <c:v>5.8890999999999991</c:v>
                </c:pt>
                <c:pt idx="2113">
                  <c:v>10.516500000000004</c:v>
                </c:pt>
                <c:pt idx="2114">
                  <c:v>22.402500000000018</c:v>
                </c:pt>
                <c:pt idx="2115">
                  <c:v>4.2439</c:v>
                </c:pt>
                <c:pt idx="2116">
                  <c:v>5.7103999999999999</c:v>
                </c:pt>
                <c:pt idx="2117">
                  <c:v>3.0319999999999894</c:v>
                </c:pt>
                <c:pt idx="2118">
                  <c:v>3.1416000000000022</c:v>
                </c:pt>
                <c:pt idx="2119">
                  <c:v>28.297499999999971</c:v>
                </c:pt>
                <c:pt idx="2120">
                  <c:v>3.4580000000000055</c:v>
                </c:pt>
                <c:pt idx="2121">
                  <c:v>5.2975999999999956</c:v>
                </c:pt>
                <c:pt idx="2122">
                  <c:v>2.4123000000000019</c:v>
                </c:pt>
                <c:pt idx="2123">
                  <c:v>9.0287999999999968</c:v>
                </c:pt>
                <c:pt idx="2124">
                  <c:v>2.2598999999999982</c:v>
                </c:pt>
                <c:pt idx="2125">
                  <c:v>8.8020999999999958</c:v>
                </c:pt>
                <c:pt idx="2126">
                  <c:v>4.6228000000000007</c:v>
                </c:pt>
                <c:pt idx="2127">
                  <c:v>9.8560000000000016</c:v>
                </c:pt>
                <c:pt idx="2128">
                  <c:v>5.5712999999999901</c:v>
                </c:pt>
                <c:pt idx="2129">
                  <c:v>9.1800000000000068</c:v>
                </c:pt>
                <c:pt idx="2130">
                  <c:v>4.9874999999999998</c:v>
                </c:pt>
                <c:pt idx="2131">
                  <c:v>18.879999999999995</c:v>
                </c:pt>
                <c:pt idx="2132">
                  <c:v>10.031999999999998</c:v>
                </c:pt>
                <c:pt idx="2133">
                  <c:v>13.246399999999994</c:v>
                </c:pt>
              </c:numCache>
            </c:numRef>
          </c:yVal>
        </c:ser>
        <c:axId val="95636096"/>
        <c:axId val="95634176"/>
      </c:scatterChart>
      <c:valAx>
        <c:axId val="95636096"/>
        <c:scaling>
          <c:orientation val="minMax"/>
        </c:scaling>
        <c:axPos val="b"/>
        <c:numFmt formatCode="0.00" sourceLinked="1"/>
        <c:tickLblPos val="nextTo"/>
        <c:crossAx val="95634176"/>
        <c:crosses val="autoZero"/>
        <c:crossBetween val="midCat"/>
      </c:valAx>
      <c:valAx>
        <c:axId val="95634176"/>
        <c:scaling>
          <c:orientation val="minMax"/>
        </c:scaling>
        <c:axPos val="l"/>
        <c:majorGridlines/>
        <c:numFmt formatCode="General" sourceLinked="1"/>
        <c:tickLblPos val="nextTo"/>
        <c:crossAx val="956360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24</xdr:row>
      <xdr:rowOff>142875</xdr:rowOff>
    </xdr:from>
    <xdr:to>
      <xdr:col>11</xdr:col>
      <xdr:colOff>466725</xdr:colOff>
      <xdr:row>41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21"/>
  <sheetViews>
    <sheetView topLeftCell="S68" workbookViewId="0">
      <selection activeCell="AD61" sqref="AD61"/>
    </sheetView>
  </sheetViews>
  <sheetFormatPr defaultRowHeight="12.75"/>
  <sheetData>
    <row r="1" spans="1:28">
      <c r="A1" s="1" t="s">
        <v>61</v>
      </c>
      <c r="B1" s="2"/>
      <c r="C1" s="2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4"/>
      <c r="U1" s="2"/>
      <c r="V1" s="5"/>
      <c r="W1" s="5"/>
    </row>
    <row r="2" spans="1:28">
      <c r="A2" s="1"/>
      <c r="B2" s="2"/>
      <c r="C2" s="2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5"/>
      <c r="R2" s="5"/>
      <c r="S2" s="5"/>
      <c r="T2" s="4"/>
      <c r="U2" s="2"/>
      <c r="V2" s="5"/>
      <c r="W2" s="5"/>
    </row>
    <row r="3" spans="1:28">
      <c r="A3" s="1"/>
      <c r="B3" s="2"/>
      <c r="C3" s="2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4"/>
      <c r="U3" s="2"/>
      <c r="V3" s="5"/>
      <c r="W3" s="5"/>
    </row>
    <row r="4" spans="1:28">
      <c r="A4" s="1" t="s">
        <v>0</v>
      </c>
      <c r="B4" s="2"/>
      <c r="C4" s="2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5"/>
      <c r="R4" s="5"/>
      <c r="S4" s="5"/>
      <c r="T4" s="4"/>
      <c r="U4" s="2"/>
      <c r="V4" s="5"/>
      <c r="W4" s="5"/>
    </row>
    <row r="5" spans="1:28" ht="14.25">
      <c r="A5" s="2" t="s">
        <v>1</v>
      </c>
      <c r="B5" s="6" t="s">
        <v>2</v>
      </c>
      <c r="C5" s="6" t="s">
        <v>3</v>
      </c>
      <c r="D5" s="6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5" t="s">
        <v>17</v>
      </c>
      <c r="R5" s="5" t="s">
        <v>18</v>
      </c>
      <c r="S5" s="5" t="s">
        <v>19</v>
      </c>
      <c r="T5" s="5" t="s">
        <v>20</v>
      </c>
      <c r="U5" s="2" t="s">
        <v>21</v>
      </c>
      <c r="V5" s="5" t="s">
        <v>22</v>
      </c>
      <c r="W5" s="5" t="s">
        <v>23</v>
      </c>
      <c r="X5" s="5" t="s">
        <v>24</v>
      </c>
      <c r="Y5" s="5" t="s">
        <v>25</v>
      </c>
      <c r="Z5" s="2" t="s">
        <v>1</v>
      </c>
      <c r="AB5" s="5" t="s">
        <v>26</v>
      </c>
    </row>
    <row r="6" spans="1:28">
      <c r="A6" s="1" t="s">
        <v>27</v>
      </c>
      <c r="B6" s="2">
        <f t="shared" ref="B6:X6" si="0">COUNT(B68:B2201)</f>
        <v>2134</v>
      </c>
      <c r="C6" s="2">
        <f t="shared" si="0"/>
        <v>2134</v>
      </c>
      <c r="D6" s="2">
        <f t="shared" si="0"/>
        <v>2134</v>
      </c>
      <c r="E6" s="2">
        <f t="shared" si="0"/>
        <v>2134</v>
      </c>
      <c r="F6" s="2">
        <f t="shared" si="0"/>
        <v>2134</v>
      </c>
      <c r="G6" s="2">
        <f t="shared" si="0"/>
        <v>2134</v>
      </c>
      <c r="H6" s="2">
        <f t="shared" si="0"/>
        <v>2134</v>
      </c>
      <c r="I6" s="2">
        <f t="shared" si="0"/>
        <v>2134</v>
      </c>
      <c r="J6" s="2">
        <f t="shared" si="0"/>
        <v>2134</v>
      </c>
      <c r="K6" s="2">
        <f t="shared" si="0"/>
        <v>2134</v>
      </c>
      <c r="L6" s="2">
        <f t="shared" si="0"/>
        <v>2134</v>
      </c>
      <c r="M6" s="2">
        <f t="shared" si="0"/>
        <v>2134</v>
      </c>
      <c r="N6" s="2">
        <f t="shared" si="0"/>
        <v>2134</v>
      </c>
      <c r="O6" s="2">
        <f t="shared" si="0"/>
        <v>2134</v>
      </c>
      <c r="P6" s="2">
        <f t="shared" si="0"/>
        <v>2134</v>
      </c>
      <c r="Q6" s="2">
        <f t="shared" si="0"/>
        <v>2134</v>
      </c>
      <c r="R6" s="2">
        <f t="shared" si="0"/>
        <v>2134</v>
      </c>
      <c r="S6" s="2">
        <f t="shared" si="0"/>
        <v>2134</v>
      </c>
      <c r="T6" s="2">
        <f t="shared" si="0"/>
        <v>2134</v>
      </c>
      <c r="U6" s="2">
        <f t="shared" si="0"/>
        <v>2134</v>
      </c>
      <c r="V6" s="2">
        <f t="shared" si="0"/>
        <v>2134</v>
      </c>
      <c r="W6" s="2">
        <f t="shared" si="0"/>
        <v>2134</v>
      </c>
      <c r="X6" s="2">
        <f t="shared" si="0"/>
        <v>2134</v>
      </c>
      <c r="Z6" s="1" t="s">
        <v>27</v>
      </c>
      <c r="AB6" s="2">
        <f>COUNT(AB68:AB2201)</f>
        <v>2134</v>
      </c>
    </row>
    <row r="7" spans="1:28">
      <c r="A7" s="1" t="s">
        <v>28</v>
      </c>
      <c r="B7" s="2"/>
      <c r="C7" s="2"/>
      <c r="D7" s="3"/>
      <c r="E7" s="4">
        <f t="shared" ref="E7:X7" si="1">AVERAGE(E68:E2201)</f>
        <v>13.789039362699176</v>
      </c>
      <c r="F7" s="4">
        <f t="shared" si="1"/>
        <v>13.89108247422678</v>
      </c>
      <c r="G7" s="4">
        <f t="shared" si="1"/>
        <v>0.8972352389878171</v>
      </c>
      <c r="H7" s="4">
        <f t="shared" si="1"/>
        <v>346.42081410496769</v>
      </c>
      <c r="I7" s="4">
        <f t="shared" si="1"/>
        <v>350.40303416119923</v>
      </c>
      <c r="J7" s="4">
        <f t="shared" si="1"/>
        <v>15.749809278350529</v>
      </c>
      <c r="K7" s="4">
        <f t="shared" si="1"/>
        <v>13.844287722586706</v>
      </c>
      <c r="L7" s="4">
        <f t="shared" si="1"/>
        <v>13.950538894095612</v>
      </c>
      <c r="M7" s="4">
        <f t="shared" si="1"/>
        <v>0.81477038425491977</v>
      </c>
      <c r="N7" s="4">
        <f t="shared" si="1"/>
        <v>348.75298505154723</v>
      </c>
      <c r="O7" s="4">
        <f t="shared" si="1"/>
        <v>352.89442310215662</v>
      </c>
      <c r="P7" s="4">
        <f t="shared" si="1"/>
        <v>14.350797282099345</v>
      </c>
      <c r="Q7" s="4">
        <f t="shared" si="1"/>
        <v>347.5868995782576</v>
      </c>
      <c r="R7" s="4">
        <f t="shared" si="1"/>
        <v>-2.3321709465791947</v>
      </c>
      <c r="S7" s="4">
        <f t="shared" si="1"/>
        <v>351.64872863167716</v>
      </c>
      <c r="T7" s="4">
        <f t="shared" si="1"/>
        <v>10.729345395825895</v>
      </c>
      <c r="U7" s="4">
        <f t="shared" si="1"/>
        <v>-2.4913889409559373</v>
      </c>
      <c r="V7" s="4">
        <f t="shared" si="1"/>
        <v>21.45869079165179</v>
      </c>
      <c r="W7" s="4">
        <f t="shared" si="1"/>
        <v>7.6711974302408087E-2</v>
      </c>
      <c r="X7" s="4">
        <f t="shared" si="1"/>
        <v>0.18560587200864867</v>
      </c>
      <c r="Z7" s="1" t="s">
        <v>28</v>
      </c>
      <c r="AB7" s="4">
        <f>AVERAGE(AB68:AB2201)</f>
        <v>0.38807402698552168</v>
      </c>
    </row>
    <row r="8" spans="1:28">
      <c r="A8" s="1" t="s">
        <v>29</v>
      </c>
      <c r="B8" s="2">
        <f t="shared" ref="B8:X8" si="2">MIN(B68:B2201)</f>
        <v>1</v>
      </c>
      <c r="C8" s="2">
        <f t="shared" si="2"/>
        <v>1</v>
      </c>
      <c r="D8" s="2">
        <f t="shared" si="2"/>
        <v>1</v>
      </c>
      <c r="E8" s="5">
        <f t="shared" si="2"/>
        <v>0.05</v>
      </c>
      <c r="F8" s="5">
        <f t="shared" si="2"/>
        <v>0.13</v>
      </c>
      <c r="G8" s="5">
        <f t="shared" si="2"/>
        <v>0.16</v>
      </c>
      <c r="H8" s="5">
        <f t="shared" si="2"/>
        <v>2.5000000000000005E-3</v>
      </c>
      <c r="I8" s="5">
        <f t="shared" si="2"/>
        <v>1.6900000000000002E-2</v>
      </c>
      <c r="J8" s="5">
        <f t="shared" si="2"/>
        <v>0.49399999999999999</v>
      </c>
      <c r="K8" s="5">
        <f t="shared" si="2"/>
        <v>0</v>
      </c>
      <c r="L8" s="5">
        <f t="shared" si="2"/>
        <v>0.1</v>
      </c>
      <c r="M8" s="5">
        <f t="shared" si="2"/>
        <v>0.14000000000000001</v>
      </c>
      <c r="N8" s="5">
        <f t="shared" si="2"/>
        <v>0</v>
      </c>
      <c r="O8" s="5">
        <f t="shared" si="2"/>
        <v>1.0000000000000002E-2</v>
      </c>
      <c r="P8" s="5">
        <f t="shared" si="2"/>
        <v>0.42800000000000005</v>
      </c>
      <c r="Q8" s="5">
        <f t="shared" si="2"/>
        <v>0.29619999999999996</v>
      </c>
      <c r="R8" s="5">
        <f t="shared" si="2"/>
        <v>-363.6633000000038</v>
      </c>
      <c r="S8" s="5">
        <f t="shared" si="2"/>
        <v>0.29385000000000006</v>
      </c>
      <c r="T8" s="5">
        <f t="shared" si="2"/>
        <v>1.3665645429323858</v>
      </c>
      <c r="U8" s="5">
        <f t="shared" si="2"/>
        <v>-329.02869999999893</v>
      </c>
      <c r="V8" s="5">
        <f t="shared" si="2"/>
        <v>2.7331290858647717</v>
      </c>
      <c r="W8" s="5">
        <f t="shared" si="2"/>
        <v>-0.98126434428966935</v>
      </c>
      <c r="X8" s="5">
        <f t="shared" si="2"/>
        <v>0</v>
      </c>
      <c r="Z8" s="1" t="s">
        <v>29</v>
      </c>
      <c r="AB8" s="5">
        <f>MIN(AB68:AB2201)</f>
        <v>0</v>
      </c>
    </row>
    <row r="9" spans="1:28">
      <c r="A9" s="1" t="s">
        <v>30</v>
      </c>
      <c r="B9" s="2">
        <f t="shared" ref="B9:X9" si="3">MAX(B68:B2201)</f>
        <v>10</v>
      </c>
      <c r="C9" s="2">
        <f t="shared" si="3"/>
        <v>13</v>
      </c>
      <c r="D9" s="2">
        <f t="shared" si="3"/>
        <v>33</v>
      </c>
      <c r="E9" s="5">
        <f t="shared" si="3"/>
        <v>149.99</v>
      </c>
      <c r="F9" s="5">
        <f t="shared" si="3"/>
        <v>150.16</v>
      </c>
      <c r="G9" s="5">
        <f t="shared" si="3"/>
        <v>5.34</v>
      </c>
      <c r="H9" s="5">
        <f t="shared" si="3"/>
        <v>22497.000100000001</v>
      </c>
      <c r="I9" s="5">
        <f t="shared" si="3"/>
        <v>22548.025599999997</v>
      </c>
      <c r="J9" s="5">
        <f t="shared" si="3"/>
        <v>401.07779999999997</v>
      </c>
      <c r="K9" s="5">
        <f t="shared" si="3"/>
        <v>150.52000000000001</v>
      </c>
      <c r="L9" s="5">
        <f t="shared" si="3"/>
        <v>150.46</v>
      </c>
      <c r="M9" s="5">
        <f t="shared" si="3"/>
        <v>5.3</v>
      </c>
      <c r="N9" s="5">
        <f t="shared" si="3"/>
        <v>22656.270400000005</v>
      </c>
      <c r="O9" s="5">
        <f t="shared" si="3"/>
        <v>22638.211600000002</v>
      </c>
      <c r="P9" s="5">
        <f t="shared" si="3"/>
        <v>454.38920000000002</v>
      </c>
      <c r="Q9" s="5">
        <f t="shared" si="3"/>
        <v>22576.635250000003</v>
      </c>
      <c r="R9" s="5">
        <f t="shared" si="3"/>
        <v>186.23919999999998</v>
      </c>
      <c r="S9" s="5">
        <f t="shared" si="3"/>
        <v>22593.118600000002</v>
      </c>
      <c r="T9" s="5">
        <f t="shared" si="3"/>
        <v>291.85247569996727</v>
      </c>
      <c r="U9" s="5">
        <f t="shared" si="3"/>
        <v>213.96479999999974</v>
      </c>
      <c r="V9" s="5">
        <f t="shared" si="3"/>
        <v>583.70495139993454</v>
      </c>
      <c r="W9" s="5">
        <f t="shared" si="3"/>
        <v>0.99684480437969047</v>
      </c>
      <c r="X9" s="5">
        <f t="shared" si="3"/>
        <v>1.9302099392912373</v>
      </c>
      <c r="Z9" s="1" t="s">
        <v>30</v>
      </c>
      <c r="AB9" s="5">
        <f>MAX(AB68:AB2201)</f>
        <v>2.6491025429197239</v>
      </c>
    </row>
    <row r="10" spans="1:28">
      <c r="A10" s="1" t="s">
        <v>31</v>
      </c>
      <c r="B10" s="2"/>
      <c r="C10" s="2"/>
      <c r="D10" s="3"/>
      <c r="E10" s="4">
        <f t="shared" ref="E10:X10" si="4">STDEV(E68:E2201)</f>
        <v>12.50425834509014</v>
      </c>
      <c r="F10" s="4">
        <f t="shared" si="4"/>
        <v>12.550485002283329</v>
      </c>
      <c r="G10" s="4">
        <f t="shared" si="4"/>
        <v>0.72169764176386986</v>
      </c>
      <c r="H10" s="4">
        <f t="shared" si="4"/>
        <v>1070.541376792155</v>
      </c>
      <c r="I10" s="4">
        <f t="shared" si="4"/>
        <v>1076.0478942652485</v>
      </c>
      <c r="J10" s="4">
        <f t="shared" si="4"/>
        <v>17.822154187362251</v>
      </c>
      <c r="K10" s="4">
        <f t="shared" si="4"/>
        <v>12.536440058207255</v>
      </c>
      <c r="L10" s="4">
        <f t="shared" si="4"/>
        <v>12.58376301238755</v>
      </c>
      <c r="M10" s="4">
        <f t="shared" si="4"/>
        <v>0.6417681847428196</v>
      </c>
      <c r="N10" s="4">
        <f t="shared" si="4"/>
        <v>1075.0377640744664</v>
      </c>
      <c r="O10" s="4">
        <f t="shared" si="4"/>
        <v>1079.9664544295085</v>
      </c>
      <c r="P10" s="4">
        <f t="shared" si="4"/>
        <v>16.938826118439533</v>
      </c>
      <c r="Q10" s="4">
        <f t="shared" si="4"/>
        <v>1072.7616803179792</v>
      </c>
      <c r="R10" s="4">
        <f t="shared" si="4"/>
        <v>16.111368220890085</v>
      </c>
      <c r="S10" s="4">
        <f t="shared" si="4"/>
        <v>1077.9706868128735</v>
      </c>
      <c r="T10" s="4">
        <f t="shared" si="4"/>
        <v>12.22780069809621</v>
      </c>
      <c r="U10" s="4">
        <f t="shared" si="4"/>
        <v>18.166463061790918</v>
      </c>
      <c r="V10" s="4">
        <f t="shared" si="4"/>
        <v>24.455601396192421</v>
      </c>
      <c r="W10" s="4">
        <f t="shared" si="4"/>
        <v>0.2006634294242215</v>
      </c>
      <c r="X10" s="4">
        <f t="shared" si="4"/>
        <v>0.25386479864098566</v>
      </c>
      <c r="Z10" s="1" t="s">
        <v>31</v>
      </c>
      <c r="AB10" s="4">
        <f>STDEV(AB68:AB2201)</f>
        <v>0.45423202197713319</v>
      </c>
    </row>
    <row r="11" spans="1:28">
      <c r="A11" s="1" t="s">
        <v>32</v>
      </c>
      <c r="B11" s="2"/>
      <c r="C11" s="2"/>
      <c r="D11" s="3"/>
      <c r="E11" s="3"/>
      <c r="F11" s="3"/>
      <c r="G11" s="3"/>
      <c r="H11" s="4"/>
      <c r="I11" s="4"/>
      <c r="J11" s="4"/>
      <c r="K11" s="4"/>
      <c r="L11" s="4"/>
      <c r="M11" s="4"/>
      <c r="N11" s="4"/>
      <c r="O11" s="4"/>
      <c r="P11" s="4"/>
      <c r="Q11" s="5"/>
      <c r="R11" s="5">
        <f>SQRT(SUMSQ(R68:R2201)/R6)</f>
        <v>16.275551264027527</v>
      </c>
      <c r="S11" s="5"/>
      <c r="T11" s="4"/>
      <c r="U11" s="5">
        <f>SQRT(SUMSQ(U68:U2201)/U6)</f>
        <v>18.332287099678833</v>
      </c>
      <c r="V11" s="5"/>
      <c r="W11" s="5"/>
      <c r="X11" s="5">
        <f>SQRT(SUMSQ(X65:X243)/X6)</f>
        <v>0.17216063216392102</v>
      </c>
      <c r="Y11" s="5" t="e">
        <f>SQRT((SUMSQ(U68:U2201)-SUMSQ(V68:V2201))/S6)</f>
        <v>#NUM!</v>
      </c>
      <c r="Z11" s="1" t="s">
        <v>32</v>
      </c>
      <c r="AB11" s="5">
        <f>SQRT(SUMSQ(AB65:AB243)/AB6)</f>
        <v>0.25939796964259365</v>
      </c>
    </row>
    <row r="12" spans="1:28" ht="14.25">
      <c r="A12" s="1" t="s">
        <v>33</v>
      </c>
      <c r="B12" s="1" t="s">
        <v>51</v>
      </c>
      <c r="C12" s="2"/>
      <c r="D12" s="3"/>
      <c r="E12" s="3"/>
      <c r="F12" s="3"/>
      <c r="G12" s="3"/>
      <c r="H12" s="4"/>
      <c r="I12" s="4"/>
      <c r="J12" s="4"/>
      <c r="K12" s="4"/>
      <c r="L12" s="4"/>
      <c r="M12" s="4"/>
      <c r="N12" s="4"/>
      <c r="O12" s="4"/>
      <c r="P12" s="4"/>
      <c r="Q12" s="5"/>
      <c r="R12" s="2">
        <f>10000*R11/Q7</f>
        <v>468.24409331235915</v>
      </c>
      <c r="S12" s="5"/>
      <c r="T12" s="4"/>
      <c r="U12" s="2">
        <f>10000*U11/S7</f>
        <v>521.32385551378968</v>
      </c>
      <c r="V12" s="5"/>
      <c r="W12" s="5"/>
      <c r="Y12" s="2" t="e">
        <f>10000*Y11/S7</f>
        <v>#NUM!</v>
      </c>
      <c r="Z12" s="1" t="s">
        <v>33</v>
      </c>
    </row>
    <row r="13" spans="1:28">
      <c r="A13" s="1"/>
      <c r="B13" s="1"/>
      <c r="C13" s="2"/>
      <c r="D13" s="3"/>
      <c r="E13" s="3"/>
      <c r="F13" s="3"/>
      <c r="G13" s="3"/>
      <c r="H13" s="4"/>
      <c r="I13" s="4"/>
      <c r="J13" s="4"/>
      <c r="K13" s="4"/>
      <c r="L13" s="4"/>
      <c r="M13" s="4"/>
      <c r="N13" s="4"/>
      <c r="O13" s="4"/>
      <c r="P13" s="4"/>
      <c r="Q13" s="5"/>
      <c r="R13" s="2"/>
      <c r="S13" s="5"/>
      <c r="T13" s="4"/>
      <c r="U13" s="2"/>
      <c r="V13" s="5"/>
      <c r="W13" s="5"/>
      <c r="Y13" s="2"/>
    </row>
    <row r="14" spans="1:28" ht="15.75">
      <c r="A14" s="1"/>
      <c r="B14" s="1" t="s">
        <v>34</v>
      </c>
      <c r="C14" s="2"/>
      <c r="D14" s="3"/>
      <c r="E14" s="4" t="s">
        <v>35</v>
      </c>
      <c r="F14" s="7">
        <f>SUM(AC68:AC2201)/SUM(AD68:AD2201)</f>
        <v>1.1948385669279776E-2</v>
      </c>
      <c r="G14" s="4"/>
      <c r="H14" s="4" t="s">
        <v>36</v>
      </c>
      <c r="I14" s="8">
        <f>SQRT(SUMSQ(AB68:AB2201)/SUMSQ(AE68:AE2201))</f>
        <v>1.4956820636220952E-2</v>
      </c>
      <c r="J14" s="4"/>
      <c r="K14" s="4"/>
      <c r="L14" s="4"/>
      <c r="M14" s="4"/>
      <c r="N14" s="4"/>
      <c r="O14" s="4"/>
      <c r="P14" s="4"/>
      <c r="Q14" s="2"/>
      <c r="R14" s="2"/>
      <c r="S14" s="5"/>
      <c r="U14" s="2"/>
      <c r="Y14" s="2"/>
    </row>
    <row r="15" spans="1:28" ht="15.75">
      <c r="A15" s="1"/>
      <c r="B15" s="1"/>
      <c r="C15" s="2"/>
      <c r="D15" s="3"/>
      <c r="E15" s="4" t="s">
        <v>37</v>
      </c>
      <c r="F15" s="7">
        <f>SUM(Y68:Y2201)/SUM(Z68:Z2201)</f>
        <v>0.40167154717503373</v>
      </c>
      <c r="G15" s="4"/>
      <c r="H15" s="4" t="s">
        <v>38</v>
      </c>
      <c r="I15" s="8">
        <f>SQRT(SUMSQ(X68:X2201)/SUMSQ(AA68:AA2201))</f>
        <v>0.49241322900768125</v>
      </c>
      <c r="J15" s="4"/>
      <c r="K15" s="4"/>
      <c r="L15" s="4"/>
      <c r="M15" s="4"/>
      <c r="N15" s="4"/>
      <c r="O15" s="4"/>
      <c r="P15" s="4"/>
      <c r="Q15" s="2"/>
      <c r="R15" s="2"/>
      <c r="S15" s="5"/>
      <c r="U15" s="2"/>
      <c r="Y15" s="2"/>
    </row>
    <row r="16" spans="1:28" ht="12" customHeight="1">
      <c r="A16" s="1"/>
      <c r="B16" s="1"/>
      <c r="C16" s="2"/>
      <c r="D16" s="3"/>
      <c r="E16" s="4"/>
      <c r="F16" s="7"/>
      <c r="G16" s="4"/>
      <c r="H16" s="4"/>
      <c r="I16" s="8"/>
      <c r="J16" s="4"/>
      <c r="K16" s="2"/>
      <c r="L16" s="2"/>
      <c r="M16" s="5"/>
      <c r="O16" s="2"/>
      <c r="S16" s="2"/>
    </row>
    <row r="17" spans="1:32">
      <c r="A17" s="1"/>
      <c r="B17" s="1"/>
      <c r="C17" s="2"/>
      <c r="D17" s="3"/>
      <c r="E17" s="4"/>
      <c r="F17" s="7"/>
      <c r="G17" s="4"/>
      <c r="H17" s="4"/>
      <c r="I17" s="8"/>
      <c r="J17" s="4" t="s">
        <v>39</v>
      </c>
      <c r="K17" s="2"/>
      <c r="L17" s="2"/>
      <c r="M17" s="5"/>
      <c r="O17" s="2"/>
      <c r="S17" s="2"/>
    </row>
    <row r="18" spans="1:32">
      <c r="A18" s="1" t="s">
        <v>59</v>
      </c>
      <c r="B18" s="2"/>
      <c r="C18" s="2"/>
      <c r="D18" s="3"/>
      <c r="E18" s="4"/>
      <c r="F18" s="4"/>
      <c r="G18" s="4"/>
      <c r="H18" s="4"/>
      <c r="I18" s="4"/>
      <c r="J18" s="4"/>
      <c r="K18" s="5"/>
      <c r="L18" s="5"/>
      <c r="M18" s="5"/>
      <c r="N18" s="4"/>
      <c r="O18" s="2"/>
      <c r="P18" s="5"/>
      <c r="Q18" s="5"/>
    </row>
    <row r="19" spans="1:32">
      <c r="A19" s="2" t="s">
        <v>1</v>
      </c>
      <c r="B19" s="6"/>
      <c r="C19" s="6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 t="s">
        <v>17</v>
      </c>
      <c r="R19" s="5" t="s">
        <v>18</v>
      </c>
      <c r="S19" s="5" t="s">
        <v>19</v>
      </c>
      <c r="T19" s="5"/>
      <c r="U19" s="2" t="s">
        <v>21</v>
      </c>
      <c r="V19" s="5"/>
      <c r="W19" s="5"/>
      <c r="X19" s="5"/>
      <c r="Y19" s="5"/>
      <c r="Z19" s="2"/>
      <c r="AB19" s="5"/>
      <c r="AF19" s="5" t="s">
        <v>60</v>
      </c>
    </row>
    <row r="20" spans="1:32">
      <c r="A20" s="1" t="s">
        <v>27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 t="s">
        <v>27</v>
      </c>
      <c r="Q20" s="2">
        <f>COUNT(Q68:Q2067)</f>
        <v>2000</v>
      </c>
      <c r="R20" s="2">
        <f>COUNT(R68:R2067)</f>
        <v>2000</v>
      </c>
      <c r="S20" s="2">
        <f>COUNT(S68:S2067)</f>
        <v>2000</v>
      </c>
      <c r="T20" s="2"/>
      <c r="U20" s="2">
        <f>COUNT(U68:U2067)</f>
        <v>2000</v>
      </c>
      <c r="V20" s="2"/>
      <c r="W20" s="2"/>
      <c r="X20" s="2"/>
      <c r="Z20" s="1"/>
      <c r="AB20" s="2"/>
      <c r="AE20" s="1" t="s">
        <v>27</v>
      </c>
      <c r="AF20" s="2">
        <f>COUNT(AF68:AF2067)</f>
        <v>2000</v>
      </c>
    </row>
    <row r="21" spans="1:32">
      <c r="A21" s="1" t="s">
        <v>28</v>
      </c>
      <c r="B21" s="2"/>
      <c r="C21" s="2"/>
      <c r="D21" s="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 t="s">
        <v>28</v>
      </c>
      <c r="Q21" s="4">
        <f>AVERAGE(Q68:Q2067)</f>
        <v>367.91913990000086</v>
      </c>
      <c r="R21" s="4">
        <f>AVERAGE(R68:R2067)</f>
        <v>-2.5005809000000019</v>
      </c>
      <c r="S21" s="4">
        <f>AVERAGE(S68:S2067)</f>
        <v>372.18344017499948</v>
      </c>
      <c r="T21" s="4"/>
      <c r="U21" s="4">
        <f>AVERAGE(U68:U2067)</f>
        <v>-2.6734971499999873</v>
      </c>
      <c r="V21" s="4"/>
      <c r="W21" s="4"/>
      <c r="X21" s="4"/>
      <c r="Z21" s="1"/>
      <c r="AB21" s="4"/>
      <c r="AE21" s="1" t="s">
        <v>28</v>
      </c>
      <c r="AF21" s="4">
        <f>AVERAGE(AF68:AF2067)</f>
        <v>0.46030068848677974</v>
      </c>
    </row>
    <row r="22" spans="1:32">
      <c r="A22" s="1" t="s">
        <v>29</v>
      </c>
      <c r="B22" s="2"/>
      <c r="C22" s="2"/>
      <c r="D22" s="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 t="s">
        <v>29</v>
      </c>
      <c r="Q22" s="5">
        <f>MIN(Q68:Q2067)</f>
        <v>0.29619999999999996</v>
      </c>
      <c r="R22" s="5">
        <f>MIN(R68:R2067)</f>
        <v>-363.6633000000038</v>
      </c>
      <c r="S22" s="5">
        <f>MIN(S68:S2067)</f>
        <v>0.29385000000000006</v>
      </c>
      <c r="T22" s="5"/>
      <c r="U22" s="5">
        <f>MIN(U68:U2067)</f>
        <v>-329.02869999999893</v>
      </c>
      <c r="V22" s="5" t="s">
        <v>39</v>
      </c>
      <c r="W22" s="5"/>
      <c r="X22" s="5"/>
      <c r="Z22" s="1"/>
      <c r="AB22" s="5"/>
      <c r="AE22" s="1" t="s">
        <v>29</v>
      </c>
      <c r="AF22" s="5">
        <f>MIN(AF68:AF2067)</f>
        <v>7.7311060010841912E-2</v>
      </c>
    </row>
    <row r="23" spans="1:32">
      <c r="A23" s="1" t="s">
        <v>30</v>
      </c>
      <c r="B23" s="2"/>
      <c r="C23" s="2"/>
      <c r="D23" s="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 t="s">
        <v>30</v>
      </c>
      <c r="Q23" s="5">
        <f>MAX(Q68:Q2067)</f>
        <v>22576.635250000003</v>
      </c>
      <c r="R23" s="5">
        <f>MAX(R68:R2067)</f>
        <v>186.23919999999998</v>
      </c>
      <c r="S23" s="5">
        <f>MAX(S68:S2067)</f>
        <v>22593.118600000002</v>
      </c>
      <c r="T23" s="5"/>
      <c r="U23" s="5">
        <f>MAX(U68:U2067)</f>
        <v>213.96479999999974</v>
      </c>
      <c r="V23" s="5"/>
      <c r="W23" s="5"/>
      <c r="X23" s="5"/>
      <c r="Z23" s="1"/>
      <c r="AB23" s="5"/>
      <c r="AE23" s="1" t="s">
        <v>30</v>
      </c>
      <c r="AF23" s="5">
        <f>MAX(AF68:AF2067)</f>
        <v>0.60381950945626128</v>
      </c>
    </row>
    <row r="24" spans="1:32">
      <c r="A24" s="1" t="s">
        <v>31</v>
      </c>
      <c r="B24" s="2"/>
      <c r="C24" s="2"/>
      <c r="D24" s="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" t="s">
        <v>31</v>
      </c>
      <c r="Q24" s="4">
        <f>STDEV(Q68:Q2067)</f>
        <v>1105.0996327338858</v>
      </c>
      <c r="R24" s="4">
        <f>STDEV(R68:R2067)</f>
        <v>16.506957198259496</v>
      </c>
      <c r="S24" s="4">
        <f>STDEV(S68:S2067)</f>
        <v>1110.4330555715726</v>
      </c>
      <c r="T24" s="4"/>
      <c r="U24" s="4">
        <f>STDEV(U68:U2067)</f>
        <v>18.636879688130769</v>
      </c>
      <c r="V24" s="4"/>
      <c r="W24" s="4"/>
      <c r="X24" s="4"/>
      <c r="Z24" s="1"/>
      <c r="AB24" s="4"/>
      <c r="AE24" s="1" t="s">
        <v>31</v>
      </c>
      <c r="AF24" s="4">
        <f>STDEV(AF68:AF2067)</f>
        <v>0.1105171534160929</v>
      </c>
    </row>
    <row r="25" spans="1:32">
      <c r="A25" s="1" t="s">
        <v>32</v>
      </c>
      <c r="B25" s="2"/>
      <c r="C25" s="2"/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  <c r="R25" s="5">
        <f>SQRT(SUMSQ(R68:R2067)/R20)</f>
        <v>16.69120429941001</v>
      </c>
      <c r="S25" s="5"/>
      <c r="T25" s="4"/>
      <c r="U25" s="5">
        <f>SQRT(SUMSQ(U68:U2067)/U20)</f>
        <v>18.823049829362517</v>
      </c>
      <c r="V25" s="5"/>
      <c r="W25" s="5"/>
      <c r="X25" s="5"/>
      <c r="Y25" s="5"/>
      <c r="Z25" s="1"/>
      <c r="AB25" s="5"/>
    </row>
    <row r="26" spans="1:32" ht="14.25">
      <c r="A26" s="1" t="s">
        <v>33</v>
      </c>
      <c r="B26" s="1" t="s">
        <v>51</v>
      </c>
      <c r="C26" s="2"/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2">
        <f>10000*R25/Q21</f>
        <v>453.66501737166004</v>
      </c>
      <c r="S26" s="5"/>
      <c r="T26" s="4"/>
      <c r="U26" s="2">
        <f>10000*U25/S21</f>
        <v>505.7465700384729</v>
      </c>
      <c r="V26" s="5"/>
      <c r="W26" s="5"/>
      <c r="Y26" s="2"/>
      <c r="Z26" s="1"/>
      <c r="AA26" t="s">
        <v>39</v>
      </c>
    </row>
    <row r="27" spans="1:32">
      <c r="A27" s="1"/>
      <c r="B27" s="1"/>
      <c r="C27" s="2"/>
      <c r="D27" s="3"/>
      <c r="E27" s="3"/>
      <c r="F27" s="3"/>
      <c r="G27" s="3"/>
      <c r="H27" s="4"/>
      <c r="I27" s="4"/>
      <c r="J27" s="4"/>
      <c r="K27" s="4"/>
      <c r="L27" s="4"/>
      <c r="M27" s="4"/>
      <c r="N27" s="4"/>
      <c r="O27" s="4"/>
      <c r="P27" s="4"/>
      <c r="Q27" s="5"/>
      <c r="R27" s="2"/>
      <c r="S27" s="5"/>
      <c r="T27" s="4"/>
      <c r="U27" s="2"/>
      <c r="V27" s="5"/>
      <c r="W27" s="5"/>
    </row>
    <row r="28" spans="1:32">
      <c r="A28" s="1"/>
      <c r="B28" s="1"/>
      <c r="C28" s="2"/>
      <c r="D28" s="3"/>
      <c r="E28" s="3"/>
      <c r="F28" s="3"/>
      <c r="G28" s="3"/>
      <c r="H28" s="4"/>
      <c r="I28" s="4"/>
      <c r="J28" s="4"/>
      <c r="K28" s="4"/>
      <c r="L28" s="4"/>
      <c r="M28" s="4"/>
      <c r="N28" s="4" t="s">
        <v>39</v>
      </c>
      <c r="O28" s="4"/>
      <c r="P28" s="4"/>
      <c r="Q28" s="5"/>
      <c r="R28" s="2"/>
      <c r="S28" s="5"/>
      <c r="T28" s="4"/>
      <c r="U28" s="2"/>
      <c r="V28" s="5"/>
      <c r="W28" s="5"/>
    </row>
    <row r="29" spans="1:32">
      <c r="A29" s="1" t="s">
        <v>62</v>
      </c>
      <c r="B29" s="1"/>
      <c r="C29" s="2"/>
      <c r="D29" s="3"/>
      <c r="E29" s="5"/>
      <c r="F29" s="5"/>
      <c r="G29" s="5"/>
      <c r="H29" s="4"/>
      <c r="I29" s="4"/>
      <c r="J29" s="4"/>
      <c r="K29" s="4"/>
      <c r="L29" s="4"/>
      <c r="M29" s="4"/>
      <c r="N29" s="4"/>
      <c r="O29" s="4" t="s">
        <v>39</v>
      </c>
      <c r="P29" s="4"/>
      <c r="Q29" s="5"/>
      <c r="R29" s="2"/>
      <c r="S29" s="5"/>
      <c r="T29" s="4"/>
      <c r="U29" s="2"/>
      <c r="V29" s="5"/>
      <c r="W29" s="5"/>
    </row>
    <row r="30" spans="1:32">
      <c r="A30" s="2" t="s">
        <v>1</v>
      </c>
      <c r="B30" s="6" t="s">
        <v>2</v>
      </c>
      <c r="C30" s="6" t="s">
        <v>3</v>
      </c>
      <c r="D30" s="6" t="s">
        <v>4</v>
      </c>
      <c r="E30" s="5" t="s">
        <v>40</v>
      </c>
      <c r="F30" s="5" t="s">
        <v>41</v>
      </c>
      <c r="G30" s="5" t="s">
        <v>42</v>
      </c>
      <c r="H30" s="5"/>
      <c r="I30" s="5"/>
      <c r="J30" s="5"/>
      <c r="K30" s="5"/>
      <c r="L30" s="5"/>
      <c r="M30" s="5"/>
      <c r="N30" s="4"/>
      <c r="O30" s="4" t="s">
        <v>39</v>
      </c>
      <c r="P30" s="4"/>
      <c r="Q30" s="5"/>
      <c r="R30" s="2"/>
      <c r="S30" s="5"/>
      <c r="T30" s="4"/>
      <c r="U30" s="2"/>
      <c r="V30" s="5"/>
      <c r="W30" s="5"/>
    </row>
    <row r="31" spans="1:32">
      <c r="A31" s="1" t="s">
        <v>27</v>
      </c>
      <c r="B31" s="2">
        <f t="shared" ref="B31:G31" si="5">COUNT(B61:B62)</f>
        <v>0</v>
      </c>
      <c r="C31" s="2">
        <f t="shared" si="5"/>
        <v>0</v>
      </c>
      <c r="D31" s="2">
        <f t="shared" si="5"/>
        <v>0</v>
      </c>
      <c r="E31" s="2">
        <f t="shared" si="5"/>
        <v>0</v>
      </c>
      <c r="F31" s="2">
        <f t="shared" si="5"/>
        <v>0</v>
      </c>
      <c r="G31" s="2">
        <f t="shared" si="5"/>
        <v>0</v>
      </c>
      <c r="H31" s="2"/>
      <c r="I31" s="2"/>
      <c r="J31" s="2"/>
      <c r="K31" s="2"/>
      <c r="L31" s="2"/>
      <c r="M31" s="2"/>
      <c r="N31" s="4"/>
      <c r="O31" s="4"/>
      <c r="P31" s="4"/>
      <c r="Q31" s="5"/>
      <c r="R31" s="2"/>
      <c r="S31" s="5"/>
      <c r="T31" s="4"/>
      <c r="U31" s="2"/>
      <c r="V31" s="5"/>
      <c r="W31" s="5"/>
    </row>
    <row r="32" spans="1:32">
      <c r="A32" s="1" t="s">
        <v>28</v>
      </c>
      <c r="B32" s="2"/>
      <c r="C32" s="2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2"/>
      <c r="S32" s="5"/>
      <c r="T32" s="4"/>
      <c r="U32" s="2"/>
      <c r="V32" s="5"/>
      <c r="W32" s="5"/>
    </row>
    <row r="33" spans="1:23">
      <c r="A33" s="1" t="s">
        <v>29</v>
      </c>
      <c r="B33" s="2"/>
      <c r="C33" s="2"/>
      <c r="D33" s="2"/>
      <c r="E33" s="5"/>
      <c r="F33" s="5"/>
      <c r="G33" s="5"/>
      <c r="H33" s="5"/>
      <c r="I33" s="5"/>
      <c r="J33" s="5"/>
      <c r="K33" s="5"/>
      <c r="L33" s="5"/>
      <c r="M33" s="5"/>
      <c r="N33" s="4"/>
      <c r="O33" s="4"/>
      <c r="P33" s="4"/>
      <c r="Q33" s="5"/>
      <c r="R33" s="2"/>
      <c r="S33" s="5"/>
      <c r="T33" s="4"/>
      <c r="U33" s="2"/>
      <c r="V33" s="5"/>
      <c r="W33" s="5"/>
    </row>
    <row r="34" spans="1:23">
      <c r="A34" s="1" t="s">
        <v>30</v>
      </c>
      <c r="B34" s="2"/>
      <c r="C34" s="2"/>
      <c r="D34" s="2"/>
      <c r="E34" s="5"/>
      <c r="F34" s="5"/>
      <c r="G34" s="5"/>
      <c r="H34" s="5"/>
      <c r="I34" s="5"/>
      <c r="J34" s="5"/>
      <c r="K34" s="5"/>
      <c r="L34" s="5"/>
      <c r="M34" s="5"/>
      <c r="N34" s="4"/>
      <c r="O34" s="4"/>
      <c r="P34" s="4"/>
      <c r="Q34" s="5"/>
      <c r="R34" s="2"/>
      <c r="S34" s="5"/>
      <c r="T34" s="4"/>
      <c r="U34" s="2"/>
      <c r="V34" s="5"/>
      <c r="W34" s="5"/>
    </row>
    <row r="35" spans="1:23">
      <c r="A35" s="1" t="s">
        <v>31</v>
      </c>
      <c r="B35" s="2"/>
      <c r="C35" s="2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2"/>
      <c r="S35" s="5"/>
      <c r="T35" s="4"/>
      <c r="U35" s="2"/>
      <c r="V35" s="5"/>
      <c r="W35" s="5"/>
    </row>
    <row r="36" spans="1:23">
      <c r="A36" s="1"/>
      <c r="B36" s="1"/>
      <c r="C36" s="2"/>
      <c r="D36" s="3"/>
      <c r="E36" s="3"/>
      <c r="F36" s="3"/>
      <c r="G36" s="3"/>
      <c r="H36" s="4"/>
      <c r="I36" s="4"/>
      <c r="J36" s="4"/>
      <c r="K36" s="4"/>
      <c r="L36" s="4"/>
      <c r="M36" s="4"/>
      <c r="N36" s="4"/>
      <c r="O36" s="4"/>
      <c r="P36" s="4"/>
      <c r="Q36" s="5"/>
      <c r="R36" s="2"/>
      <c r="S36" s="5"/>
      <c r="T36" s="4"/>
      <c r="U36" s="2"/>
      <c r="V36" s="5"/>
      <c r="W36" s="5"/>
    </row>
    <row r="37" spans="1:23">
      <c r="A37" s="1"/>
      <c r="B37" s="1"/>
      <c r="C37" s="2"/>
      <c r="D37" s="3"/>
      <c r="E37" s="3"/>
      <c r="F37" s="3"/>
      <c r="G37" s="3"/>
      <c r="H37" s="4"/>
      <c r="I37" s="4"/>
      <c r="J37" s="4"/>
      <c r="K37" s="4"/>
      <c r="L37" s="4"/>
      <c r="M37" s="4"/>
      <c r="N37" s="4"/>
      <c r="O37" s="4"/>
      <c r="P37" s="4"/>
      <c r="Q37" s="5"/>
      <c r="R37" s="2"/>
      <c r="S37" s="5"/>
      <c r="T37" s="4"/>
      <c r="U37" s="2"/>
      <c r="V37" s="5"/>
      <c r="W37" s="5"/>
    </row>
    <row r="38" spans="1:23">
      <c r="A38" s="1" t="s">
        <v>63</v>
      </c>
      <c r="B38" s="1"/>
      <c r="C38" s="2"/>
      <c r="D38" s="3"/>
      <c r="E38" s="3"/>
      <c r="F38" s="3"/>
      <c r="G38" s="3"/>
      <c r="H38" s="4"/>
      <c r="I38" s="4"/>
      <c r="J38" s="4"/>
      <c r="K38" s="4"/>
      <c r="L38" s="4"/>
      <c r="M38" s="4"/>
      <c r="N38" s="4"/>
      <c r="O38" s="4"/>
      <c r="P38" s="4"/>
      <c r="Q38" s="5"/>
      <c r="R38" s="2"/>
      <c r="S38" s="5"/>
      <c r="T38" s="4"/>
      <c r="U38" s="2"/>
      <c r="V38" s="5"/>
      <c r="W38" s="5"/>
    </row>
    <row r="39" spans="1:23" ht="14.25">
      <c r="A39" s="2" t="s">
        <v>1</v>
      </c>
      <c r="B39" s="6" t="s">
        <v>2</v>
      </c>
      <c r="C39" s="6" t="s">
        <v>3</v>
      </c>
      <c r="D39" s="6" t="s">
        <v>4</v>
      </c>
      <c r="E39" s="5" t="s">
        <v>5</v>
      </c>
      <c r="F39" s="5" t="s">
        <v>6</v>
      </c>
      <c r="G39" s="5" t="s">
        <v>7</v>
      </c>
      <c r="H39" s="5"/>
      <c r="I39" s="5"/>
      <c r="J39" s="5"/>
      <c r="K39" s="5"/>
      <c r="L39" s="5"/>
      <c r="M39" s="5"/>
      <c r="N39" s="4"/>
      <c r="O39" s="4"/>
      <c r="P39" s="4"/>
      <c r="Q39" s="5"/>
      <c r="R39" s="2"/>
      <c r="S39" s="5"/>
      <c r="T39" s="4"/>
      <c r="U39" s="2"/>
      <c r="V39" s="5"/>
      <c r="W39" s="5"/>
    </row>
    <row r="40" spans="1:23">
      <c r="A40" s="1" t="s">
        <v>27</v>
      </c>
      <c r="B40" s="2">
        <f t="shared" ref="B40:G40" si="6">COUNT(B2207:B2213)</f>
        <v>7</v>
      </c>
      <c r="C40" s="2">
        <f t="shared" si="6"/>
        <v>7</v>
      </c>
      <c r="D40" s="2">
        <f t="shared" si="6"/>
        <v>7</v>
      </c>
      <c r="E40" s="2">
        <f t="shared" si="6"/>
        <v>7</v>
      </c>
      <c r="F40" s="2">
        <f t="shared" si="6"/>
        <v>7</v>
      </c>
      <c r="G40" s="2">
        <f t="shared" si="6"/>
        <v>7</v>
      </c>
      <c r="H40" s="2" t="s">
        <v>39</v>
      </c>
      <c r="I40" s="2"/>
      <c r="J40" s="2"/>
      <c r="K40" s="2"/>
      <c r="L40" s="2"/>
      <c r="M40" s="2"/>
      <c r="N40" s="4"/>
      <c r="O40" s="4"/>
      <c r="P40" s="4"/>
      <c r="Q40" s="5"/>
      <c r="R40" s="2"/>
      <c r="S40" s="5"/>
      <c r="T40" s="4"/>
      <c r="U40" s="2"/>
      <c r="V40" s="5"/>
      <c r="W40" s="5"/>
    </row>
    <row r="41" spans="1:23">
      <c r="A41" s="1" t="s">
        <v>28</v>
      </c>
      <c r="B41" s="2"/>
      <c r="C41" s="2"/>
      <c r="D41" s="3"/>
      <c r="E41" s="4">
        <f>AVERAGE(E2207:E2213)</f>
        <v>4.6428571428571432</v>
      </c>
      <c r="F41" s="4">
        <f>AVERAGE(F2207:F2213)</f>
        <v>4.7</v>
      </c>
      <c r="G41" s="4">
        <f>AVERAGE(G2207:G2213)</f>
        <v>4.2842857142857138</v>
      </c>
      <c r="H41" s="4"/>
      <c r="I41" s="4"/>
      <c r="J41" s="4"/>
      <c r="K41" s="4"/>
      <c r="L41" s="4"/>
      <c r="M41" s="4"/>
      <c r="N41" s="4"/>
      <c r="O41" s="4"/>
      <c r="P41" s="4"/>
      <c r="Q41" s="5"/>
      <c r="R41" s="2"/>
      <c r="S41" s="5"/>
      <c r="T41" s="4"/>
      <c r="U41" s="2"/>
      <c r="V41" s="5"/>
      <c r="W41" s="5"/>
    </row>
    <row r="42" spans="1:23">
      <c r="A42" s="1" t="s">
        <v>29</v>
      </c>
      <c r="B42" s="2">
        <f t="shared" ref="B42:G42" si="7">MIN(B2207:B2213)</f>
        <v>-4</v>
      </c>
      <c r="C42" s="2">
        <f t="shared" si="7"/>
        <v>-13</v>
      </c>
      <c r="D42" s="2">
        <f t="shared" si="7"/>
        <v>-22</v>
      </c>
      <c r="E42" s="5">
        <f t="shared" si="7"/>
        <v>0</v>
      </c>
      <c r="F42" s="5">
        <f t="shared" si="7"/>
        <v>0</v>
      </c>
      <c r="G42" s="5">
        <f t="shared" si="7"/>
        <v>1.23</v>
      </c>
      <c r="H42" s="5"/>
      <c r="I42" s="5"/>
      <c r="J42" s="5"/>
      <c r="K42" s="5"/>
      <c r="L42" s="5"/>
      <c r="M42" s="5"/>
      <c r="N42" s="4"/>
      <c r="O42" s="4"/>
      <c r="P42" s="4"/>
      <c r="Q42" s="5"/>
      <c r="R42" s="2"/>
      <c r="S42" s="5"/>
      <c r="T42" s="4"/>
      <c r="U42" s="2"/>
      <c r="V42" s="5"/>
      <c r="W42" s="5"/>
    </row>
    <row r="43" spans="1:23">
      <c r="A43" s="1" t="s">
        <v>30</v>
      </c>
      <c r="B43" s="2">
        <f t="shared" ref="B43:G43" si="8">MAX(B2207:B2213)</f>
        <v>6</v>
      </c>
      <c r="C43" s="2">
        <f t="shared" si="8"/>
        <v>11</v>
      </c>
      <c r="D43" s="2">
        <f t="shared" si="8"/>
        <v>32</v>
      </c>
      <c r="E43" s="5">
        <f t="shared" si="8"/>
        <v>10.34</v>
      </c>
      <c r="F43" s="5">
        <f t="shared" si="8"/>
        <v>10.46</v>
      </c>
      <c r="G43" s="5">
        <f t="shared" si="8"/>
        <v>5.32</v>
      </c>
      <c r="H43" s="5"/>
      <c r="I43" s="5"/>
      <c r="J43" s="5"/>
      <c r="K43" s="5"/>
      <c r="L43" s="5"/>
      <c r="M43" s="5"/>
      <c r="N43" s="4"/>
      <c r="O43" s="4"/>
      <c r="P43" s="4"/>
      <c r="Q43" s="5"/>
      <c r="R43" s="2"/>
      <c r="S43" s="5"/>
      <c r="T43" s="4"/>
      <c r="U43" s="2"/>
      <c r="V43" s="5"/>
      <c r="W43" s="5"/>
    </row>
    <row r="44" spans="1:23">
      <c r="A44" s="1" t="s">
        <v>31</v>
      </c>
      <c r="B44" s="2"/>
      <c r="C44" s="2"/>
      <c r="D44" s="3"/>
      <c r="E44" s="4">
        <f>STDEV(E2207:E2213)</f>
        <v>3.0674784122343568</v>
      </c>
      <c r="F44" s="4">
        <f>STDEV(F2207:F2213)</f>
        <v>3.1068526410715616</v>
      </c>
      <c r="G44" s="4">
        <f>STDEV(G2207:G2213)</f>
        <v>1.4023178092341422</v>
      </c>
      <c r="H44" s="4"/>
      <c r="I44" s="4"/>
      <c r="J44" s="4"/>
      <c r="K44" s="4"/>
      <c r="L44" s="4"/>
      <c r="M44" s="4"/>
      <c r="N44" s="4"/>
      <c r="O44" s="4"/>
      <c r="P44" s="4"/>
      <c r="Q44" s="5"/>
      <c r="R44" s="2"/>
      <c r="S44" s="5"/>
      <c r="T44" s="4"/>
      <c r="U44" s="2"/>
      <c r="V44" s="5"/>
      <c r="W44" s="5"/>
    </row>
    <row r="45" spans="1:23">
      <c r="A45" s="1"/>
      <c r="B45" s="2"/>
      <c r="C45" s="2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2"/>
      <c r="S45" s="5"/>
      <c r="T45" s="4"/>
      <c r="U45" s="2"/>
      <c r="V45" s="5"/>
      <c r="W45" s="5"/>
    </row>
    <row r="46" spans="1:23">
      <c r="A46" s="1"/>
      <c r="B46" s="2"/>
      <c r="C46" s="2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  <c r="R46" s="2"/>
      <c r="S46" s="5"/>
      <c r="T46" s="4"/>
      <c r="U46" s="2"/>
      <c r="V46" s="5"/>
      <c r="W46" s="5"/>
    </row>
    <row r="47" spans="1:23">
      <c r="A47" s="1" t="s">
        <v>43</v>
      </c>
      <c r="B47" s="2"/>
      <c r="C47" s="2"/>
      <c r="D47" s="3"/>
      <c r="E47" s="3"/>
      <c r="F47" s="3"/>
      <c r="G47" s="3"/>
      <c r="H47" s="4"/>
      <c r="I47" s="4"/>
      <c r="J47" s="4"/>
      <c r="K47" s="4"/>
      <c r="L47" s="4"/>
      <c r="M47" s="4"/>
      <c r="N47" s="4"/>
      <c r="O47" s="5"/>
      <c r="P47" s="4"/>
      <c r="Q47" s="5"/>
      <c r="R47" s="5"/>
      <c r="S47" s="5"/>
      <c r="T47" s="4"/>
      <c r="U47" s="2"/>
      <c r="V47" s="5"/>
      <c r="W47" s="5"/>
    </row>
    <row r="48" spans="1:23" ht="14.25">
      <c r="A48" s="2" t="s">
        <v>1</v>
      </c>
      <c r="B48" s="6" t="s">
        <v>2</v>
      </c>
      <c r="C48" s="6" t="s">
        <v>3</v>
      </c>
      <c r="D48" s="6" t="s">
        <v>4</v>
      </c>
      <c r="E48" s="5" t="s">
        <v>5</v>
      </c>
      <c r="F48" s="5" t="s">
        <v>6</v>
      </c>
      <c r="G48" s="5" t="s">
        <v>7</v>
      </c>
      <c r="H48" s="5"/>
      <c r="I48" s="5"/>
      <c r="J48" s="5"/>
      <c r="K48" s="5" t="s">
        <v>11</v>
      </c>
      <c r="L48" s="5" t="s">
        <v>12</v>
      </c>
      <c r="M48" s="5" t="s">
        <v>13</v>
      </c>
    </row>
    <row r="49" spans="1:31">
      <c r="A49" s="1" t="s">
        <v>27</v>
      </c>
      <c r="B49" s="2">
        <f t="shared" ref="B49:G49" si="9">COUNT(B2219:B2221)</f>
        <v>3</v>
      </c>
      <c r="C49" s="2">
        <f t="shared" si="9"/>
        <v>3</v>
      </c>
      <c r="D49" s="2">
        <f t="shared" si="9"/>
        <v>3</v>
      </c>
      <c r="E49" s="2">
        <f t="shared" si="9"/>
        <v>3</v>
      </c>
      <c r="F49" s="2">
        <f t="shared" si="9"/>
        <v>3</v>
      </c>
      <c r="G49" s="2">
        <f t="shared" si="9"/>
        <v>3</v>
      </c>
      <c r="H49" s="4"/>
      <c r="I49" s="4"/>
      <c r="J49" s="4"/>
      <c r="K49" s="2">
        <f>COUNT(K2219:K2221)</f>
        <v>3</v>
      </c>
      <c r="L49" s="2">
        <f>COUNT(L2219:L2221)</f>
        <v>3</v>
      </c>
      <c r="M49" s="2">
        <f>COUNT(M2219:M2221)</f>
        <v>3</v>
      </c>
      <c r="N49" s="4"/>
      <c r="O49" s="4"/>
      <c r="P49" s="4"/>
      <c r="Q49" s="5"/>
      <c r="R49" s="2"/>
      <c r="S49" s="5"/>
      <c r="T49" s="4"/>
      <c r="U49" s="2"/>
      <c r="V49" s="5"/>
      <c r="W49" s="5"/>
    </row>
    <row r="50" spans="1:31">
      <c r="A50" s="1" t="s">
        <v>28</v>
      </c>
      <c r="B50" s="2"/>
      <c r="C50" s="2"/>
      <c r="D50" s="2"/>
      <c r="E50" s="4">
        <f>AVERAGE(E2219:E2221)</f>
        <v>0.03</v>
      </c>
      <c r="F50" s="4">
        <f>AVERAGE(F2219:F2221)</f>
        <v>0</v>
      </c>
      <c r="G50" s="4">
        <f>AVERAGE(G2219:G2221)</f>
        <v>3.31</v>
      </c>
      <c r="H50" s="4"/>
      <c r="I50" s="4"/>
      <c r="J50" s="4"/>
      <c r="K50" s="4">
        <f>AVERAGE(K2219:K2221)</f>
        <v>0.85</v>
      </c>
      <c r="L50" s="4">
        <f>AVERAGE(L2219:L2221)</f>
        <v>0.88</v>
      </c>
      <c r="M50" s="4">
        <f>AVERAGE(M2219:M2221)</f>
        <v>2.76</v>
      </c>
      <c r="N50" s="4"/>
      <c r="O50" s="4"/>
      <c r="P50" s="4"/>
      <c r="Q50" s="5"/>
      <c r="R50" s="2"/>
      <c r="S50" s="5"/>
      <c r="T50" s="4"/>
      <c r="U50" s="2"/>
      <c r="V50" s="5"/>
      <c r="W50" s="5"/>
    </row>
    <row r="51" spans="1:31">
      <c r="A51" s="1" t="s">
        <v>29</v>
      </c>
      <c r="B51" s="2">
        <f>MIN(B2219:B2221)</f>
        <v>2</v>
      </c>
      <c r="C51" s="2">
        <f>MIN(C261:C283)</f>
        <v>1</v>
      </c>
      <c r="D51" s="2">
        <f>MIN(D261:D283)</f>
        <v>1</v>
      </c>
      <c r="E51" s="5">
        <f>MIN(E2219:E2221)</f>
        <v>0</v>
      </c>
      <c r="F51" s="5">
        <f>MIN(F2219:F2221)</f>
        <v>0</v>
      </c>
      <c r="G51" s="5">
        <f>MIN(G2219:G2221)</f>
        <v>2.83</v>
      </c>
      <c r="H51" s="4"/>
      <c r="I51" s="4"/>
      <c r="J51" s="4"/>
      <c r="K51" s="5">
        <f>MIN(K2219:K2221)</f>
        <v>0.28999999999999998</v>
      </c>
      <c r="L51" s="5">
        <f>MIN(L2219:L2221)</f>
        <v>0.37</v>
      </c>
      <c r="M51" s="5">
        <f>MIN(M2219:M2221)</f>
        <v>2.61</v>
      </c>
      <c r="N51" s="4"/>
      <c r="O51" s="4"/>
      <c r="P51" s="4"/>
      <c r="Q51" s="5"/>
      <c r="R51" s="2"/>
      <c r="S51" s="5"/>
      <c r="T51" s="4"/>
      <c r="U51" s="2"/>
      <c r="V51" s="5"/>
      <c r="W51" s="5"/>
    </row>
    <row r="52" spans="1:31">
      <c r="A52" s="1" t="s">
        <v>30</v>
      </c>
      <c r="B52" s="2">
        <f>MAX(B2219:B2221)</f>
        <v>8</v>
      </c>
      <c r="C52" s="2">
        <f>MAX(C261:C283)</f>
        <v>6</v>
      </c>
      <c r="D52" s="2">
        <f>MAX(D261:D283)</f>
        <v>16</v>
      </c>
      <c r="E52" s="5">
        <f>MAX(E2219:E2221)</f>
        <v>0.06</v>
      </c>
      <c r="F52" s="5">
        <f>MAX(F2219:F2221)</f>
        <v>0</v>
      </c>
      <c r="G52" s="5">
        <f>MAX(G2219:G2221)</f>
        <v>3.69</v>
      </c>
      <c r="H52" s="4"/>
      <c r="I52" s="4"/>
      <c r="J52" s="4"/>
      <c r="K52" s="5">
        <f>MAX(K2219:K2221)</f>
        <v>1.77</v>
      </c>
      <c r="L52" s="5">
        <f>MAX(L2219:L2221)</f>
        <v>1.71</v>
      </c>
      <c r="M52" s="5">
        <f>MAX(M2219:M2221)</f>
        <v>2.85</v>
      </c>
      <c r="N52" s="4"/>
      <c r="O52" s="4"/>
      <c r="P52" s="4"/>
      <c r="Q52" s="5"/>
      <c r="R52" s="2"/>
      <c r="S52" s="5"/>
      <c r="T52" s="4"/>
      <c r="U52" s="2"/>
      <c r="V52" s="5"/>
      <c r="W52" s="5"/>
    </row>
    <row r="53" spans="1:31">
      <c r="A53" s="1" t="s">
        <v>31</v>
      </c>
      <c r="B53" s="2"/>
      <c r="C53" s="2"/>
      <c r="D53" s="3"/>
      <c r="E53" s="4">
        <f>STDEV(E2219:E2221)</f>
        <v>0.03</v>
      </c>
      <c r="F53" s="4">
        <f>STDEV(F2219:F2221)</f>
        <v>0</v>
      </c>
      <c r="G53" s="4">
        <f>STDEV(G2219:G2221)</f>
        <v>0.43863424398922934</v>
      </c>
      <c r="H53" s="4"/>
      <c r="I53" s="4"/>
      <c r="J53" s="4"/>
      <c r="K53" s="4">
        <f>STDEV(K2219:K2221)</f>
        <v>0.80299439599538924</v>
      </c>
      <c r="L53" s="4">
        <f>STDEV(L2219:L2221)</f>
        <v>0.72505172229296833</v>
      </c>
      <c r="M53" s="4">
        <f>STDEV(M2219:M2221)</f>
        <v>0.13076696830622403</v>
      </c>
      <c r="N53" s="4"/>
      <c r="O53" s="4"/>
      <c r="P53" s="4"/>
      <c r="Q53" s="5"/>
      <c r="R53" s="2"/>
      <c r="S53" s="5"/>
      <c r="T53" s="4"/>
      <c r="U53" s="2"/>
      <c r="V53" s="5"/>
      <c r="W53" s="5"/>
    </row>
    <row r="54" spans="1:31">
      <c r="A54" s="1"/>
      <c r="B54" s="2"/>
      <c r="C54" s="2"/>
      <c r="D54" s="3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2"/>
      <c r="S54" s="5"/>
      <c r="T54" s="4"/>
      <c r="U54" s="2"/>
      <c r="V54" s="5"/>
      <c r="W54" s="5"/>
    </row>
    <row r="55" spans="1:31">
      <c r="A55" s="1"/>
      <c r="B55" s="2"/>
      <c r="C55" s="2"/>
      <c r="D55" s="3"/>
      <c r="E55" s="3" t="s">
        <v>39</v>
      </c>
      <c r="F55" s="3"/>
      <c r="G55" s="3"/>
      <c r="H55" s="4"/>
      <c r="I55" s="4"/>
      <c r="J55" s="4"/>
      <c r="K55" s="4"/>
      <c r="L55" s="4"/>
      <c r="M55" s="4"/>
      <c r="N55" s="4"/>
      <c r="O55" s="4"/>
      <c r="P55" s="4"/>
      <c r="Q55" s="5"/>
      <c r="R55" s="2"/>
      <c r="S55" s="5"/>
      <c r="T55" s="4"/>
      <c r="U55" s="2"/>
      <c r="V55" s="5"/>
      <c r="W55" s="5"/>
    </row>
    <row r="56" spans="1:31">
      <c r="A56" s="1" t="s">
        <v>44</v>
      </c>
      <c r="B56" s="2"/>
      <c r="C56" s="2"/>
      <c r="D56" s="3"/>
      <c r="E56" s="3"/>
      <c r="F56" s="3"/>
      <c r="G56" s="3"/>
      <c r="H56" s="3">
        <f>2*B6+B31+B40+2*B49</f>
        <v>4281</v>
      </c>
      <c r="I56" s="4"/>
      <c r="J56" s="4"/>
      <c r="K56" s="4"/>
      <c r="L56" s="4"/>
      <c r="M56" s="4"/>
      <c r="N56" s="4"/>
      <c r="O56" s="4"/>
      <c r="P56" s="4"/>
      <c r="Q56" s="5"/>
      <c r="R56" s="2"/>
      <c r="S56" s="5"/>
      <c r="T56" s="4"/>
      <c r="U56" s="2"/>
      <c r="V56" s="5"/>
      <c r="W56" s="5"/>
    </row>
    <row r="57" spans="1:31">
      <c r="A57" s="1"/>
      <c r="B57" s="2"/>
      <c r="C57" s="2"/>
      <c r="D57" s="3"/>
      <c r="E57" s="3"/>
      <c r="F57" s="3"/>
      <c r="G57" s="3"/>
      <c r="H57" s="3"/>
      <c r="I57" s="4"/>
      <c r="J57" s="4"/>
      <c r="K57" s="4"/>
      <c r="L57" s="4"/>
      <c r="M57" s="4"/>
      <c r="N57" s="4"/>
      <c r="O57" s="4"/>
      <c r="P57" s="4"/>
      <c r="Q57" s="5"/>
      <c r="R57" s="2"/>
      <c r="S57" s="5"/>
      <c r="T57" s="4"/>
      <c r="U57" s="2"/>
      <c r="V57" s="5"/>
      <c r="W57" s="5"/>
    </row>
    <row r="58" spans="1:31">
      <c r="A58" s="1"/>
      <c r="B58" s="2"/>
      <c r="C58" s="2"/>
      <c r="D58" s="3"/>
      <c r="E58" s="3"/>
      <c r="F58" s="3"/>
      <c r="G58" s="3"/>
      <c r="H58" s="3"/>
      <c r="I58" s="4"/>
      <c r="J58" s="4"/>
      <c r="K58" s="4"/>
      <c r="L58" s="4"/>
      <c r="M58" s="4"/>
      <c r="N58" s="4"/>
      <c r="O58" s="4"/>
      <c r="P58" s="4"/>
      <c r="Q58" s="5"/>
      <c r="R58" s="2"/>
      <c r="S58" s="5"/>
      <c r="T58" s="4"/>
      <c r="U58" s="2"/>
      <c r="V58" s="5"/>
      <c r="W58" s="5"/>
    </row>
    <row r="59" spans="1:31">
      <c r="A59" s="1"/>
      <c r="B59" s="2"/>
      <c r="C59" s="2"/>
      <c r="D59" s="3"/>
      <c r="E59" s="3"/>
      <c r="F59" s="3"/>
      <c r="G59" s="3"/>
      <c r="H59" s="3"/>
      <c r="I59" s="4"/>
      <c r="J59" s="4"/>
      <c r="K59" s="4"/>
      <c r="L59" s="4"/>
      <c r="M59" s="4"/>
      <c r="N59" s="4"/>
      <c r="O59" s="4"/>
      <c r="P59" s="4"/>
      <c r="Q59" s="5"/>
      <c r="R59" s="2"/>
      <c r="S59" s="5"/>
      <c r="T59" s="4"/>
      <c r="U59" s="2"/>
      <c r="V59" s="5"/>
      <c r="W59" s="5"/>
    </row>
    <row r="60" spans="1:31">
      <c r="A60" s="1"/>
      <c r="B60" s="2"/>
      <c r="C60" s="2"/>
      <c r="D60" s="3"/>
      <c r="E60" s="3"/>
      <c r="F60" s="3"/>
      <c r="G60" s="3"/>
      <c r="H60" s="3"/>
      <c r="I60" s="4"/>
      <c r="J60" s="4"/>
      <c r="K60" s="4"/>
      <c r="L60" s="4"/>
      <c r="M60" s="4"/>
      <c r="N60" s="4"/>
      <c r="O60" s="4"/>
      <c r="P60" s="4"/>
      <c r="Q60" s="5"/>
      <c r="R60" s="2"/>
      <c r="S60" s="5"/>
      <c r="T60" s="4"/>
      <c r="U60" s="2"/>
      <c r="V60" s="5"/>
      <c r="W60" s="5"/>
    </row>
    <row r="61" spans="1:31">
      <c r="A61" s="1" t="s">
        <v>62</v>
      </c>
      <c r="B61" s="1"/>
      <c r="C61" s="2"/>
      <c r="D61" s="3"/>
      <c r="E61" s="3"/>
      <c r="F61" s="3"/>
      <c r="G61" s="3"/>
      <c r="H61" s="4"/>
      <c r="I61" s="4"/>
      <c r="J61" s="4"/>
      <c r="K61" s="4"/>
      <c r="L61" s="4"/>
      <c r="M61" s="4"/>
      <c r="N61" s="4"/>
      <c r="O61" s="4"/>
      <c r="P61" s="4"/>
      <c r="Q61" s="5"/>
      <c r="R61" s="2"/>
      <c r="S61" s="5"/>
      <c r="T61" s="4"/>
      <c r="U61" s="2"/>
      <c r="V61" s="5"/>
      <c r="W61" s="5"/>
    </row>
    <row r="62" spans="1:31">
      <c r="A62" s="2" t="s">
        <v>1</v>
      </c>
      <c r="B62" s="6" t="s">
        <v>2</v>
      </c>
      <c r="C62" s="6" t="s">
        <v>3</v>
      </c>
      <c r="D62" s="6" t="s">
        <v>4</v>
      </c>
      <c r="E62" s="5" t="s">
        <v>40</v>
      </c>
      <c r="F62" s="5" t="s">
        <v>41</v>
      </c>
      <c r="G62" s="5" t="s">
        <v>42</v>
      </c>
      <c r="H62" s="5"/>
      <c r="I62" s="5"/>
      <c r="J62" s="5"/>
      <c r="K62" s="5"/>
      <c r="L62" s="5"/>
      <c r="M62" s="5"/>
      <c r="N62" s="4"/>
      <c r="O62" s="4"/>
      <c r="P62" s="4"/>
      <c r="Q62" s="5"/>
      <c r="R62" s="5"/>
      <c r="S62" s="5"/>
      <c r="T62" s="4"/>
      <c r="U62" s="2"/>
      <c r="V62" s="5"/>
      <c r="W62" s="5"/>
      <c r="AE62" t="s">
        <v>39</v>
      </c>
    </row>
    <row r="63" spans="1:31">
      <c r="A63" s="2"/>
      <c r="B63" s="2"/>
      <c r="C63" s="2"/>
      <c r="D63" s="3"/>
      <c r="E63" s="3"/>
      <c r="F63" s="3"/>
      <c r="G63" s="3"/>
      <c r="H63" s="4"/>
      <c r="I63" s="4"/>
      <c r="J63" s="4"/>
      <c r="K63" s="4"/>
      <c r="L63" s="4"/>
      <c r="M63" s="4"/>
      <c r="N63" s="4"/>
      <c r="O63" s="2"/>
      <c r="P63" s="4"/>
      <c r="Q63" s="5"/>
      <c r="R63" s="5"/>
      <c r="S63" s="5"/>
      <c r="T63" s="4"/>
      <c r="U63" s="2"/>
      <c r="V63" s="5"/>
      <c r="W63" s="5"/>
    </row>
    <row r="64" spans="1:31">
      <c r="A64" s="2"/>
      <c r="B64" s="2"/>
      <c r="C64" s="2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2"/>
      <c r="P64" s="4"/>
      <c r="Q64" s="5"/>
      <c r="R64" s="5"/>
      <c r="S64" s="5"/>
      <c r="T64" s="4"/>
      <c r="U64" s="2"/>
      <c r="V64" s="5"/>
      <c r="W64" s="5"/>
    </row>
    <row r="65" spans="1:33">
      <c r="A65" s="1" t="s">
        <v>0</v>
      </c>
      <c r="B65" s="2"/>
      <c r="C65" s="2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5"/>
      <c r="R65" s="5"/>
      <c r="S65" s="5"/>
      <c r="T65" s="4"/>
      <c r="U65" s="2"/>
      <c r="V65" s="5"/>
      <c r="W65" s="5"/>
    </row>
    <row r="66" spans="1:33" ht="14.25">
      <c r="A66" s="2" t="s">
        <v>1</v>
      </c>
      <c r="B66" s="6" t="s">
        <v>2</v>
      </c>
      <c r="C66" s="6" t="s">
        <v>3</v>
      </c>
      <c r="D66" s="6" t="s">
        <v>4</v>
      </c>
      <c r="E66" s="5" t="s">
        <v>5</v>
      </c>
      <c r="F66" s="5" t="s">
        <v>6</v>
      </c>
      <c r="G66" s="5" t="s">
        <v>7</v>
      </c>
      <c r="H66" s="5" t="s">
        <v>8</v>
      </c>
      <c r="I66" s="5" t="s">
        <v>9</v>
      </c>
      <c r="J66" s="5" t="s">
        <v>10</v>
      </c>
      <c r="K66" s="5" t="s">
        <v>11</v>
      </c>
      <c r="L66" s="5" t="s">
        <v>12</v>
      </c>
      <c r="M66" s="5" t="s">
        <v>13</v>
      </c>
      <c r="N66" s="5" t="s">
        <v>14</v>
      </c>
      <c r="O66" s="5" t="s">
        <v>15</v>
      </c>
      <c r="P66" s="5" t="s">
        <v>16</v>
      </c>
      <c r="Q66" s="5" t="s">
        <v>17</v>
      </c>
      <c r="R66" s="5" t="s">
        <v>18</v>
      </c>
      <c r="S66" s="5" t="s">
        <v>19</v>
      </c>
      <c r="T66" s="5" t="s">
        <v>20</v>
      </c>
      <c r="U66" s="2" t="s">
        <v>21</v>
      </c>
      <c r="V66" s="5" t="s">
        <v>22</v>
      </c>
      <c r="W66" s="5" t="s">
        <v>23</v>
      </c>
      <c r="X66" s="5" t="s">
        <v>24</v>
      </c>
      <c r="Y66" s="5" t="s">
        <v>45</v>
      </c>
      <c r="Z66" s="5" t="s">
        <v>46</v>
      </c>
      <c r="AA66" s="5" t="s">
        <v>47</v>
      </c>
      <c r="AB66" s="5" t="s">
        <v>26</v>
      </c>
      <c r="AC66" s="5" t="s">
        <v>48</v>
      </c>
      <c r="AD66" s="5" t="s">
        <v>49</v>
      </c>
      <c r="AE66" s="5" t="s">
        <v>50</v>
      </c>
      <c r="AF66" s="5" t="s">
        <v>60</v>
      </c>
      <c r="AG66" s="5" t="s">
        <v>64</v>
      </c>
    </row>
    <row r="67" spans="1:33">
      <c r="A67" s="2"/>
      <c r="B67" s="6"/>
      <c r="C67" s="6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2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3">
      <c r="A68" s="2">
        <f t="shared" ref="A68" si="10">10000*B68+500*C68+D68</f>
        <v>10501</v>
      </c>
      <c r="B68" s="2">
        <v>1</v>
      </c>
      <c r="C68" s="2">
        <v>1</v>
      </c>
      <c r="D68" s="3">
        <v>1</v>
      </c>
      <c r="E68" s="4">
        <v>115.83</v>
      </c>
      <c r="F68" s="4">
        <v>116.02</v>
      </c>
      <c r="G68" s="4">
        <v>1.0900000000000001</v>
      </c>
      <c r="H68" s="4">
        <f t="shared" ref="H68" si="11">E68*E68</f>
        <v>13416.588899999999</v>
      </c>
      <c r="I68" s="4">
        <f t="shared" ref="I68" si="12">F68*F68</f>
        <v>13460.640399999998</v>
      </c>
      <c r="J68" s="4">
        <f t="shared" ref="J68" si="13">2*F68*G68</f>
        <v>252.92360000000002</v>
      </c>
      <c r="K68">
        <v>116.15</v>
      </c>
      <c r="L68">
        <v>116.63</v>
      </c>
      <c r="M68">
        <v>1.32</v>
      </c>
      <c r="N68" s="4">
        <f t="shared" ref="N68" si="14">K68*K68</f>
        <v>13490.822500000002</v>
      </c>
      <c r="O68" s="4">
        <f t="shared" ref="O68" si="15">L68*L68</f>
        <v>13602.5569</v>
      </c>
      <c r="P68" s="4">
        <f t="shared" ref="P68" si="16">2*L68*M68</f>
        <v>307.90320000000003</v>
      </c>
      <c r="Q68" s="5">
        <f t="shared" ref="Q68" si="17">0.5*(H68+N68)</f>
        <v>13453.7057</v>
      </c>
      <c r="R68" s="5">
        <f t="shared" ref="R68" si="18">H68-N68</f>
        <v>-74.233600000003207</v>
      </c>
      <c r="S68" s="4">
        <f t="shared" ref="S68" si="19">0.5*(I68+O68)</f>
        <v>13531.59865</v>
      </c>
      <c r="T68" s="5">
        <f t="shared" ref="T68" si="20">0.5*V68</f>
        <v>199.2327332588699</v>
      </c>
      <c r="U68" s="5">
        <f t="shared" ref="U68" si="21">I68-O68</f>
        <v>-141.91650000000118</v>
      </c>
      <c r="V68" s="5">
        <f t="shared" ref="V68" si="22">SQRT(J68*J68+P68*P68)</f>
        <v>398.4654665177398</v>
      </c>
      <c r="W68" s="4">
        <f t="shared" ref="W68" si="23">(J68*J68-P68*P68)/(J68*J68+P68*P68)</f>
        <v>-0.19419988004565664</v>
      </c>
      <c r="X68" s="4">
        <f t="shared" ref="X68" si="24">ABS(U68-R68)/V68</f>
        <v>0.16985888536713309</v>
      </c>
      <c r="Y68" s="4">
        <f t="shared" ref="Y68" si="25">ABS(U68-R68)</f>
        <v>67.682899999997971</v>
      </c>
      <c r="Z68" s="4">
        <f t="shared" ref="Z68" si="26">ABS(U68)</f>
        <v>141.91650000000118</v>
      </c>
      <c r="AA68" s="4">
        <f t="shared" ref="AA68" si="27">Z68/V68</f>
        <v>0.35615758936460562</v>
      </c>
      <c r="AB68" s="4">
        <f t="shared" ref="AB68" si="28">ABS(S68-Q68)/T68</f>
        <v>0.39096462075230631</v>
      </c>
      <c r="AC68" s="4">
        <f t="shared" ref="AC68" si="29">ABS(S68-Q68)</f>
        <v>77.892949999999473</v>
      </c>
      <c r="AD68" s="4">
        <f t="shared" ref="AD68" si="30">ABS(S68)</f>
        <v>13531.59865</v>
      </c>
      <c r="AE68" s="4">
        <f t="shared" ref="AE68" si="31">AD68/T68</f>
        <v>67.918551478275063</v>
      </c>
      <c r="AF68" s="9">
        <f t="shared" ref="AF68:AF131" si="32">SQRT(0.003619*B68*B68+0.002032*C68*C68+0.000326*D68*D68)</f>
        <v>7.7311060010841912E-2</v>
      </c>
      <c r="AG68">
        <f>ABS(R68)</f>
        <v>74.233600000003207</v>
      </c>
    </row>
    <row r="69" spans="1:33">
      <c r="A69" s="2">
        <f t="shared" ref="A69:A132" si="33">10000*B69+500*C69+D69</f>
        <v>10502</v>
      </c>
      <c r="B69">
        <v>1</v>
      </c>
      <c r="C69">
        <v>1</v>
      </c>
      <c r="D69">
        <v>2</v>
      </c>
      <c r="E69">
        <v>32.26</v>
      </c>
      <c r="F69">
        <v>32.83</v>
      </c>
      <c r="G69">
        <v>0.35</v>
      </c>
      <c r="H69" s="4">
        <f t="shared" ref="H69:H132" si="34">E69*E69</f>
        <v>1040.7076</v>
      </c>
      <c r="I69" s="4">
        <f t="shared" ref="I69:I132" si="35">F69*F69</f>
        <v>1077.8089</v>
      </c>
      <c r="J69" s="4">
        <f t="shared" ref="J69:J132" si="36">2*F69*G69</f>
        <v>22.980999999999998</v>
      </c>
      <c r="K69">
        <v>32.340000000000003</v>
      </c>
      <c r="L69">
        <v>32.909999999999997</v>
      </c>
      <c r="M69">
        <v>0.32</v>
      </c>
      <c r="N69" s="4">
        <f t="shared" ref="N69:N132" si="37">K69*K69</f>
        <v>1045.8756000000003</v>
      </c>
      <c r="O69" s="4">
        <f t="shared" ref="O69:O132" si="38">L69*L69</f>
        <v>1083.0680999999997</v>
      </c>
      <c r="P69" s="4">
        <f t="shared" ref="P69:P132" si="39">2*L69*M69</f>
        <v>21.062399999999997</v>
      </c>
      <c r="Q69" s="5">
        <f t="shared" ref="Q69:Q132" si="40">0.5*(H69+N69)</f>
        <v>1043.2916</v>
      </c>
      <c r="R69" s="5">
        <f t="shared" ref="R69:R132" si="41">H69-N69</f>
        <v>-5.1680000000003474</v>
      </c>
      <c r="S69" s="4">
        <f t="shared" ref="S69:S132" si="42">0.5*(I69+O69)</f>
        <v>1080.4384999999997</v>
      </c>
      <c r="T69" s="5">
        <f t="shared" ref="T69:T132" si="43">0.5*V69</f>
        <v>15.586460909712633</v>
      </c>
      <c r="U69" s="5">
        <f t="shared" ref="U69:U132" si="44">I69-O69</f>
        <v>-5.259199999999737</v>
      </c>
      <c r="V69" s="5">
        <f t="shared" ref="V69:V132" si="45">SQRT(J69*J69+P69*P69)</f>
        <v>31.172921819425266</v>
      </c>
      <c r="W69" s="4">
        <f t="shared" ref="W69:W132" si="46">(J69*J69-P69*P69)/(J69*J69+P69*P69)</f>
        <v>8.6958143061516918E-2</v>
      </c>
      <c r="X69" s="4">
        <f t="shared" ref="X69:X132" si="47">ABS(U69-R69)/V69</f>
        <v>2.9256160371389592E-3</v>
      </c>
      <c r="Y69" s="4">
        <f t="shared" ref="Y69:Y132" si="48">ABS(U69-R69)</f>
        <v>9.1199999999389547E-2</v>
      </c>
      <c r="Z69" s="4">
        <f t="shared" ref="Z69:Z132" si="49">ABS(U69)</f>
        <v>5.259199999999737</v>
      </c>
      <c r="AA69" s="4">
        <f t="shared" ref="AA69:AA132" si="50">Z69/V69</f>
        <v>0.16871052480946749</v>
      </c>
      <c r="AB69" s="4">
        <f t="shared" ref="AB69:AB132" si="51">ABS(S69-Q69)/T69</f>
        <v>2.3832799642702605</v>
      </c>
      <c r="AC69" s="4">
        <f t="shared" ref="AC69:AC132" si="52">ABS(S69-Q69)</f>
        <v>37.146899999999732</v>
      </c>
      <c r="AD69" s="4">
        <f t="shared" ref="AD69:AD132" si="53">ABS(S69)</f>
        <v>1080.4384999999997</v>
      </c>
      <c r="AE69" s="4">
        <f t="shared" ref="AE69:AE132" si="54">AD69/T69</f>
        <v>69.319039534287697</v>
      </c>
      <c r="AF69" s="9">
        <f t="shared" si="32"/>
        <v>8.3396642618273301E-2</v>
      </c>
      <c r="AG69">
        <f t="shared" ref="AG69:AG132" si="55">ABS(R69)</f>
        <v>5.1680000000003474</v>
      </c>
    </row>
    <row r="70" spans="1:33">
      <c r="A70" s="2">
        <f t="shared" si="33"/>
        <v>10503</v>
      </c>
      <c r="B70">
        <v>1</v>
      </c>
      <c r="C70">
        <v>1</v>
      </c>
      <c r="D70">
        <v>3</v>
      </c>
      <c r="E70">
        <v>143.49</v>
      </c>
      <c r="F70">
        <v>143.84</v>
      </c>
      <c r="G70">
        <v>0.87</v>
      </c>
      <c r="H70" s="4">
        <f t="shared" si="34"/>
        <v>20589.380100000002</v>
      </c>
      <c r="I70" s="4">
        <f t="shared" si="35"/>
        <v>20689.945600000003</v>
      </c>
      <c r="J70" s="4">
        <f t="shared" si="36"/>
        <v>250.2816</v>
      </c>
      <c r="K70">
        <v>143.16999999999999</v>
      </c>
      <c r="L70">
        <v>143.54</v>
      </c>
      <c r="M70">
        <v>0.83</v>
      </c>
      <c r="N70" s="4">
        <f t="shared" si="37"/>
        <v>20497.648899999997</v>
      </c>
      <c r="O70" s="4">
        <f t="shared" si="38"/>
        <v>20603.731599999999</v>
      </c>
      <c r="P70" s="4">
        <f t="shared" si="39"/>
        <v>238.27639999999997</v>
      </c>
      <c r="Q70" s="5">
        <f t="shared" si="40"/>
        <v>20543.514499999997</v>
      </c>
      <c r="R70" s="5">
        <f t="shared" si="41"/>
        <v>91.731200000005629</v>
      </c>
      <c r="S70" s="4">
        <f t="shared" si="42"/>
        <v>20646.838600000003</v>
      </c>
      <c r="T70" s="5">
        <f t="shared" si="43"/>
        <v>172.78347873532354</v>
      </c>
      <c r="U70" s="5">
        <f t="shared" si="44"/>
        <v>86.21400000000358</v>
      </c>
      <c r="V70" s="5">
        <f t="shared" si="45"/>
        <v>345.56695747064708</v>
      </c>
      <c r="W70" s="4">
        <f t="shared" si="46"/>
        <v>4.9115787318847547E-2</v>
      </c>
      <c r="X70" s="4">
        <f t="shared" si="47"/>
        <v>1.5965646832627762E-2</v>
      </c>
      <c r="Y70" s="4">
        <f t="shared" si="48"/>
        <v>5.5172000000020489</v>
      </c>
      <c r="Z70" s="4">
        <f t="shared" si="49"/>
        <v>86.21400000000358</v>
      </c>
      <c r="AA70" s="4">
        <f t="shared" si="50"/>
        <v>0.24948565867246353</v>
      </c>
      <c r="AB70" s="4">
        <f t="shared" si="51"/>
        <v>0.59799756756999412</v>
      </c>
      <c r="AC70" s="4">
        <f t="shared" si="52"/>
        <v>103.32410000000527</v>
      </c>
      <c r="AD70" s="4">
        <f t="shared" si="53"/>
        <v>20646.838600000003</v>
      </c>
      <c r="AE70" s="4">
        <f t="shared" si="54"/>
        <v>119.49544453626631</v>
      </c>
      <c r="AF70" s="9">
        <f t="shared" si="32"/>
        <v>9.2655275079188026E-2</v>
      </c>
      <c r="AG70">
        <f t="shared" si="55"/>
        <v>91.731200000005629</v>
      </c>
    </row>
    <row r="71" spans="1:33">
      <c r="A71" s="2">
        <f t="shared" si="33"/>
        <v>10504</v>
      </c>
      <c r="B71">
        <v>1</v>
      </c>
      <c r="C71">
        <v>1</v>
      </c>
      <c r="D71">
        <v>4</v>
      </c>
      <c r="E71">
        <v>119.44</v>
      </c>
      <c r="F71">
        <v>120.24</v>
      </c>
      <c r="G71">
        <v>0.88</v>
      </c>
      <c r="H71" s="4">
        <f t="shared" si="34"/>
        <v>14265.9136</v>
      </c>
      <c r="I71" s="4">
        <f t="shared" si="35"/>
        <v>14457.657599999999</v>
      </c>
      <c r="J71" s="4">
        <f t="shared" si="36"/>
        <v>211.6224</v>
      </c>
      <c r="K71">
        <v>119.37</v>
      </c>
      <c r="L71">
        <v>119.62</v>
      </c>
      <c r="M71">
        <v>0.84</v>
      </c>
      <c r="N71" s="4">
        <f t="shared" si="37"/>
        <v>14249.196900000001</v>
      </c>
      <c r="O71" s="4">
        <f t="shared" si="38"/>
        <v>14308.9444</v>
      </c>
      <c r="P71" s="4">
        <f t="shared" si="39"/>
        <v>200.9616</v>
      </c>
      <c r="Q71" s="5">
        <f t="shared" si="40"/>
        <v>14257.555250000001</v>
      </c>
      <c r="R71" s="5">
        <f t="shared" si="41"/>
        <v>16.716699999999037</v>
      </c>
      <c r="S71" s="4">
        <f t="shared" si="42"/>
        <v>14383.300999999999</v>
      </c>
      <c r="T71" s="5">
        <f t="shared" si="43"/>
        <v>145.91915985942353</v>
      </c>
      <c r="U71" s="5">
        <f t="shared" si="44"/>
        <v>148.71319999999832</v>
      </c>
      <c r="V71" s="5">
        <f t="shared" si="45"/>
        <v>291.83831971884706</v>
      </c>
      <c r="W71" s="4">
        <f t="shared" si="46"/>
        <v>5.1643723305047233E-2</v>
      </c>
      <c r="X71" s="4">
        <f t="shared" si="47"/>
        <v>0.45229324280362793</v>
      </c>
      <c r="Y71" s="4">
        <f t="shared" si="48"/>
        <v>131.99649999999929</v>
      </c>
      <c r="Z71" s="4">
        <f t="shared" si="49"/>
        <v>148.71319999999832</v>
      </c>
      <c r="AA71" s="4">
        <f t="shared" si="50"/>
        <v>0.5095739317004927</v>
      </c>
      <c r="AB71" s="4">
        <f t="shared" si="51"/>
        <v>0.86174941057185306</v>
      </c>
      <c r="AC71" s="4">
        <f t="shared" si="52"/>
        <v>125.74574999999822</v>
      </c>
      <c r="AD71" s="4">
        <f t="shared" si="53"/>
        <v>14383.300999999999</v>
      </c>
      <c r="AE71" s="4">
        <f t="shared" si="54"/>
        <v>98.570338630353064</v>
      </c>
      <c r="AF71" s="9">
        <f t="shared" si="32"/>
        <v>0.10424490395218368</v>
      </c>
      <c r="AG71">
        <f t="shared" si="55"/>
        <v>16.716699999999037</v>
      </c>
    </row>
    <row r="72" spans="1:33">
      <c r="A72" s="2">
        <f t="shared" si="33"/>
        <v>11001</v>
      </c>
      <c r="B72">
        <v>1</v>
      </c>
      <c r="C72">
        <v>2</v>
      </c>
      <c r="D72">
        <v>1</v>
      </c>
      <c r="E72">
        <v>88.81</v>
      </c>
      <c r="F72">
        <v>88.91</v>
      </c>
      <c r="G72">
        <v>0.78</v>
      </c>
      <c r="H72" s="4">
        <f t="shared" si="34"/>
        <v>7887.2161000000006</v>
      </c>
      <c r="I72" s="4">
        <f t="shared" si="35"/>
        <v>7904.9880999999996</v>
      </c>
      <c r="J72" s="4">
        <f t="shared" si="36"/>
        <v>138.6996</v>
      </c>
      <c r="K72">
        <v>88.45</v>
      </c>
      <c r="L72">
        <v>88.66</v>
      </c>
      <c r="M72">
        <v>0.64</v>
      </c>
      <c r="N72" s="4">
        <f t="shared" si="37"/>
        <v>7823.4025000000001</v>
      </c>
      <c r="O72" s="4">
        <f t="shared" si="38"/>
        <v>7860.5955999999996</v>
      </c>
      <c r="P72" s="4">
        <f t="shared" si="39"/>
        <v>113.48479999999999</v>
      </c>
      <c r="Q72" s="5">
        <f t="shared" si="40"/>
        <v>7855.3093000000008</v>
      </c>
      <c r="R72" s="5">
        <f t="shared" si="41"/>
        <v>63.813600000000406</v>
      </c>
      <c r="S72" s="4">
        <f t="shared" si="42"/>
        <v>7882.7918499999996</v>
      </c>
      <c r="T72" s="5">
        <f t="shared" si="43"/>
        <v>89.605215907334326</v>
      </c>
      <c r="U72" s="5">
        <f t="shared" si="44"/>
        <v>44.392499999999927</v>
      </c>
      <c r="V72" s="5">
        <f t="shared" si="45"/>
        <v>179.21043181466865</v>
      </c>
      <c r="W72" s="4">
        <f t="shared" si="46"/>
        <v>0.19799178589284133</v>
      </c>
      <c r="X72" s="4">
        <f t="shared" si="47"/>
        <v>0.1083703655158027</v>
      </c>
      <c r="Y72" s="4">
        <f t="shared" si="48"/>
        <v>19.421100000000479</v>
      </c>
      <c r="Z72" s="4">
        <f t="shared" si="49"/>
        <v>44.392499999999927</v>
      </c>
      <c r="AA72" s="4">
        <f t="shared" si="50"/>
        <v>0.24771158436752527</v>
      </c>
      <c r="AB72" s="4">
        <f t="shared" si="51"/>
        <v>0.30670703397913829</v>
      </c>
      <c r="AC72" s="4">
        <f t="shared" si="52"/>
        <v>27.48254999999881</v>
      </c>
      <c r="AD72" s="4">
        <f t="shared" si="53"/>
        <v>7882.7918499999996</v>
      </c>
      <c r="AE72" s="4">
        <f t="shared" si="54"/>
        <v>87.972466448292778</v>
      </c>
      <c r="AF72" s="9">
        <f t="shared" si="32"/>
        <v>0.10987720418721984</v>
      </c>
      <c r="AG72">
        <f t="shared" si="55"/>
        <v>63.813600000000406</v>
      </c>
    </row>
    <row r="73" spans="1:33">
      <c r="A73" s="2">
        <f t="shared" si="33"/>
        <v>11002</v>
      </c>
      <c r="B73">
        <v>1</v>
      </c>
      <c r="C73">
        <v>2</v>
      </c>
      <c r="D73">
        <v>2</v>
      </c>
      <c r="E73">
        <v>149.99</v>
      </c>
      <c r="F73">
        <v>150.16</v>
      </c>
      <c r="G73">
        <v>1.22</v>
      </c>
      <c r="H73" s="4">
        <f t="shared" si="34"/>
        <v>22497.000100000001</v>
      </c>
      <c r="I73" s="4">
        <f t="shared" si="35"/>
        <v>22548.025599999997</v>
      </c>
      <c r="J73" s="4">
        <f t="shared" si="36"/>
        <v>366.3904</v>
      </c>
      <c r="K73">
        <v>150.52000000000001</v>
      </c>
      <c r="L73">
        <v>150.46</v>
      </c>
      <c r="M73">
        <v>1.51</v>
      </c>
      <c r="N73" s="4">
        <f t="shared" si="37"/>
        <v>22656.270400000005</v>
      </c>
      <c r="O73" s="4">
        <f t="shared" si="38"/>
        <v>22638.211600000002</v>
      </c>
      <c r="P73" s="4">
        <f t="shared" si="39"/>
        <v>454.38920000000002</v>
      </c>
      <c r="Q73" s="5">
        <f t="shared" si="40"/>
        <v>22576.635250000003</v>
      </c>
      <c r="R73" s="5">
        <f t="shared" si="41"/>
        <v>-159.27030000000377</v>
      </c>
      <c r="S73" s="4">
        <f t="shared" si="42"/>
        <v>22593.118600000002</v>
      </c>
      <c r="T73" s="5">
        <f t="shared" si="43"/>
        <v>291.85247569996727</v>
      </c>
      <c r="U73" s="5">
        <f t="shared" si="44"/>
        <v>-90.186000000005151</v>
      </c>
      <c r="V73" s="5">
        <f t="shared" si="45"/>
        <v>583.70495139993454</v>
      </c>
      <c r="W73" s="4">
        <f t="shared" si="46"/>
        <v>-0.21199057314758774</v>
      </c>
      <c r="X73" s="4">
        <f t="shared" si="47"/>
        <v>0.11835482949786465</v>
      </c>
      <c r="Y73" s="4">
        <f t="shared" si="48"/>
        <v>69.08429999999862</v>
      </c>
      <c r="Z73" s="4">
        <f t="shared" si="49"/>
        <v>90.186000000005151</v>
      </c>
      <c r="AA73" s="4">
        <f t="shared" si="50"/>
        <v>0.15450614181652333</v>
      </c>
      <c r="AB73" s="4">
        <f t="shared" si="51"/>
        <v>5.6478362777172282E-2</v>
      </c>
      <c r="AC73" s="4">
        <f t="shared" si="52"/>
        <v>16.483349999998609</v>
      </c>
      <c r="AD73" s="4">
        <f t="shared" si="53"/>
        <v>22593.118600000002</v>
      </c>
      <c r="AE73" s="4">
        <f t="shared" si="54"/>
        <v>77.412804348544839</v>
      </c>
      <c r="AF73" s="9">
        <f t="shared" si="32"/>
        <v>0.11424097338520886</v>
      </c>
      <c r="AG73">
        <f t="shared" si="55"/>
        <v>159.27030000000377</v>
      </c>
    </row>
    <row r="74" spans="1:33">
      <c r="A74" s="2">
        <f t="shared" si="33"/>
        <v>10505</v>
      </c>
      <c r="B74">
        <v>1</v>
      </c>
      <c r="C74">
        <v>1</v>
      </c>
      <c r="D74">
        <v>5</v>
      </c>
      <c r="E74">
        <v>37.49</v>
      </c>
      <c r="F74">
        <v>37.28</v>
      </c>
      <c r="G74">
        <v>0.25</v>
      </c>
      <c r="H74" s="4">
        <f t="shared" si="34"/>
        <v>1405.5001000000002</v>
      </c>
      <c r="I74" s="4">
        <f t="shared" si="35"/>
        <v>1389.7984000000001</v>
      </c>
      <c r="J74" s="4">
        <f t="shared" si="36"/>
        <v>18.64</v>
      </c>
      <c r="K74">
        <v>37.74</v>
      </c>
      <c r="L74">
        <v>37.450000000000003</v>
      </c>
      <c r="M74">
        <v>0.26</v>
      </c>
      <c r="N74" s="4">
        <f t="shared" si="37"/>
        <v>1424.3076000000001</v>
      </c>
      <c r="O74" s="4">
        <f t="shared" si="38"/>
        <v>1402.5025000000003</v>
      </c>
      <c r="P74" s="4">
        <f t="shared" si="39"/>
        <v>19.474000000000004</v>
      </c>
      <c r="Q74" s="5">
        <f t="shared" si="40"/>
        <v>1414.9038500000001</v>
      </c>
      <c r="R74" s="5">
        <f t="shared" si="41"/>
        <v>-18.807499999999891</v>
      </c>
      <c r="S74" s="4">
        <f t="shared" si="42"/>
        <v>1396.1504500000001</v>
      </c>
      <c r="T74" s="5">
        <f t="shared" si="43"/>
        <v>13.478559604052654</v>
      </c>
      <c r="U74" s="5">
        <f t="shared" si="44"/>
        <v>-12.704100000000153</v>
      </c>
      <c r="V74" s="5">
        <f t="shared" si="45"/>
        <v>26.957119208105308</v>
      </c>
      <c r="W74" s="4">
        <f t="shared" si="46"/>
        <v>-4.3742502163340871E-2</v>
      </c>
      <c r="X74" s="4">
        <f t="shared" si="47"/>
        <v>0.22641143339102063</v>
      </c>
      <c r="Y74" s="4">
        <f t="shared" si="48"/>
        <v>6.1033999999997377</v>
      </c>
      <c r="Z74" s="4">
        <f t="shared" si="49"/>
        <v>12.704100000000153</v>
      </c>
      <c r="AA74" s="4">
        <f t="shared" si="50"/>
        <v>0.47127068370793712</v>
      </c>
      <c r="AB74" s="4">
        <f t="shared" si="51"/>
        <v>1.3913504521923392</v>
      </c>
      <c r="AC74" s="4">
        <f t="shared" si="52"/>
        <v>18.753400000000056</v>
      </c>
      <c r="AD74" s="4">
        <f t="shared" si="53"/>
        <v>1396.1504500000001</v>
      </c>
      <c r="AE74" s="4">
        <f t="shared" si="54"/>
        <v>103.58306013501723</v>
      </c>
      <c r="AF74" s="9">
        <f t="shared" si="32"/>
        <v>0.11747765745025732</v>
      </c>
      <c r="AG74">
        <f t="shared" si="55"/>
        <v>18.807499999999891</v>
      </c>
    </row>
    <row r="75" spans="1:33">
      <c r="A75" s="2">
        <f t="shared" si="33"/>
        <v>11003</v>
      </c>
      <c r="B75">
        <v>1</v>
      </c>
      <c r="C75">
        <v>2</v>
      </c>
      <c r="D75">
        <v>3</v>
      </c>
      <c r="E75">
        <v>51.8</v>
      </c>
      <c r="F75">
        <v>52</v>
      </c>
      <c r="G75">
        <v>1.1499999999999999</v>
      </c>
      <c r="H75" s="4">
        <f t="shared" si="34"/>
        <v>2683.24</v>
      </c>
      <c r="I75" s="4">
        <f t="shared" si="35"/>
        <v>2704</v>
      </c>
      <c r="J75" s="4">
        <f t="shared" si="36"/>
        <v>119.6</v>
      </c>
      <c r="K75">
        <v>51.22</v>
      </c>
      <c r="L75">
        <v>51.13</v>
      </c>
      <c r="M75">
        <v>1.75</v>
      </c>
      <c r="N75" s="4">
        <f t="shared" si="37"/>
        <v>2623.4883999999997</v>
      </c>
      <c r="O75" s="4">
        <f t="shared" si="38"/>
        <v>2614.2769000000003</v>
      </c>
      <c r="P75" s="4">
        <f t="shared" si="39"/>
        <v>178.95500000000001</v>
      </c>
      <c r="Q75" s="5">
        <f t="shared" si="40"/>
        <v>2653.3642</v>
      </c>
      <c r="R75" s="5">
        <f t="shared" si="41"/>
        <v>59.751600000000053</v>
      </c>
      <c r="S75" s="4">
        <f t="shared" si="42"/>
        <v>2659.1384500000004</v>
      </c>
      <c r="T75" s="5">
        <f t="shared" si="43"/>
        <v>107.62092271603139</v>
      </c>
      <c r="U75" s="5">
        <f t="shared" si="44"/>
        <v>89.723099999999704</v>
      </c>
      <c r="V75" s="5">
        <f t="shared" si="45"/>
        <v>215.24184543206277</v>
      </c>
      <c r="W75" s="4">
        <f t="shared" si="46"/>
        <v>-0.38249718590049225</v>
      </c>
      <c r="X75" s="4">
        <f t="shared" si="47"/>
        <v>0.13924569332620601</v>
      </c>
      <c r="Y75" s="4">
        <f t="shared" si="48"/>
        <v>29.971499999999651</v>
      </c>
      <c r="Z75" s="4">
        <f t="shared" si="49"/>
        <v>89.723099999999704</v>
      </c>
      <c r="AA75" s="4">
        <f t="shared" si="50"/>
        <v>0.41684784768452093</v>
      </c>
      <c r="AB75" s="4">
        <f t="shared" si="51"/>
        <v>5.3653600566465419E-2</v>
      </c>
      <c r="AC75" s="4">
        <f t="shared" si="52"/>
        <v>5.7742500000003929</v>
      </c>
      <c r="AD75" s="4">
        <f t="shared" si="53"/>
        <v>2659.1384500000004</v>
      </c>
      <c r="AE75" s="4">
        <f t="shared" si="54"/>
        <v>24.708378100570688</v>
      </c>
      <c r="AF75" s="9">
        <f t="shared" si="32"/>
        <v>0.12116517651536683</v>
      </c>
      <c r="AG75">
        <f t="shared" si="55"/>
        <v>59.751600000000053</v>
      </c>
    </row>
    <row r="76" spans="1:33">
      <c r="A76" s="2">
        <f t="shared" si="33"/>
        <v>20501</v>
      </c>
      <c r="B76">
        <v>2</v>
      </c>
      <c r="C76">
        <v>1</v>
      </c>
      <c r="D76">
        <v>1</v>
      </c>
      <c r="E76">
        <v>32.340000000000003</v>
      </c>
      <c r="F76">
        <v>32.380000000000003</v>
      </c>
      <c r="G76">
        <v>0.37</v>
      </c>
      <c r="H76" s="4">
        <f t="shared" si="34"/>
        <v>1045.8756000000003</v>
      </c>
      <c r="I76" s="4">
        <f t="shared" si="35"/>
        <v>1048.4644000000001</v>
      </c>
      <c r="J76" s="4">
        <f t="shared" si="36"/>
        <v>23.961200000000002</v>
      </c>
      <c r="K76">
        <v>32.39</v>
      </c>
      <c r="L76">
        <v>32.43</v>
      </c>
      <c r="M76">
        <v>0.37</v>
      </c>
      <c r="N76" s="4">
        <f t="shared" si="37"/>
        <v>1049.1121000000001</v>
      </c>
      <c r="O76" s="4">
        <f t="shared" si="38"/>
        <v>1051.7049</v>
      </c>
      <c r="P76" s="4">
        <f t="shared" si="39"/>
        <v>23.998200000000001</v>
      </c>
      <c r="Q76" s="5">
        <f t="shared" si="40"/>
        <v>1047.4938500000003</v>
      </c>
      <c r="R76" s="5">
        <f t="shared" si="41"/>
        <v>-3.2364999999997508</v>
      </c>
      <c r="S76" s="4">
        <f t="shared" si="42"/>
        <v>1050.08465</v>
      </c>
      <c r="T76" s="5">
        <f t="shared" si="43"/>
        <v>16.956213526905117</v>
      </c>
      <c r="U76" s="5">
        <f t="shared" si="44"/>
        <v>-3.2404999999998836</v>
      </c>
      <c r="V76" s="5">
        <f t="shared" si="45"/>
        <v>33.912427053810234</v>
      </c>
      <c r="W76" s="4">
        <f t="shared" si="46"/>
        <v>-1.542970845255145E-3</v>
      </c>
      <c r="X76" s="4">
        <f t="shared" si="47"/>
        <v>1.1795086190044207E-4</v>
      </c>
      <c r="Y76" s="4">
        <f t="shared" si="48"/>
        <v>4.0000000001327862E-3</v>
      </c>
      <c r="Z76" s="4">
        <f t="shared" si="49"/>
        <v>3.2404999999998836</v>
      </c>
      <c r="AA76" s="4">
        <f t="shared" si="50"/>
        <v>9.5554941993920103E-2</v>
      </c>
      <c r="AB76" s="4">
        <f t="shared" si="51"/>
        <v>0.15279354650074375</v>
      </c>
      <c r="AC76" s="4">
        <f t="shared" si="52"/>
        <v>2.5907999999997173</v>
      </c>
      <c r="AD76" s="4">
        <f t="shared" si="53"/>
        <v>1050.08465</v>
      </c>
      <c r="AE76" s="4">
        <f t="shared" si="54"/>
        <v>61.929194765906182</v>
      </c>
      <c r="AF76" s="9">
        <f t="shared" si="32"/>
        <v>0.12974590552306459</v>
      </c>
      <c r="AG76">
        <f t="shared" si="55"/>
        <v>3.2364999999997508</v>
      </c>
    </row>
    <row r="77" spans="1:33">
      <c r="A77" s="2">
        <f t="shared" si="33"/>
        <v>11004</v>
      </c>
      <c r="B77">
        <v>1</v>
      </c>
      <c r="C77">
        <v>2</v>
      </c>
      <c r="D77">
        <v>4</v>
      </c>
      <c r="E77">
        <v>119.56</v>
      </c>
      <c r="F77">
        <v>119.73</v>
      </c>
      <c r="G77">
        <v>1.27</v>
      </c>
      <c r="H77" s="4">
        <f t="shared" si="34"/>
        <v>14294.5936</v>
      </c>
      <c r="I77" s="4">
        <f t="shared" si="35"/>
        <v>14335.272900000002</v>
      </c>
      <c r="J77" s="4">
        <f t="shared" si="36"/>
        <v>304.11420000000004</v>
      </c>
      <c r="K77">
        <v>120.23</v>
      </c>
      <c r="L77">
        <v>120.41</v>
      </c>
      <c r="M77">
        <v>0.66</v>
      </c>
      <c r="N77" s="4">
        <f t="shared" si="37"/>
        <v>14455.252900000001</v>
      </c>
      <c r="O77" s="4">
        <f t="shared" si="38"/>
        <v>14498.568099999999</v>
      </c>
      <c r="P77" s="4">
        <f t="shared" si="39"/>
        <v>158.94120000000001</v>
      </c>
      <c r="Q77" s="5">
        <f t="shared" si="40"/>
        <v>14374.92325</v>
      </c>
      <c r="R77" s="5">
        <f t="shared" si="41"/>
        <v>-160.65930000000117</v>
      </c>
      <c r="S77" s="4">
        <f t="shared" si="42"/>
        <v>14416.9205</v>
      </c>
      <c r="T77" s="5">
        <f t="shared" si="43"/>
        <v>171.57196135957065</v>
      </c>
      <c r="U77" s="5">
        <f t="shared" si="44"/>
        <v>-163.29519999999684</v>
      </c>
      <c r="V77" s="5">
        <f t="shared" si="45"/>
        <v>343.1439227191413</v>
      </c>
      <c r="W77" s="4">
        <f t="shared" si="46"/>
        <v>0.57090806927675075</v>
      </c>
      <c r="X77" s="4">
        <f t="shared" si="47"/>
        <v>7.6816164456834082E-3</v>
      </c>
      <c r="Y77" s="4">
        <f t="shared" si="48"/>
        <v>2.6358999999956723</v>
      </c>
      <c r="Z77" s="4">
        <f t="shared" si="49"/>
        <v>163.29519999999684</v>
      </c>
      <c r="AA77" s="4">
        <f t="shared" si="50"/>
        <v>0.47587962131461603</v>
      </c>
      <c r="AB77" s="4">
        <f t="shared" si="51"/>
        <v>0.24477921489738599</v>
      </c>
      <c r="AC77" s="4">
        <f t="shared" si="52"/>
        <v>41.997250000000349</v>
      </c>
      <c r="AD77" s="4">
        <f t="shared" si="53"/>
        <v>14416.9205</v>
      </c>
      <c r="AE77" s="4">
        <f t="shared" si="54"/>
        <v>84.028418080421929</v>
      </c>
      <c r="AF77" s="9">
        <f t="shared" si="32"/>
        <v>0.13024208229293632</v>
      </c>
      <c r="AG77">
        <f t="shared" si="55"/>
        <v>160.65930000000117</v>
      </c>
    </row>
    <row r="78" spans="1:33">
      <c r="A78" s="2">
        <f t="shared" si="33"/>
        <v>10506</v>
      </c>
      <c r="B78">
        <v>1</v>
      </c>
      <c r="C78">
        <v>1</v>
      </c>
      <c r="D78">
        <v>6</v>
      </c>
      <c r="E78">
        <v>69.72</v>
      </c>
      <c r="F78">
        <v>69.95</v>
      </c>
      <c r="G78">
        <v>0.45</v>
      </c>
      <c r="H78" s="4">
        <f t="shared" si="34"/>
        <v>4860.8783999999996</v>
      </c>
      <c r="I78" s="4">
        <f t="shared" si="35"/>
        <v>4893.0025000000005</v>
      </c>
      <c r="J78" s="4">
        <f t="shared" si="36"/>
        <v>62.955000000000005</v>
      </c>
      <c r="K78">
        <v>70.069999999999993</v>
      </c>
      <c r="L78">
        <v>70.81</v>
      </c>
      <c r="M78">
        <v>0.39</v>
      </c>
      <c r="N78" s="4">
        <f t="shared" si="37"/>
        <v>4909.8048999999992</v>
      </c>
      <c r="O78" s="4">
        <f t="shared" si="38"/>
        <v>5014.0561000000007</v>
      </c>
      <c r="P78" s="4">
        <f t="shared" si="39"/>
        <v>55.231800000000007</v>
      </c>
      <c r="Q78" s="5">
        <f t="shared" si="40"/>
        <v>4885.3416499999994</v>
      </c>
      <c r="R78" s="5">
        <f t="shared" si="41"/>
        <v>-48.926499999999578</v>
      </c>
      <c r="S78" s="4">
        <f t="shared" si="42"/>
        <v>4953.5293000000001</v>
      </c>
      <c r="T78" s="5">
        <f t="shared" si="43"/>
        <v>41.874466433137989</v>
      </c>
      <c r="U78" s="5">
        <f t="shared" si="44"/>
        <v>-121.05360000000019</v>
      </c>
      <c r="V78" s="5">
        <f t="shared" si="45"/>
        <v>83.748932866275979</v>
      </c>
      <c r="W78" s="4">
        <f t="shared" si="46"/>
        <v>0.13013906780931919</v>
      </c>
      <c r="X78" s="4">
        <f t="shared" si="47"/>
        <v>0.86123007818102904</v>
      </c>
      <c r="Y78" s="4">
        <f t="shared" si="48"/>
        <v>72.12710000000061</v>
      </c>
      <c r="Z78" s="4">
        <f t="shared" si="49"/>
        <v>121.05360000000019</v>
      </c>
      <c r="AA78" s="4">
        <f t="shared" si="50"/>
        <v>1.4454345369783936</v>
      </c>
      <c r="AB78" s="4">
        <f t="shared" si="51"/>
        <v>1.6283825397244807</v>
      </c>
      <c r="AC78" s="4">
        <f t="shared" si="52"/>
        <v>68.187650000000758</v>
      </c>
      <c r="AD78" s="4">
        <f t="shared" si="53"/>
        <v>4953.5293000000001</v>
      </c>
      <c r="AE78" s="4">
        <f t="shared" si="54"/>
        <v>118.29474431416158</v>
      </c>
      <c r="AF78" s="9">
        <f t="shared" si="32"/>
        <v>0.13185977400253648</v>
      </c>
      <c r="AG78">
        <f t="shared" si="55"/>
        <v>48.926499999999578</v>
      </c>
    </row>
    <row r="79" spans="1:33">
      <c r="A79" s="2">
        <f t="shared" si="33"/>
        <v>20502</v>
      </c>
      <c r="B79">
        <v>2</v>
      </c>
      <c r="C79">
        <v>1</v>
      </c>
      <c r="D79">
        <v>2</v>
      </c>
      <c r="E79">
        <v>80.709999999999994</v>
      </c>
      <c r="F79">
        <v>80.52</v>
      </c>
      <c r="G79">
        <v>0.61</v>
      </c>
      <c r="H79" s="4">
        <f t="shared" si="34"/>
        <v>6514.1040999999987</v>
      </c>
      <c r="I79" s="4">
        <f t="shared" si="35"/>
        <v>6483.4703999999992</v>
      </c>
      <c r="J79" s="4">
        <f t="shared" si="36"/>
        <v>98.234399999999994</v>
      </c>
      <c r="K79">
        <v>80.3</v>
      </c>
      <c r="L79">
        <v>80.53</v>
      </c>
      <c r="M79">
        <v>0.26</v>
      </c>
      <c r="N79" s="4">
        <f t="shared" si="37"/>
        <v>6448.0899999999992</v>
      </c>
      <c r="O79" s="4">
        <f t="shared" si="38"/>
        <v>6485.0808999999999</v>
      </c>
      <c r="P79" s="4">
        <f t="shared" si="39"/>
        <v>41.875599999999999</v>
      </c>
      <c r="Q79" s="5">
        <f t="shared" si="40"/>
        <v>6481.0970499999985</v>
      </c>
      <c r="R79" s="5">
        <f t="shared" si="41"/>
        <v>66.014099999999416</v>
      </c>
      <c r="S79" s="4">
        <f t="shared" si="42"/>
        <v>6484.2756499999996</v>
      </c>
      <c r="T79" s="5">
        <f t="shared" si="43"/>
        <v>53.393733758560096</v>
      </c>
      <c r="U79" s="5">
        <f t="shared" si="44"/>
        <v>-1.6105000000006839</v>
      </c>
      <c r="V79" s="5">
        <f t="shared" si="45"/>
        <v>106.78746751712019</v>
      </c>
      <c r="W79" s="4">
        <f t="shared" si="46"/>
        <v>0.69245299180148179</v>
      </c>
      <c r="X79" s="4">
        <f t="shared" si="47"/>
        <v>0.63326344909489041</v>
      </c>
      <c r="Y79" s="4">
        <f t="shared" si="48"/>
        <v>67.6246000000001</v>
      </c>
      <c r="Z79" s="4">
        <f t="shared" si="49"/>
        <v>1.6105000000006839</v>
      </c>
      <c r="AA79" s="4">
        <f t="shared" si="50"/>
        <v>1.5081357742119769E-2</v>
      </c>
      <c r="AB79" s="4">
        <f t="shared" si="51"/>
        <v>5.9531330293819421E-2</v>
      </c>
      <c r="AC79" s="4">
        <f t="shared" si="52"/>
        <v>3.1786000000010972</v>
      </c>
      <c r="AD79" s="4">
        <f t="shared" si="53"/>
        <v>6484.2756499999996</v>
      </c>
      <c r="AE79" s="4">
        <f t="shared" si="54"/>
        <v>121.4426336865876</v>
      </c>
      <c r="AF79" s="9">
        <f t="shared" si="32"/>
        <v>0.13346160496562298</v>
      </c>
      <c r="AG79">
        <f t="shared" si="55"/>
        <v>66.014099999999416</v>
      </c>
    </row>
    <row r="80" spans="1:33">
      <c r="A80" s="2">
        <f t="shared" si="33"/>
        <v>20503</v>
      </c>
      <c r="B80">
        <v>2</v>
      </c>
      <c r="C80">
        <v>1</v>
      </c>
      <c r="D80">
        <v>3</v>
      </c>
      <c r="E80">
        <v>28.58</v>
      </c>
      <c r="F80">
        <v>28.55</v>
      </c>
      <c r="G80">
        <v>0.32</v>
      </c>
      <c r="H80" s="4">
        <f t="shared" si="34"/>
        <v>816.81639999999993</v>
      </c>
      <c r="I80" s="4">
        <f t="shared" si="35"/>
        <v>815.10250000000008</v>
      </c>
      <c r="J80" s="4">
        <f t="shared" si="36"/>
        <v>18.272000000000002</v>
      </c>
      <c r="K80">
        <v>28.53</v>
      </c>
      <c r="L80">
        <v>28.46</v>
      </c>
      <c r="M80">
        <v>0.28000000000000003</v>
      </c>
      <c r="N80" s="4">
        <f t="shared" si="37"/>
        <v>813.96090000000004</v>
      </c>
      <c r="O80" s="4">
        <f t="shared" si="38"/>
        <v>809.97160000000008</v>
      </c>
      <c r="P80" s="4">
        <f t="shared" si="39"/>
        <v>15.937600000000002</v>
      </c>
      <c r="Q80" s="5">
        <f t="shared" si="40"/>
        <v>815.38864999999998</v>
      </c>
      <c r="R80" s="5">
        <f t="shared" si="41"/>
        <v>2.8554999999998927</v>
      </c>
      <c r="S80" s="4">
        <f t="shared" si="42"/>
        <v>812.53705000000014</v>
      </c>
      <c r="T80" s="5">
        <f t="shared" si="43"/>
        <v>12.123047036120912</v>
      </c>
      <c r="U80" s="5">
        <f t="shared" si="44"/>
        <v>5.1308999999999969</v>
      </c>
      <c r="V80" s="5">
        <f t="shared" si="45"/>
        <v>24.246094072241824</v>
      </c>
      <c r="W80" s="4">
        <f t="shared" si="46"/>
        <v>0.13584376162332529</v>
      </c>
      <c r="X80" s="4">
        <f t="shared" si="47"/>
        <v>9.3846043540889296E-2</v>
      </c>
      <c r="Y80" s="4">
        <f t="shared" si="48"/>
        <v>2.2754000000001042</v>
      </c>
      <c r="Z80" s="4">
        <f t="shared" si="49"/>
        <v>5.1308999999999969</v>
      </c>
      <c r="AA80" s="4">
        <f t="shared" si="50"/>
        <v>0.21161759022762</v>
      </c>
      <c r="AB80" s="4">
        <f t="shared" si="51"/>
        <v>0.23522139207275508</v>
      </c>
      <c r="AC80" s="4">
        <f t="shared" si="52"/>
        <v>2.8515999999998485</v>
      </c>
      <c r="AD80" s="4">
        <f t="shared" si="53"/>
        <v>812.53705000000014</v>
      </c>
      <c r="AE80" s="4">
        <f t="shared" si="54"/>
        <v>67.024160475417304</v>
      </c>
      <c r="AF80" s="9">
        <f t="shared" si="32"/>
        <v>0.1394345724703884</v>
      </c>
      <c r="AG80">
        <f t="shared" si="55"/>
        <v>2.8554999999998927</v>
      </c>
    </row>
    <row r="81" spans="1:33">
      <c r="A81" s="2">
        <f t="shared" si="33"/>
        <v>11005</v>
      </c>
      <c r="B81">
        <v>1</v>
      </c>
      <c r="C81">
        <v>2</v>
      </c>
      <c r="D81">
        <v>5</v>
      </c>
      <c r="E81">
        <v>12.22</v>
      </c>
      <c r="F81">
        <v>12.4</v>
      </c>
      <c r="G81">
        <v>0.97</v>
      </c>
      <c r="H81" s="4">
        <f t="shared" si="34"/>
        <v>149.32840000000002</v>
      </c>
      <c r="I81" s="4">
        <f t="shared" si="35"/>
        <v>153.76000000000002</v>
      </c>
      <c r="J81" s="4">
        <f t="shared" si="36"/>
        <v>24.056000000000001</v>
      </c>
      <c r="K81">
        <v>9.99</v>
      </c>
      <c r="L81">
        <v>10.16</v>
      </c>
      <c r="M81">
        <v>2.2200000000000002</v>
      </c>
      <c r="N81" s="4">
        <f t="shared" si="37"/>
        <v>99.8001</v>
      </c>
      <c r="O81" s="4">
        <f t="shared" si="38"/>
        <v>103.2256</v>
      </c>
      <c r="P81" s="4">
        <f t="shared" si="39"/>
        <v>45.110400000000006</v>
      </c>
      <c r="Q81" s="5">
        <f t="shared" si="40"/>
        <v>124.56425000000002</v>
      </c>
      <c r="R81" s="5">
        <f t="shared" si="41"/>
        <v>49.528300000000016</v>
      </c>
      <c r="S81" s="4">
        <f t="shared" si="42"/>
        <v>128.49280000000002</v>
      </c>
      <c r="T81" s="5">
        <f t="shared" si="43"/>
        <v>25.56188238451934</v>
      </c>
      <c r="U81" s="5">
        <f t="shared" si="44"/>
        <v>50.534400000000019</v>
      </c>
      <c r="V81" s="5">
        <f t="shared" si="45"/>
        <v>51.123764769038679</v>
      </c>
      <c r="W81" s="4">
        <f t="shared" si="46"/>
        <v>-0.55717598013567848</v>
      </c>
      <c r="X81" s="4">
        <f t="shared" si="47"/>
        <v>1.9679693084913668E-2</v>
      </c>
      <c r="Y81" s="4">
        <f t="shared" si="48"/>
        <v>1.0061000000000035</v>
      </c>
      <c r="Z81" s="4">
        <f t="shared" si="49"/>
        <v>50.534400000000019</v>
      </c>
      <c r="AA81" s="4">
        <f t="shared" si="50"/>
        <v>0.98847180422448877</v>
      </c>
      <c r="AB81" s="4">
        <f t="shared" si="51"/>
        <v>0.15368782083040919</v>
      </c>
      <c r="AC81" s="4">
        <f t="shared" si="52"/>
        <v>3.9285500000000013</v>
      </c>
      <c r="AD81" s="4">
        <f t="shared" si="53"/>
        <v>128.49280000000002</v>
      </c>
      <c r="AE81" s="4">
        <f t="shared" si="54"/>
        <v>5.0267346538538646</v>
      </c>
      <c r="AF81" s="9">
        <f t="shared" si="32"/>
        <v>0.14105672617780407</v>
      </c>
      <c r="AG81">
        <f t="shared" si="55"/>
        <v>49.528300000000016</v>
      </c>
    </row>
    <row r="82" spans="1:33">
      <c r="A82" s="2">
        <f t="shared" si="33"/>
        <v>10507</v>
      </c>
      <c r="B82">
        <v>1</v>
      </c>
      <c r="C82">
        <v>1</v>
      </c>
      <c r="D82">
        <v>7</v>
      </c>
      <c r="E82">
        <v>30.42</v>
      </c>
      <c r="F82">
        <v>30.12</v>
      </c>
      <c r="G82">
        <v>0.24</v>
      </c>
      <c r="H82" s="4">
        <f t="shared" si="34"/>
        <v>925.3764000000001</v>
      </c>
      <c r="I82" s="4">
        <f t="shared" si="35"/>
        <v>907.21440000000007</v>
      </c>
      <c r="J82" s="4">
        <f t="shared" si="36"/>
        <v>14.457599999999999</v>
      </c>
      <c r="K82">
        <v>30.47</v>
      </c>
      <c r="L82">
        <v>30.44</v>
      </c>
      <c r="M82">
        <v>0.24</v>
      </c>
      <c r="N82" s="4">
        <f t="shared" si="37"/>
        <v>928.42089999999996</v>
      </c>
      <c r="O82" s="4">
        <f t="shared" si="38"/>
        <v>926.59360000000004</v>
      </c>
      <c r="P82" s="4">
        <f t="shared" si="39"/>
        <v>14.6112</v>
      </c>
      <c r="Q82" s="5">
        <f t="shared" si="40"/>
        <v>926.89865000000009</v>
      </c>
      <c r="R82" s="5">
        <f t="shared" si="41"/>
        <v>-3.0444999999998572</v>
      </c>
      <c r="S82" s="4">
        <f t="shared" si="42"/>
        <v>916.904</v>
      </c>
      <c r="T82" s="5">
        <f t="shared" si="43"/>
        <v>10.277516275832406</v>
      </c>
      <c r="U82" s="5">
        <f t="shared" si="44"/>
        <v>-19.379199999999969</v>
      </c>
      <c r="V82" s="5">
        <f t="shared" si="45"/>
        <v>20.555032551664812</v>
      </c>
      <c r="W82" s="4">
        <f t="shared" si="46"/>
        <v>-1.0567736644185284E-2</v>
      </c>
      <c r="X82" s="4">
        <f t="shared" si="47"/>
        <v>0.79468130050113284</v>
      </c>
      <c r="Y82" s="4">
        <f t="shared" si="48"/>
        <v>16.334700000000112</v>
      </c>
      <c r="Z82" s="4">
        <f t="shared" si="49"/>
        <v>19.379199999999969</v>
      </c>
      <c r="AA82" s="4">
        <f t="shared" si="50"/>
        <v>0.94279587985524216</v>
      </c>
      <c r="AB82" s="4">
        <f t="shared" si="51"/>
        <v>0.97247717558983837</v>
      </c>
      <c r="AC82" s="4">
        <f t="shared" si="52"/>
        <v>9.9946500000000924</v>
      </c>
      <c r="AD82" s="4">
        <f t="shared" si="53"/>
        <v>916.904</v>
      </c>
      <c r="AE82" s="4">
        <f t="shared" si="54"/>
        <v>89.214551005489625</v>
      </c>
      <c r="AF82" s="9">
        <f t="shared" si="32"/>
        <v>0.14705441169852743</v>
      </c>
      <c r="AG82">
        <f t="shared" si="55"/>
        <v>3.0444999999998572</v>
      </c>
    </row>
    <row r="83" spans="1:33">
      <c r="A83" s="2">
        <f t="shared" si="33"/>
        <v>20504</v>
      </c>
      <c r="B83">
        <v>2</v>
      </c>
      <c r="C83">
        <v>1</v>
      </c>
      <c r="D83">
        <v>4</v>
      </c>
      <c r="E83">
        <v>21.35</v>
      </c>
      <c r="F83">
        <v>21.57</v>
      </c>
      <c r="G83">
        <v>0.33</v>
      </c>
      <c r="H83" s="4">
        <f t="shared" si="34"/>
        <v>455.82250000000005</v>
      </c>
      <c r="I83" s="4">
        <f t="shared" si="35"/>
        <v>465.26490000000001</v>
      </c>
      <c r="J83" s="4">
        <f t="shared" si="36"/>
        <v>14.2362</v>
      </c>
      <c r="K83">
        <v>21.37</v>
      </c>
      <c r="L83">
        <v>21.53</v>
      </c>
      <c r="M83">
        <v>0.31</v>
      </c>
      <c r="N83" s="4">
        <f t="shared" si="37"/>
        <v>456.67690000000005</v>
      </c>
      <c r="O83" s="4">
        <f t="shared" si="38"/>
        <v>463.54090000000002</v>
      </c>
      <c r="P83" s="4">
        <f t="shared" si="39"/>
        <v>13.348600000000001</v>
      </c>
      <c r="Q83" s="5">
        <f t="shared" si="40"/>
        <v>456.24970000000008</v>
      </c>
      <c r="R83" s="5">
        <f t="shared" si="41"/>
        <v>-0.85439999999999827</v>
      </c>
      <c r="S83" s="4">
        <f t="shared" si="42"/>
        <v>464.40290000000005</v>
      </c>
      <c r="T83" s="5">
        <f t="shared" si="43"/>
        <v>9.7577470811658156</v>
      </c>
      <c r="U83" s="5">
        <f t="shared" si="44"/>
        <v>1.7239999999999895</v>
      </c>
      <c r="V83" s="5">
        <f t="shared" si="45"/>
        <v>19.515494162331631</v>
      </c>
      <c r="W83" s="4">
        <f t="shared" si="46"/>
        <v>6.428772059364464E-2</v>
      </c>
      <c r="X83" s="4">
        <f t="shared" si="47"/>
        <v>0.13212066159086852</v>
      </c>
      <c r="Y83" s="4">
        <f t="shared" si="48"/>
        <v>2.5783999999999878</v>
      </c>
      <c r="Z83" s="4">
        <f t="shared" si="49"/>
        <v>1.7239999999999895</v>
      </c>
      <c r="AA83" s="4">
        <f t="shared" si="50"/>
        <v>8.8340063831312848E-2</v>
      </c>
      <c r="AB83" s="4">
        <f t="shared" si="51"/>
        <v>0.83556172671631279</v>
      </c>
      <c r="AC83" s="4">
        <f t="shared" si="52"/>
        <v>8.1531999999999698</v>
      </c>
      <c r="AD83" s="4">
        <f t="shared" si="53"/>
        <v>464.40290000000005</v>
      </c>
      <c r="AE83" s="4">
        <f t="shared" si="54"/>
        <v>47.593250382189154</v>
      </c>
      <c r="AF83" s="9">
        <f t="shared" si="32"/>
        <v>0.14739063742314165</v>
      </c>
      <c r="AG83">
        <f t="shared" si="55"/>
        <v>0.85439999999999827</v>
      </c>
    </row>
    <row r="84" spans="1:33">
      <c r="A84" s="2">
        <f t="shared" si="33"/>
        <v>11501</v>
      </c>
      <c r="B84">
        <v>1</v>
      </c>
      <c r="C84">
        <v>3</v>
      </c>
      <c r="D84">
        <v>1</v>
      </c>
      <c r="E84">
        <v>122.96</v>
      </c>
      <c r="F84">
        <v>123.03</v>
      </c>
      <c r="G84">
        <v>1.63</v>
      </c>
      <c r="H84" s="4">
        <f t="shared" si="34"/>
        <v>15119.161599999998</v>
      </c>
      <c r="I84" s="4">
        <f t="shared" si="35"/>
        <v>15136.3809</v>
      </c>
      <c r="J84" s="4">
        <f t="shared" si="36"/>
        <v>401.07779999999997</v>
      </c>
      <c r="K84">
        <v>124.43</v>
      </c>
      <c r="L84">
        <v>124.36</v>
      </c>
      <c r="M84">
        <v>1.1499999999999999</v>
      </c>
      <c r="N84" s="4">
        <f t="shared" si="37"/>
        <v>15482.824900000001</v>
      </c>
      <c r="O84" s="4">
        <f t="shared" si="38"/>
        <v>15465.409599999999</v>
      </c>
      <c r="P84" s="4">
        <f t="shared" si="39"/>
        <v>286.02799999999996</v>
      </c>
      <c r="Q84" s="5">
        <f t="shared" si="40"/>
        <v>15300.99325</v>
      </c>
      <c r="R84" s="5">
        <f t="shared" si="41"/>
        <v>-363.6633000000038</v>
      </c>
      <c r="S84" s="4">
        <f t="shared" si="42"/>
        <v>15300.89525</v>
      </c>
      <c r="T84" s="5">
        <f t="shared" si="43"/>
        <v>246.31048416421496</v>
      </c>
      <c r="U84" s="5">
        <f t="shared" si="44"/>
        <v>-329.02869999999893</v>
      </c>
      <c r="V84" s="5">
        <f t="shared" si="45"/>
        <v>492.62096832842991</v>
      </c>
      <c r="W84" s="4">
        <f t="shared" si="46"/>
        <v>0.32574945323279353</v>
      </c>
      <c r="X84" s="4">
        <f t="shared" si="47"/>
        <v>7.0306792091143822E-2</v>
      </c>
      <c r="Y84" s="4">
        <f t="shared" si="48"/>
        <v>34.634600000004866</v>
      </c>
      <c r="Z84" s="4">
        <f t="shared" si="49"/>
        <v>329.02869999999893</v>
      </c>
      <c r="AA84" s="4">
        <f t="shared" si="50"/>
        <v>0.6679145248657703</v>
      </c>
      <c r="AB84" s="4">
        <f t="shared" si="51"/>
        <v>3.9787181748471512E-4</v>
      </c>
      <c r="AC84" s="4">
        <f t="shared" si="52"/>
        <v>9.7999999999956344E-2</v>
      </c>
      <c r="AD84" s="4">
        <f t="shared" si="53"/>
        <v>15300.89525</v>
      </c>
      <c r="AE84" s="4">
        <f t="shared" si="54"/>
        <v>62.120357165953635</v>
      </c>
      <c r="AF84" s="9">
        <f t="shared" si="32"/>
        <v>0.14910734388352573</v>
      </c>
      <c r="AG84">
        <f t="shared" si="55"/>
        <v>363.6633000000038</v>
      </c>
    </row>
    <row r="85" spans="1:33">
      <c r="A85" s="2">
        <f t="shared" si="33"/>
        <v>21001</v>
      </c>
      <c r="B85">
        <v>2</v>
      </c>
      <c r="C85">
        <v>2</v>
      </c>
      <c r="D85">
        <v>1</v>
      </c>
      <c r="E85">
        <v>20.03</v>
      </c>
      <c r="F85">
        <v>20.170000000000002</v>
      </c>
      <c r="G85">
        <v>0.43</v>
      </c>
      <c r="H85" s="4">
        <f t="shared" si="34"/>
        <v>401.20090000000005</v>
      </c>
      <c r="I85" s="4">
        <f t="shared" si="35"/>
        <v>406.82890000000009</v>
      </c>
      <c r="J85" s="4">
        <f t="shared" si="36"/>
        <v>17.3462</v>
      </c>
      <c r="K85">
        <v>20.09</v>
      </c>
      <c r="L85">
        <v>20.440000000000001</v>
      </c>
      <c r="M85">
        <v>0.5</v>
      </c>
      <c r="N85" s="4">
        <f t="shared" si="37"/>
        <v>403.60809999999998</v>
      </c>
      <c r="O85" s="4">
        <f t="shared" si="38"/>
        <v>417.79360000000003</v>
      </c>
      <c r="P85" s="4">
        <f t="shared" si="39"/>
        <v>20.440000000000001</v>
      </c>
      <c r="Q85" s="5">
        <f t="shared" si="40"/>
        <v>402.40449999999998</v>
      </c>
      <c r="R85" s="5">
        <f t="shared" si="41"/>
        <v>-2.4071999999999321</v>
      </c>
      <c r="S85" s="4">
        <f t="shared" si="42"/>
        <v>412.31125000000009</v>
      </c>
      <c r="T85" s="5">
        <f t="shared" si="43"/>
        <v>13.404143523925727</v>
      </c>
      <c r="U85" s="5">
        <f t="shared" si="44"/>
        <v>-10.964699999999937</v>
      </c>
      <c r="V85" s="5">
        <f t="shared" si="45"/>
        <v>26.808287047851454</v>
      </c>
      <c r="W85" s="4">
        <f t="shared" si="46"/>
        <v>-0.16266245550501313</v>
      </c>
      <c r="X85" s="4">
        <f t="shared" si="47"/>
        <v>0.3192109956419556</v>
      </c>
      <c r="Y85" s="4">
        <f t="shared" si="48"/>
        <v>8.5575000000000045</v>
      </c>
      <c r="Z85" s="4">
        <f t="shared" si="49"/>
        <v>10.964699999999937</v>
      </c>
      <c r="AA85" s="4">
        <f t="shared" si="50"/>
        <v>0.40900412549404946</v>
      </c>
      <c r="AB85" s="4">
        <f t="shared" si="51"/>
        <v>0.73908116414279268</v>
      </c>
      <c r="AC85" s="4">
        <f t="shared" si="52"/>
        <v>9.9067500000001019</v>
      </c>
      <c r="AD85" s="4">
        <f t="shared" si="53"/>
        <v>412.31125000000009</v>
      </c>
      <c r="AE85" s="4">
        <f t="shared" si="54"/>
        <v>30.759984721444162</v>
      </c>
      <c r="AF85" s="9">
        <f t="shared" si="32"/>
        <v>0.15142654985173504</v>
      </c>
      <c r="AG85">
        <f t="shared" si="55"/>
        <v>2.4071999999999321</v>
      </c>
    </row>
    <row r="86" spans="1:33">
      <c r="A86" s="2">
        <f t="shared" si="33"/>
        <v>11502</v>
      </c>
      <c r="B86">
        <v>1</v>
      </c>
      <c r="C86">
        <v>3</v>
      </c>
      <c r="D86">
        <v>2</v>
      </c>
      <c r="E86">
        <v>6.38</v>
      </c>
      <c r="F86">
        <v>6.53</v>
      </c>
      <c r="G86">
        <v>1.93</v>
      </c>
      <c r="H86" s="4">
        <f t="shared" si="34"/>
        <v>40.7044</v>
      </c>
      <c r="I86" s="4">
        <f t="shared" si="35"/>
        <v>42.640900000000002</v>
      </c>
      <c r="J86" s="4">
        <f t="shared" si="36"/>
        <v>25.2058</v>
      </c>
      <c r="K86">
        <v>9.18</v>
      </c>
      <c r="L86">
        <v>9.09</v>
      </c>
      <c r="M86">
        <v>1.25</v>
      </c>
      <c r="N86" s="4">
        <f t="shared" si="37"/>
        <v>84.27239999999999</v>
      </c>
      <c r="O86" s="4">
        <f t="shared" si="38"/>
        <v>82.628100000000003</v>
      </c>
      <c r="P86" s="4">
        <f t="shared" si="39"/>
        <v>22.725000000000001</v>
      </c>
      <c r="Q86" s="5">
        <f t="shared" si="40"/>
        <v>62.488399999999999</v>
      </c>
      <c r="R86" s="5">
        <f t="shared" si="41"/>
        <v>-43.567999999999991</v>
      </c>
      <c r="S86" s="4">
        <f t="shared" si="42"/>
        <v>62.634500000000003</v>
      </c>
      <c r="T86" s="5">
        <f t="shared" si="43"/>
        <v>16.968779999163171</v>
      </c>
      <c r="U86" s="5">
        <f t="shared" si="44"/>
        <v>-39.987200000000001</v>
      </c>
      <c r="V86" s="5">
        <f t="shared" si="45"/>
        <v>33.937559998326343</v>
      </c>
      <c r="W86" s="4">
        <f t="shared" si="46"/>
        <v>0.10323933573302037</v>
      </c>
      <c r="X86" s="4">
        <f t="shared" si="47"/>
        <v>0.1055114156756284</v>
      </c>
      <c r="Y86" s="4">
        <f t="shared" si="48"/>
        <v>3.5807999999999893</v>
      </c>
      <c r="Z86" s="4">
        <f t="shared" si="49"/>
        <v>39.987200000000001</v>
      </c>
      <c r="AA86" s="4">
        <f t="shared" si="50"/>
        <v>1.1782579537825348</v>
      </c>
      <c r="AB86" s="4">
        <f t="shared" si="51"/>
        <v>8.6099295298312055E-3</v>
      </c>
      <c r="AC86" s="4">
        <f t="shared" si="52"/>
        <v>0.14610000000000412</v>
      </c>
      <c r="AD86" s="4">
        <f t="shared" si="53"/>
        <v>62.634500000000003</v>
      </c>
      <c r="AE86" s="4">
        <f t="shared" si="54"/>
        <v>3.6911610618494004</v>
      </c>
      <c r="AF86" s="9">
        <f t="shared" si="32"/>
        <v>0.15235156710713546</v>
      </c>
      <c r="AG86">
        <f t="shared" si="55"/>
        <v>43.567999999999991</v>
      </c>
    </row>
    <row r="87" spans="1:33">
      <c r="A87" s="2">
        <f t="shared" si="33"/>
        <v>11006</v>
      </c>
      <c r="B87">
        <v>1</v>
      </c>
      <c r="C87">
        <v>2</v>
      </c>
      <c r="D87">
        <v>6</v>
      </c>
      <c r="E87">
        <v>32.270000000000003</v>
      </c>
      <c r="F87">
        <v>32.49</v>
      </c>
      <c r="G87">
        <v>0.25</v>
      </c>
      <c r="H87" s="4">
        <f t="shared" si="34"/>
        <v>1041.3529000000001</v>
      </c>
      <c r="I87" s="4">
        <f t="shared" si="35"/>
        <v>1055.6001000000001</v>
      </c>
      <c r="J87" s="4">
        <f t="shared" si="36"/>
        <v>16.245000000000001</v>
      </c>
      <c r="K87">
        <v>32.18</v>
      </c>
      <c r="L87">
        <v>32.07</v>
      </c>
      <c r="M87">
        <v>0.22</v>
      </c>
      <c r="N87" s="4">
        <f t="shared" si="37"/>
        <v>1035.5524</v>
      </c>
      <c r="O87" s="4">
        <f t="shared" si="38"/>
        <v>1028.4848999999999</v>
      </c>
      <c r="P87" s="4">
        <f t="shared" si="39"/>
        <v>14.110799999999999</v>
      </c>
      <c r="Q87" s="5">
        <f t="shared" si="40"/>
        <v>1038.4526500000002</v>
      </c>
      <c r="R87" s="5">
        <f t="shared" si="41"/>
        <v>5.8005000000000564</v>
      </c>
      <c r="S87" s="4">
        <f t="shared" si="42"/>
        <v>1042.0425</v>
      </c>
      <c r="T87" s="5">
        <f t="shared" si="43"/>
        <v>10.758888205107441</v>
      </c>
      <c r="U87" s="5">
        <f t="shared" si="44"/>
        <v>27.115200000000186</v>
      </c>
      <c r="V87" s="5">
        <f t="shared" si="45"/>
        <v>21.517776410214882</v>
      </c>
      <c r="W87" s="4">
        <f t="shared" si="46"/>
        <v>0.13992071554214172</v>
      </c>
      <c r="X87" s="4">
        <f t="shared" si="47"/>
        <v>0.99056238868072133</v>
      </c>
      <c r="Y87" s="4">
        <f t="shared" si="48"/>
        <v>21.31470000000013</v>
      </c>
      <c r="Z87" s="4">
        <f t="shared" si="49"/>
        <v>27.115200000000186</v>
      </c>
      <c r="AA87" s="4">
        <f t="shared" si="50"/>
        <v>1.2601302050488872</v>
      </c>
      <c r="AB87" s="4">
        <f t="shared" si="51"/>
        <v>0.33366365850847624</v>
      </c>
      <c r="AC87" s="4">
        <f t="shared" si="52"/>
        <v>3.5898499999998421</v>
      </c>
      <c r="AD87" s="4">
        <f t="shared" si="53"/>
        <v>1042.0425</v>
      </c>
      <c r="AE87" s="4">
        <f t="shared" si="54"/>
        <v>96.85410612458297</v>
      </c>
      <c r="AF87" s="9">
        <f t="shared" si="32"/>
        <v>0.15324163924991147</v>
      </c>
      <c r="AG87">
        <f t="shared" si="55"/>
        <v>5.8005000000000564</v>
      </c>
    </row>
    <row r="88" spans="1:33">
      <c r="A88" s="2">
        <f t="shared" si="33"/>
        <v>21002</v>
      </c>
      <c r="B88">
        <v>2</v>
      </c>
      <c r="C88">
        <v>2</v>
      </c>
      <c r="D88">
        <v>2</v>
      </c>
      <c r="E88">
        <v>70.3</v>
      </c>
      <c r="F88">
        <v>70.040000000000006</v>
      </c>
      <c r="G88">
        <v>0.49</v>
      </c>
      <c r="H88" s="4">
        <f t="shared" si="34"/>
        <v>4942.0899999999992</v>
      </c>
      <c r="I88" s="4">
        <f t="shared" si="35"/>
        <v>4905.6016000000009</v>
      </c>
      <c r="J88" s="4">
        <f t="shared" si="36"/>
        <v>68.639200000000002</v>
      </c>
      <c r="K88">
        <v>70.14</v>
      </c>
      <c r="L88">
        <v>70.459999999999994</v>
      </c>
      <c r="M88">
        <v>0.64</v>
      </c>
      <c r="N88" s="4">
        <f t="shared" si="37"/>
        <v>4919.6196</v>
      </c>
      <c r="O88" s="4">
        <f t="shared" si="38"/>
        <v>4964.6115999999993</v>
      </c>
      <c r="P88" s="4">
        <f t="shared" si="39"/>
        <v>90.188800000000001</v>
      </c>
      <c r="Q88" s="5">
        <f t="shared" si="40"/>
        <v>4930.8547999999992</v>
      </c>
      <c r="R88" s="5">
        <f t="shared" si="41"/>
        <v>22.470399999999245</v>
      </c>
      <c r="S88" s="4">
        <f t="shared" si="42"/>
        <v>4935.1066000000001</v>
      </c>
      <c r="T88" s="5">
        <f t="shared" si="43"/>
        <v>56.668684963743424</v>
      </c>
      <c r="U88" s="5">
        <f t="shared" si="44"/>
        <v>-59.009999999998399</v>
      </c>
      <c r="V88" s="5">
        <f t="shared" si="45"/>
        <v>113.33736992748685</v>
      </c>
      <c r="W88" s="4">
        <f t="shared" si="46"/>
        <v>-0.26645263525415458</v>
      </c>
      <c r="X88" s="4">
        <f t="shared" si="47"/>
        <v>0.71891910013553983</v>
      </c>
      <c r="Y88" s="4">
        <f t="shared" si="48"/>
        <v>81.480399999997644</v>
      </c>
      <c r="Z88" s="4">
        <f t="shared" si="49"/>
        <v>59.009999999998399</v>
      </c>
      <c r="AA88" s="4">
        <f t="shared" si="50"/>
        <v>0.52065792631109176</v>
      </c>
      <c r="AB88" s="4">
        <f t="shared" si="51"/>
        <v>7.5029092394171673E-2</v>
      </c>
      <c r="AC88" s="4">
        <f t="shared" si="52"/>
        <v>4.2518000000009124</v>
      </c>
      <c r="AD88" s="4">
        <f t="shared" si="53"/>
        <v>4935.1066000000001</v>
      </c>
      <c r="AE88" s="4">
        <f t="shared" si="54"/>
        <v>87.087014691755726</v>
      </c>
      <c r="AF88" s="9">
        <f t="shared" si="32"/>
        <v>0.15462212002168382</v>
      </c>
      <c r="AG88">
        <f t="shared" si="55"/>
        <v>22.470399999999245</v>
      </c>
    </row>
    <row r="89" spans="1:33">
      <c r="A89" s="2">
        <f t="shared" si="33"/>
        <v>20505</v>
      </c>
      <c r="B89">
        <v>2</v>
      </c>
      <c r="C89">
        <v>1</v>
      </c>
      <c r="D89">
        <v>5</v>
      </c>
      <c r="E89">
        <v>64.930000000000007</v>
      </c>
      <c r="F89">
        <v>64.819999999999993</v>
      </c>
      <c r="G89">
        <v>0.47</v>
      </c>
      <c r="H89" s="4">
        <f t="shared" si="34"/>
        <v>4215.9049000000005</v>
      </c>
      <c r="I89" s="4">
        <f t="shared" si="35"/>
        <v>4201.6323999999995</v>
      </c>
      <c r="J89" s="4">
        <f t="shared" si="36"/>
        <v>60.930799999999991</v>
      </c>
      <c r="K89">
        <v>64.95</v>
      </c>
      <c r="L89">
        <v>65</v>
      </c>
      <c r="M89">
        <v>0.53</v>
      </c>
      <c r="N89" s="4">
        <f t="shared" si="37"/>
        <v>4218.5025000000005</v>
      </c>
      <c r="O89" s="4">
        <f t="shared" si="38"/>
        <v>4225</v>
      </c>
      <c r="P89" s="4">
        <f t="shared" si="39"/>
        <v>68.900000000000006</v>
      </c>
      <c r="Q89" s="5">
        <f t="shared" si="40"/>
        <v>4217.2037</v>
      </c>
      <c r="R89" s="5">
        <f t="shared" si="41"/>
        <v>-2.5976000000000568</v>
      </c>
      <c r="S89" s="4">
        <f t="shared" si="42"/>
        <v>4213.3161999999993</v>
      </c>
      <c r="T89" s="5">
        <f t="shared" si="43"/>
        <v>45.98851049077367</v>
      </c>
      <c r="U89" s="5">
        <f t="shared" si="44"/>
        <v>-23.367600000000493</v>
      </c>
      <c r="V89" s="5">
        <f t="shared" si="45"/>
        <v>91.977020981547341</v>
      </c>
      <c r="W89" s="4">
        <f t="shared" si="46"/>
        <v>-0.12230206249394528</v>
      </c>
      <c r="X89" s="4">
        <f t="shared" si="47"/>
        <v>0.22581727238336372</v>
      </c>
      <c r="Y89" s="4">
        <f t="shared" si="48"/>
        <v>20.770000000000437</v>
      </c>
      <c r="Z89" s="4">
        <f t="shared" si="49"/>
        <v>23.367600000000493</v>
      </c>
      <c r="AA89" s="4">
        <f t="shared" si="50"/>
        <v>0.25405910901037509</v>
      </c>
      <c r="AB89" s="4">
        <f t="shared" si="51"/>
        <v>8.4531983282664647E-2</v>
      </c>
      <c r="AC89" s="4">
        <f t="shared" si="52"/>
        <v>3.8875000000007276</v>
      </c>
      <c r="AD89" s="4">
        <f t="shared" si="53"/>
        <v>4213.3161999999993</v>
      </c>
      <c r="AE89" s="4">
        <f t="shared" si="54"/>
        <v>91.61671371907741</v>
      </c>
      <c r="AF89" s="9">
        <f t="shared" si="32"/>
        <v>0.15702865980450831</v>
      </c>
      <c r="AG89">
        <f t="shared" si="55"/>
        <v>2.5976000000000568</v>
      </c>
    </row>
    <row r="90" spans="1:33">
      <c r="A90" s="2">
        <f t="shared" si="33"/>
        <v>11503</v>
      </c>
      <c r="B90">
        <v>1</v>
      </c>
      <c r="C90">
        <v>3</v>
      </c>
      <c r="D90">
        <v>3</v>
      </c>
      <c r="E90">
        <v>43.54</v>
      </c>
      <c r="F90">
        <v>43.56</v>
      </c>
      <c r="G90">
        <v>0.3</v>
      </c>
      <c r="H90" s="4">
        <f t="shared" si="34"/>
        <v>1895.7315999999998</v>
      </c>
      <c r="I90" s="4">
        <f t="shared" si="35"/>
        <v>1897.4736000000003</v>
      </c>
      <c r="J90" s="4">
        <f t="shared" si="36"/>
        <v>26.135999999999999</v>
      </c>
      <c r="K90">
        <v>44.26</v>
      </c>
      <c r="L90">
        <v>44.41</v>
      </c>
      <c r="M90">
        <v>0.25</v>
      </c>
      <c r="N90" s="4">
        <f t="shared" si="37"/>
        <v>1958.9475999999997</v>
      </c>
      <c r="O90" s="4">
        <f t="shared" si="38"/>
        <v>1972.2480999999998</v>
      </c>
      <c r="P90" s="4">
        <f t="shared" si="39"/>
        <v>22.204999999999998</v>
      </c>
      <c r="Q90" s="5">
        <f t="shared" si="40"/>
        <v>1927.3395999999998</v>
      </c>
      <c r="R90" s="5">
        <f t="shared" si="41"/>
        <v>-63.215999999999894</v>
      </c>
      <c r="S90" s="4">
        <f t="shared" si="42"/>
        <v>1934.86085</v>
      </c>
      <c r="T90" s="5">
        <f t="shared" si="43"/>
        <v>17.14754006410249</v>
      </c>
      <c r="U90" s="5">
        <f t="shared" si="44"/>
        <v>-74.774499999999534</v>
      </c>
      <c r="V90" s="5">
        <f t="shared" si="45"/>
        <v>34.29508012820498</v>
      </c>
      <c r="W90" s="4">
        <f t="shared" si="46"/>
        <v>0.16156788138194195</v>
      </c>
      <c r="X90" s="4">
        <f t="shared" si="47"/>
        <v>0.33703084981258558</v>
      </c>
      <c r="Y90" s="4">
        <f t="shared" si="48"/>
        <v>11.55849999999964</v>
      </c>
      <c r="Z90" s="4">
        <f t="shared" si="49"/>
        <v>74.774499999999534</v>
      </c>
      <c r="AA90" s="4">
        <f t="shared" si="50"/>
        <v>2.1803273157686385</v>
      </c>
      <c r="AB90" s="4">
        <f t="shared" si="51"/>
        <v>0.43861976539396424</v>
      </c>
      <c r="AC90" s="4">
        <f t="shared" si="52"/>
        <v>7.5212500000002365</v>
      </c>
      <c r="AD90" s="4">
        <f t="shared" si="53"/>
        <v>1934.86085</v>
      </c>
      <c r="AE90" s="4">
        <f t="shared" si="54"/>
        <v>112.8360594444992</v>
      </c>
      <c r="AF90" s="9">
        <f t="shared" si="32"/>
        <v>0.15761027885261797</v>
      </c>
      <c r="AG90">
        <f t="shared" si="55"/>
        <v>63.215999999999894</v>
      </c>
    </row>
    <row r="91" spans="1:33">
      <c r="A91" s="2">
        <f t="shared" si="33"/>
        <v>21003</v>
      </c>
      <c r="B91">
        <v>2</v>
      </c>
      <c r="C91">
        <v>2</v>
      </c>
      <c r="D91">
        <v>3</v>
      </c>
      <c r="E91">
        <v>40.94</v>
      </c>
      <c r="F91">
        <v>40.99</v>
      </c>
      <c r="G91">
        <v>0.33</v>
      </c>
      <c r="H91" s="4">
        <f t="shared" si="34"/>
        <v>1676.0835999999997</v>
      </c>
      <c r="I91" s="4">
        <f t="shared" si="35"/>
        <v>1680.1801000000003</v>
      </c>
      <c r="J91" s="4">
        <f t="shared" si="36"/>
        <v>27.053400000000003</v>
      </c>
      <c r="K91">
        <v>41.04</v>
      </c>
      <c r="L91">
        <v>41.42</v>
      </c>
      <c r="M91">
        <v>0.26</v>
      </c>
      <c r="N91" s="4">
        <f t="shared" si="37"/>
        <v>1684.2816</v>
      </c>
      <c r="O91" s="4">
        <f t="shared" si="38"/>
        <v>1715.6164000000001</v>
      </c>
      <c r="P91" s="4">
        <f t="shared" si="39"/>
        <v>21.538400000000003</v>
      </c>
      <c r="Q91" s="5">
        <f t="shared" si="40"/>
        <v>1680.1825999999999</v>
      </c>
      <c r="R91" s="5">
        <f t="shared" si="41"/>
        <v>-8.1980000000003201</v>
      </c>
      <c r="S91" s="4">
        <f t="shared" si="42"/>
        <v>1697.8982500000002</v>
      </c>
      <c r="T91" s="5">
        <f t="shared" si="43"/>
        <v>17.290092004671347</v>
      </c>
      <c r="U91" s="5">
        <f t="shared" si="44"/>
        <v>-35.436299999999846</v>
      </c>
      <c r="V91" s="5">
        <f t="shared" si="45"/>
        <v>34.580184009342695</v>
      </c>
      <c r="W91" s="4">
        <f t="shared" si="46"/>
        <v>0.22410621667846412</v>
      </c>
      <c r="X91" s="4">
        <f t="shared" si="47"/>
        <v>0.78768522436550437</v>
      </c>
      <c r="Y91" s="4">
        <f t="shared" si="48"/>
        <v>27.238299999999526</v>
      </c>
      <c r="Z91" s="4">
        <f t="shared" si="49"/>
        <v>35.436299999999846</v>
      </c>
      <c r="AA91" s="4">
        <f t="shared" si="50"/>
        <v>1.0247574157044927</v>
      </c>
      <c r="AB91" s="4">
        <f t="shared" si="51"/>
        <v>1.0246128242240702</v>
      </c>
      <c r="AC91" s="4">
        <f t="shared" si="52"/>
        <v>17.715650000000323</v>
      </c>
      <c r="AD91" s="4">
        <f t="shared" si="53"/>
        <v>1697.8982500000002</v>
      </c>
      <c r="AE91" s="4">
        <f t="shared" si="54"/>
        <v>98.200648645552079</v>
      </c>
      <c r="AF91" s="9">
        <f t="shared" si="32"/>
        <v>0.15980613254815973</v>
      </c>
      <c r="AG91">
        <f t="shared" si="55"/>
        <v>8.1980000000003201</v>
      </c>
    </row>
    <row r="92" spans="1:33">
      <c r="A92" s="2">
        <f t="shared" si="33"/>
        <v>10508</v>
      </c>
      <c r="B92">
        <v>1</v>
      </c>
      <c r="C92">
        <v>1</v>
      </c>
      <c r="D92">
        <v>8</v>
      </c>
      <c r="E92">
        <v>95.51</v>
      </c>
      <c r="F92">
        <v>96.08</v>
      </c>
      <c r="G92">
        <v>0.64</v>
      </c>
      <c r="H92" s="4">
        <f t="shared" si="34"/>
        <v>9122.160100000001</v>
      </c>
      <c r="I92" s="4">
        <f t="shared" si="35"/>
        <v>9231.366399999999</v>
      </c>
      <c r="J92" s="4">
        <f t="shared" si="36"/>
        <v>122.9824</v>
      </c>
      <c r="K92">
        <v>94.53</v>
      </c>
      <c r="L92">
        <v>94.96</v>
      </c>
      <c r="M92">
        <v>0.64</v>
      </c>
      <c r="N92" s="4">
        <f t="shared" si="37"/>
        <v>8935.920900000001</v>
      </c>
      <c r="O92" s="4">
        <f t="shared" si="38"/>
        <v>9017.4015999999992</v>
      </c>
      <c r="P92" s="4">
        <f t="shared" si="39"/>
        <v>121.5488</v>
      </c>
      <c r="Q92" s="5">
        <f t="shared" si="40"/>
        <v>9029.040500000001</v>
      </c>
      <c r="R92" s="5">
        <f t="shared" si="41"/>
        <v>186.23919999999998</v>
      </c>
      <c r="S92" s="4">
        <f t="shared" si="42"/>
        <v>9124.3839999999982</v>
      </c>
      <c r="T92" s="5">
        <f t="shared" si="43"/>
        <v>86.45632060641951</v>
      </c>
      <c r="U92" s="5">
        <f t="shared" si="44"/>
        <v>213.96479999999974</v>
      </c>
      <c r="V92" s="5">
        <f t="shared" si="45"/>
        <v>172.91264121283902</v>
      </c>
      <c r="W92" s="4">
        <f t="shared" si="46"/>
        <v>1.1724890140528906E-2</v>
      </c>
      <c r="X92" s="4">
        <f t="shared" si="47"/>
        <v>0.16034455205546355</v>
      </c>
      <c r="Y92" s="4">
        <f t="shared" si="48"/>
        <v>27.725599999999758</v>
      </c>
      <c r="Z92" s="4">
        <f t="shared" si="49"/>
        <v>213.96479999999974</v>
      </c>
      <c r="AA92" s="4">
        <f t="shared" si="50"/>
        <v>1.2374156018855176</v>
      </c>
      <c r="AB92" s="4">
        <f t="shared" si="51"/>
        <v>1.1027938655177725</v>
      </c>
      <c r="AC92" s="4">
        <f t="shared" si="52"/>
        <v>95.343499999997221</v>
      </c>
      <c r="AD92" s="4">
        <f t="shared" si="53"/>
        <v>9124.3839999999982</v>
      </c>
      <c r="AE92" s="4">
        <f t="shared" si="54"/>
        <v>105.53750074025818</v>
      </c>
      <c r="AF92" s="9">
        <f t="shared" si="32"/>
        <v>0.16283427157696256</v>
      </c>
      <c r="AG92">
        <f t="shared" si="55"/>
        <v>186.23919999999998</v>
      </c>
    </row>
    <row r="93" spans="1:33">
      <c r="A93" s="2">
        <f t="shared" si="33"/>
        <v>11504</v>
      </c>
      <c r="B93">
        <v>1</v>
      </c>
      <c r="C93">
        <v>3</v>
      </c>
      <c r="D93">
        <v>4</v>
      </c>
      <c r="E93">
        <v>10.050000000000001</v>
      </c>
      <c r="F93">
        <v>10.210000000000001</v>
      </c>
      <c r="G93">
        <v>0.62</v>
      </c>
      <c r="H93" s="4">
        <f t="shared" si="34"/>
        <v>101.00250000000001</v>
      </c>
      <c r="I93" s="4">
        <f t="shared" si="35"/>
        <v>104.24410000000002</v>
      </c>
      <c r="J93" s="4">
        <f t="shared" si="36"/>
        <v>12.660400000000001</v>
      </c>
      <c r="K93">
        <v>10.19</v>
      </c>
      <c r="L93">
        <v>10.08</v>
      </c>
      <c r="M93">
        <v>0.56000000000000005</v>
      </c>
      <c r="N93" s="4">
        <f t="shared" si="37"/>
        <v>103.83609999999999</v>
      </c>
      <c r="O93" s="4">
        <f t="shared" si="38"/>
        <v>101.60640000000001</v>
      </c>
      <c r="P93" s="4">
        <f t="shared" si="39"/>
        <v>11.289600000000002</v>
      </c>
      <c r="Q93" s="5">
        <f t="shared" si="40"/>
        <v>102.41929999999999</v>
      </c>
      <c r="R93" s="5">
        <f t="shared" si="41"/>
        <v>-2.8335999999999757</v>
      </c>
      <c r="S93" s="4">
        <f t="shared" si="42"/>
        <v>102.92525000000001</v>
      </c>
      <c r="T93" s="5">
        <f t="shared" si="43"/>
        <v>8.4814620838626649</v>
      </c>
      <c r="U93" s="5">
        <f t="shared" si="44"/>
        <v>2.6377000000000095</v>
      </c>
      <c r="V93" s="5">
        <f t="shared" si="45"/>
        <v>16.96292416772533</v>
      </c>
      <c r="W93" s="4">
        <f t="shared" si="46"/>
        <v>0.11409803691336351</v>
      </c>
      <c r="X93" s="4">
        <f t="shared" si="47"/>
        <v>0.3225446241403358</v>
      </c>
      <c r="Y93" s="4">
        <f t="shared" si="48"/>
        <v>5.4712999999999852</v>
      </c>
      <c r="Z93" s="4">
        <f t="shared" si="49"/>
        <v>2.6377000000000095</v>
      </c>
      <c r="AA93" s="4">
        <f t="shared" si="50"/>
        <v>0.15549795388572535</v>
      </c>
      <c r="AB93" s="4">
        <f t="shared" si="51"/>
        <v>5.9653629880945101E-2</v>
      </c>
      <c r="AC93" s="4">
        <f t="shared" si="52"/>
        <v>0.50595000000001278</v>
      </c>
      <c r="AD93" s="4">
        <f t="shared" si="53"/>
        <v>102.92525000000001</v>
      </c>
      <c r="AE93" s="4">
        <f t="shared" si="54"/>
        <v>12.135319238864691</v>
      </c>
      <c r="AF93" s="9">
        <f t="shared" si="32"/>
        <v>0.16469061904067275</v>
      </c>
      <c r="AG93">
        <f t="shared" si="55"/>
        <v>2.8335999999999757</v>
      </c>
    </row>
    <row r="94" spans="1:33">
      <c r="A94" s="2">
        <f t="shared" si="33"/>
        <v>11007</v>
      </c>
      <c r="B94">
        <v>1</v>
      </c>
      <c r="C94">
        <v>2</v>
      </c>
      <c r="D94">
        <v>7</v>
      </c>
      <c r="E94">
        <v>35.28</v>
      </c>
      <c r="F94">
        <v>35.39</v>
      </c>
      <c r="G94">
        <v>0.23</v>
      </c>
      <c r="H94" s="4">
        <f t="shared" si="34"/>
        <v>1244.6784</v>
      </c>
      <c r="I94" s="4">
        <f t="shared" si="35"/>
        <v>1252.4521</v>
      </c>
      <c r="J94" s="4">
        <f t="shared" si="36"/>
        <v>16.279400000000003</v>
      </c>
      <c r="K94">
        <v>35.47</v>
      </c>
      <c r="L94">
        <v>35.74</v>
      </c>
      <c r="M94">
        <v>0.2</v>
      </c>
      <c r="N94" s="4">
        <f t="shared" si="37"/>
        <v>1258.1208999999999</v>
      </c>
      <c r="O94" s="4">
        <f t="shared" si="38"/>
        <v>1277.3476000000001</v>
      </c>
      <c r="P94" s="4">
        <f t="shared" si="39"/>
        <v>14.296000000000001</v>
      </c>
      <c r="Q94" s="5">
        <f t="shared" si="40"/>
        <v>1251.3996499999998</v>
      </c>
      <c r="R94" s="5">
        <f t="shared" si="41"/>
        <v>-13.442499999999882</v>
      </c>
      <c r="S94" s="4">
        <f t="shared" si="42"/>
        <v>1264.89985</v>
      </c>
      <c r="T94" s="5">
        <f t="shared" si="43"/>
        <v>10.832756809326055</v>
      </c>
      <c r="U94" s="5">
        <f t="shared" si="44"/>
        <v>-24.895500000000084</v>
      </c>
      <c r="V94" s="5">
        <f t="shared" si="45"/>
        <v>21.66551361865211</v>
      </c>
      <c r="W94" s="4">
        <f t="shared" si="46"/>
        <v>0.12919463457152275</v>
      </c>
      <c r="X94" s="4">
        <f t="shared" si="47"/>
        <v>0.52862813232085903</v>
      </c>
      <c r="Y94" s="4">
        <f t="shared" si="48"/>
        <v>11.453000000000202</v>
      </c>
      <c r="Z94" s="4">
        <f t="shared" si="49"/>
        <v>24.895500000000084</v>
      </c>
      <c r="AA94" s="4">
        <f t="shared" si="50"/>
        <v>1.1490842284286877</v>
      </c>
      <c r="AB94" s="4">
        <f t="shared" si="51"/>
        <v>1.2462386295220518</v>
      </c>
      <c r="AC94" s="4">
        <f t="shared" si="52"/>
        <v>13.500200000000177</v>
      </c>
      <c r="AD94" s="4">
        <f t="shared" si="53"/>
        <v>1264.89985</v>
      </c>
      <c r="AE94" s="4">
        <f t="shared" si="54"/>
        <v>116.76620017085882</v>
      </c>
      <c r="AF94" s="9">
        <f t="shared" si="32"/>
        <v>0.166496246203931</v>
      </c>
      <c r="AG94">
        <f t="shared" si="55"/>
        <v>13.442499999999882</v>
      </c>
    </row>
    <row r="95" spans="1:33">
      <c r="A95" s="2">
        <f t="shared" si="33"/>
        <v>21004</v>
      </c>
      <c r="B95">
        <v>2</v>
      </c>
      <c r="C95">
        <v>2</v>
      </c>
      <c r="D95">
        <v>4</v>
      </c>
      <c r="E95">
        <v>27.8</v>
      </c>
      <c r="F95">
        <v>28.22</v>
      </c>
      <c r="G95">
        <v>0.25</v>
      </c>
      <c r="H95" s="4">
        <f t="shared" si="34"/>
        <v>772.84</v>
      </c>
      <c r="I95" s="4">
        <f t="shared" si="35"/>
        <v>796.36839999999995</v>
      </c>
      <c r="J95" s="4">
        <f t="shared" si="36"/>
        <v>14.11</v>
      </c>
      <c r="K95">
        <v>27.59</v>
      </c>
      <c r="L95">
        <v>27.57</v>
      </c>
      <c r="M95">
        <v>0.23</v>
      </c>
      <c r="N95" s="4">
        <f t="shared" si="37"/>
        <v>761.20809999999994</v>
      </c>
      <c r="O95" s="4">
        <f t="shared" si="38"/>
        <v>760.10490000000004</v>
      </c>
      <c r="P95" s="4">
        <f t="shared" si="39"/>
        <v>12.6822</v>
      </c>
      <c r="Q95" s="5">
        <f t="shared" si="40"/>
        <v>767.02404999999999</v>
      </c>
      <c r="R95" s="5">
        <f t="shared" si="41"/>
        <v>11.631900000000087</v>
      </c>
      <c r="S95" s="4">
        <f t="shared" si="42"/>
        <v>778.23665000000005</v>
      </c>
      <c r="T95" s="5">
        <f t="shared" si="43"/>
        <v>9.4859145162709542</v>
      </c>
      <c r="U95" s="5">
        <f t="shared" si="44"/>
        <v>36.263499999999908</v>
      </c>
      <c r="V95" s="5">
        <f t="shared" si="45"/>
        <v>18.971829032541908</v>
      </c>
      <c r="W95" s="4">
        <f t="shared" si="46"/>
        <v>0.10628142030790207</v>
      </c>
      <c r="X95" s="4">
        <f t="shared" si="47"/>
        <v>1.2983250037595135</v>
      </c>
      <c r="Y95" s="4">
        <f t="shared" si="48"/>
        <v>24.631599999999821</v>
      </c>
      <c r="Z95" s="4">
        <f t="shared" si="49"/>
        <v>36.263499999999908</v>
      </c>
      <c r="AA95" s="4">
        <f t="shared" si="50"/>
        <v>1.9114393207844127</v>
      </c>
      <c r="AB95" s="4">
        <f t="shared" si="51"/>
        <v>1.1820262538490487</v>
      </c>
      <c r="AC95" s="4">
        <f t="shared" si="52"/>
        <v>11.212600000000066</v>
      </c>
      <c r="AD95" s="4">
        <f t="shared" si="53"/>
        <v>778.23665000000005</v>
      </c>
      <c r="AE95" s="4">
        <f t="shared" si="54"/>
        <v>82.04128855105219</v>
      </c>
      <c r="AF95" s="9">
        <f t="shared" si="32"/>
        <v>0.1667932852365466</v>
      </c>
      <c r="AG95">
        <f t="shared" si="55"/>
        <v>11.631900000000087</v>
      </c>
    </row>
    <row r="96" spans="1:33">
      <c r="A96" s="2">
        <f t="shared" si="33"/>
        <v>20506</v>
      </c>
      <c r="B96">
        <v>2</v>
      </c>
      <c r="C96">
        <v>1</v>
      </c>
      <c r="D96">
        <v>6</v>
      </c>
      <c r="E96">
        <v>45.61</v>
      </c>
      <c r="F96">
        <v>45.83</v>
      </c>
      <c r="G96">
        <v>0.33</v>
      </c>
      <c r="H96" s="4">
        <f t="shared" si="34"/>
        <v>2080.2721000000001</v>
      </c>
      <c r="I96" s="4">
        <f t="shared" si="35"/>
        <v>2100.3888999999999</v>
      </c>
      <c r="J96" s="4">
        <f t="shared" si="36"/>
        <v>30.247800000000002</v>
      </c>
      <c r="K96">
        <v>46.04</v>
      </c>
      <c r="L96">
        <v>46.15</v>
      </c>
      <c r="M96">
        <v>0.45</v>
      </c>
      <c r="N96" s="4">
        <f t="shared" si="37"/>
        <v>2119.6815999999999</v>
      </c>
      <c r="O96" s="4">
        <f t="shared" si="38"/>
        <v>2129.8224999999998</v>
      </c>
      <c r="P96" s="4">
        <f t="shared" si="39"/>
        <v>41.534999999999997</v>
      </c>
      <c r="Q96" s="5">
        <f t="shared" si="40"/>
        <v>2099.97685</v>
      </c>
      <c r="R96" s="5">
        <f t="shared" si="41"/>
        <v>-39.409499999999753</v>
      </c>
      <c r="S96" s="4">
        <f t="shared" si="42"/>
        <v>2115.1057000000001</v>
      </c>
      <c r="T96" s="5">
        <f t="shared" si="43"/>
        <v>25.690881796076987</v>
      </c>
      <c r="U96" s="5">
        <f t="shared" si="44"/>
        <v>-29.433599999999842</v>
      </c>
      <c r="V96" s="5">
        <f t="shared" si="45"/>
        <v>51.381763592153973</v>
      </c>
      <c r="W96" s="4">
        <f t="shared" si="46"/>
        <v>-0.30689414426648831</v>
      </c>
      <c r="X96" s="4">
        <f t="shared" si="47"/>
        <v>0.1941525417302577</v>
      </c>
      <c r="Y96" s="4">
        <f t="shared" si="48"/>
        <v>9.9758999999999105</v>
      </c>
      <c r="Z96" s="4">
        <f t="shared" si="49"/>
        <v>29.433599999999842</v>
      </c>
      <c r="AA96" s="4">
        <f t="shared" si="50"/>
        <v>0.57284137293594906</v>
      </c>
      <c r="AB96" s="4">
        <f t="shared" si="51"/>
        <v>0.58888013732211564</v>
      </c>
      <c r="AC96" s="4">
        <f t="shared" si="52"/>
        <v>15.128850000000057</v>
      </c>
      <c r="AD96" s="4">
        <f t="shared" si="53"/>
        <v>2115.1057000000001</v>
      </c>
      <c r="AE96" s="4">
        <f t="shared" si="54"/>
        <v>82.329042529127122</v>
      </c>
      <c r="AF96" s="9">
        <f t="shared" si="32"/>
        <v>0.16805951326836574</v>
      </c>
      <c r="AG96">
        <f t="shared" si="55"/>
        <v>39.409499999999753</v>
      </c>
    </row>
    <row r="97" spans="1:33">
      <c r="A97" s="2">
        <f t="shared" si="33"/>
        <v>11505</v>
      </c>
      <c r="B97">
        <v>1</v>
      </c>
      <c r="C97">
        <v>3</v>
      </c>
      <c r="D97">
        <v>5</v>
      </c>
      <c r="E97">
        <v>25.56</v>
      </c>
      <c r="F97">
        <v>25.45</v>
      </c>
      <c r="G97">
        <v>0.27</v>
      </c>
      <c r="H97" s="4">
        <f t="shared" si="34"/>
        <v>653.31359999999995</v>
      </c>
      <c r="I97" s="4">
        <f t="shared" si="35"/>
        <v>647.70249999999999</v>
      </c>
      <c r="J97" s="4">
        <f t="shared" si="36"/>
        <v>13.743</v>
      </c>
      <c r="K97">
        <v>25.61</v>
      </c>
      <c r="L97">
        <v>25.73</v>
      </c>
      <c r="M97">
        <v>0.25</v>
      </c>
      <c r="N97" s="4">
        <f t="shared" si="37"/>
        <v>655.87209999999993</v>
      </c>
      <c r="O97" s="4">
        <f t="shared" si="38"/>
        <v>662.03290000000004</v>
      </c>
      <c r="P97" s="4">
        <f t="shared" si="39"/>
        <v>12.865</v>
      </c>
      <c r="Q97" s="5">
        <f t="shared" si="40"/>
        <v>654.59285</v>
      </c>
      <c r="R97" s="5">
        <f t="shared" si="41"/>
        <v>-2.5584999999999809</v>
      </c>
      <c r="S97" s="4">
        <f t="shared" si="42"/>
        <v>654.86770000000001</v>
      </c>
      <c r="T97" s="5">
        <f t="shared" si="43"/>
        <v>9.4124687781686696</v>
      </c>
      <c r="U97" s="5">
        <f t="shared" si="44"/>
        <v>-14.330400000000054</v>
      </c>
      <c r="V97" s="5">
        <f t="shared" si="45"/>
        <v>18.824937556337339</v>
      </c>
      <c r="W97" s="4">
        <f t="shared" si="46"/>
        <v>6.5923409288911466E-2</v>
      </c>
      <c r="X97" s="4">
        <f t="shared" si="47"/>
        <v>0.62533540760867545</v>
      </c>
      <c r="Y97" s="4">
        <f t="shared" si="48"/>
        <v>11.771900000000073</v>
      </c>
      <c r="Z97" s="4">
        <f t="shared" si="49"/>
        <v>14.330400000000054</v>
      </c>
      <c r="AA97" s="4">
        <f t="shared" si="50"/>
        <v>0.76124555298595309</v>
      </c>
      <c r="AB97" s="4">
        <f t="shared" si="51"/>
        <v>2.9200628068748923E-2</v>
      </c>
      <c r="AC97" s="4">
        <f t="shared" si="52"/>
        <v>0.27485000000001492</v>
      </c>
      <c r="AD97" s="4">
        <f t="shared" si="53"/>
        <v>654.86770000000001</v>
      </c>
      <c r="AE97" s="4">
        <f t="shared" si="54"/>
        <v>69.574488418904892</v>
      </c>
      <c r="AF97" s="9">
        <f t="shared" si="32"/>
        <v>0.17336954749897687</v>
      </c>
      <c r="AG97">
        <f t="shared" si="55"/>
        <v>2.5584999999999809</v>
      </c>
    </row>
    <row r="98" spans="1:33">
      <c r="A98" s="2">
        <f t="shared" si="33"/>
        <v>21005</v>
      </c>
      <c r="B98">
        <v>2</v>
      </c>
      <c r="C98">
        <v>2</v>
      </c>
      <c r="D98">
        <v>5</v>
      </c>
      <c r="E98">
        <v>42.03</v>
      </c>
      <c r="F98">
        <v>42.28</v>
      </c>
      <c r="G98">
        <v>0.31</v>
      </c>
      <c r="H98" s="4">
        <f t="shared" si="34"/>
        <v>1766.5209</v>
      </c>
      <c r="I98" s="4">
        <f t="shared" si="35"/>
        <v>1787.5984000000001</v>
      </c>
      <c r="J98" s="4">
        <f t="shared" si="36"/>
        <v>26.2136</v>
      </c>
      <c r="K98">
        <v>42.11</v>
      </c>
      <c r="L98">
        <v>42.35</v>
      </c>
      <c r="M98">
        <v>0.28999999999999998</v>
      </c>
      <c r="N98" s="4">
        <f t="shared" si="37"/>
        <v>1773.2520999999999</v>
      </c>
      <c r="O98" s="4">
        <f t="shared" si="38"/>
        <v>1793.5225</v>
      </c>
      <c r="P98" s="4">
        <f t="shared" si="39"/>
        <v>24.562999999999999</v>
      </c>
      <c r="Q98" s="5">
        <f t="shared" si="40"/>
        <v>1769.8865000000001</v>
      </c>
      <c r="R98" s="5">
        <f t="shared" si="41"/>
        <v>-6.7311999999999443</v>
      </c>
      <c r="S98" s="4">
        <f t="shared" si="42"/>
        <v>1790.5604499999999</v>
      </c>
      <c r="T98" s="5">
        <f t="shared" si="43"/>
        <v>17.961721757392858</v>
      </c>
      <c r="U98" s="5">
        <f t="shared" si="44"/>
        <v>-5.9240999999999531</v>
      </c>
      <c r="V98" s="5">
        <f t="shared" si="45"/>
        <v>35.923443514785717</v>
      </c>
      <c r="W98" s="4">
        <f t="shared" si="46"/>
        <v>6.494557072050347E-2</v>
      </c>
      <c r="X98" s="4">
        <f t="shared" si="47"/>
        <v>2.2467222544180578E-2</v>
      </c>
      <c r="Y98" s="4">
        <f t="shared" si="48"/>
        <v>0.80709999999999127</v>
      </c>
      <c r="Z98" s="4">
        <f t="shared" si="49"/>
        <v>5.9240999999999531</v>
      </c>
      <c r="AA98" s="4">
        <f t="shared" si="50"/>
        <v>0.16490902375663555</v>
      </c>
      <c r="AB98" s="4">
        <f t="shared" si="51"/>
        <v>1.1510004597132062</v>
      </c>
      <c r="AC98" s="4">
        <f t="shared" si="52"/>
        <v>20.673949999999877</v>
      </c>
      <c r="AD98" s="4">
        <f t="shared" si="53"/>
        <v>1790.5604499999999</v>
      </c>
      <c r="AE98" s="4">
        <f t="shared" si="54"/>
        <v>99.687573061475788</v>
      </c>
      <c r="AF98" s="9">
        <f t="shared" si="32"/>
        <v>0.17536818411559149</v>
      </c>
      <c r="AG98">
        <f t="shared" si="55"/>
        <v>6.7311999999999443</v>
      </c>
    </row>
    <row r="99" spans="1:33">
      <c r="A99" s="2">
        <f t="shared" si="33"/>
        <v>10509</v>
      </c>
      <c r="B99">
        <v>1</v>
      </c>
      <c r="C99">
        <v>1</v>
      </c>
      <c r="D99">
        <v>9</v>
      </c>
      <c r="E99">
        <v>17.600000000000001</v>
      </c>
      <c r="F99">
        <v>17.420000000000002</v>
      </c>
      <c r="G99">
        <v>0.43</v>
      </c>
      <c r="H99" s="4">
        <f t="shared" si="34"/>
        <v>309.76000000000005</v>
      </c>
      <c r="I99" s="4">
        <f t="shared" si="35"/>
        <v>303.45640000000009</v>
      </c>
      <c r="J99" s="4">
        <f t="shared" si="36"/>
        <v>14.981200000000001</v>
      </c>
      <c r="K99">
        <v>17.760000000000002</v>
      </c>
      <c r="L99">
        <v>17.95</v>
      </c>
      <c r="M99">
        <v>0.44</v>
      </c>
      <c r="N99" s="4">
        <f t="shared" si="37"/>
        <v>315.41760000000005</v>
      </c>
      <c r="O99" s="4">
        <f t="shared" si="38"/>
        <v>322.20249999999999</v>
      </c>
      <c r="P99" s="4">
        <f t="shared" si="39"/>
        <v>15.795999999999999</v>
      </c>
      <c r="Q99" s="5">
        <f t="shared" si="40"/>
        <v>312.58880000000005</v>
      </c>
      <c r="R99" s="5">
        <f t="shared" si="41"/>
        <v>-5.6576000000000022</v>
      </c>
      <c r="S99" s="4">
        <f t="shared" si="42"/>
        <v>312.82945000000007</v>
      </c>
      <c r="T99" s="5">
        <f t="shared" si="43"/>
        <v>10.885196018446338</v>
      </c>
      <c r="U99" s="5">
        <f t="shared" si="44"/>
        <v>-18.746099999999899</v>
      </c>
      <c r="V99" s="5">
        <f t="shared" si="45"/>
        <v>21.770392036892677</v>
      </c>
      <c r="W99" s="4">
        <f t="shared" si="46"/>
        <v>-5.2911201976930652E-2</v>
      </c>
      <c r="X99" s="4">
        <f t="shared" si="47"/>
        <v>0.60120644487337582</v>
      </c>
      <c r="Y99" s="4">
        <f t="shared" si="48"/>
        <v>13.088499999999897</v>
      </c>
      <c r="Z99" s="4">
        <f t="shared" si="49"/>
        <v>18.746099999999899</v>
      </c>
      <c r="AA99" s="4">
        <f t="shared" si="50"/>
        <v>0.86108233458691363</v>
      </c>
      <c r="AB99" s="4">
        <f t="shared" si="51"/>
        <v>2.2108007939609417E-2</v>
      </c>
      <c r="AC99" s="4">
        <f t="shared" si="52"/>
        <v>0.24065000000001646</v>
      </c>
      <c r="AD99" s="4">
        <f t="shared" si="53"/>
        <v>312.82945000000007</v>
      </c>
      <c r="AE99" s="4">
        <f t="shared" si="54"/>
        <v>28.738981775787142</v>
      </c>
      <c r="AF99" s="9">
        <f t="shared" si="32"/>
        <v>0.1790446871593793</v>
      </c>
      <c r="AG99">
        <f t="shared" si="55"/>
        <v>5.6576000000000022</v>
      </c>
    </row>
    <row r="100" spans="1:33">
      <c r="A100" s="2">
        <f t="shared" si="33"/>
        <v>20507</v>
      </c>
      <c r="B100">
        <v>2</v>
      </c>
      <c r="C100">
        <v>1</v>
      </c>
      <c r="D100">
        <v>7</v>
      </c>
      <c r="E100">
        <v>18.43</v>
      </c>
      <c r="F100">
        <v>18.45</v>
      </c>
      <c r="G100">
        <v>0.27</v>
      </c>
      <c r="H100" s="4">
        <f t="shared" si="34"/>
        <v>339.66489999999999</v>
      </c>
      <c r="I100" s="4">
        <f t="shared" si="35"/>
        <v>340.40249999999997</v>
      </c>
      <c r="J100" s="4">
        <f t="shared" si="36"/>
        <v>9.963000000000001</v>
      </c>
      <c r="K100">
        <v>18.45</v>
      </c>
      <c r="L100">
        <v>18.63</v>
      </c>
      <c r="M100">
        <v>0.27</v>
      </c>
      <c r="N100" s="4">
        <f t="shared" si="37"/>
        <v>340.40249999999997</v>
      </c>
      <c r="O100" s="4">
        <f t="shared" si="38"/>
        <v>347.07689999999997</v>
      </c>
      <c r="P100" s="4">
        <f t="shared" si="39"/>
        <v>10.0602</v>
      </c>
      <c r="Q100" s="5">
        <f t="shared" si="40"/>
        <v>340.03369999999995</v>
      </c>
      <c r="R100" s="5">
        <f t="shared" si="41"/>
        <v>-0.73759999999998627</v>
      </c>
      <c r="S100" s="4">
        <f t="shared" si="42"/>
        <v>343.73969999999997</v>
      </c>
      <c r="T100" s="5">
        <f t="shared" si="43"/>
        <v>7.0793536611755741</v>
      </c>
      <c r="U100" s="5">
        <f t="shared" si="44"/>
        <v>-6.6743999999999915</v>
      </c>
      <c r="V100" s="5">
        <f t="shared" si="45"/>
        <v>14.158707322351148</v>
      </c>
      <c r="W100" s="4">
        <f t="shared" si="46"/>
        <v>-9.7085090840539224E-3</v>
      </c>
      <c r="X100" s="4">
        <f t="shared" si="47"/>
        <v>0.41930381530156241</v>
      </c>
      <c r="Y100" s="4">
        <f t="shared" si="48"/>
        <v>5.9368000000000052</v>
      </c>
      <c r="Z100" s="4">
        <f t="shared" si="49"/>
        <v>6.6743999999999915</v>
      </c>
      <c r="AA100" s="4">
        <f t="shared" si="50"/>
        <v>0.47139896658953345</v>
      </c>
      <c r="AB100" s="4">
        <f t="shared" si="51"/>
        <v>0.52349411787750844</v>
      </c>
      <c r="AC100" s="4">
        <f t="shared" si="52"/>
        <v>3.7060000000000173</v>
      </c>
      <c r="AD100" s="4">
        <f t="shared" si="53"/>
        <v>343.73969999999997</v>
      </c>
      <c r="AE100" s="4">
        <f t="shared" si="54"/>
        <v>48.555237730971008</v>
      </c>
      <c r="AF100" s="9">
        <f t="shared" si="32"/>
        <v>0.18022763384120649</v>
      </c>
      <c r="AG100">
        <f t="shared" si="55"/>
        <v>0.73759999999998627</v>
      </c>
    </row>
    <row r="101" spans="1:33">
      <c r="A101" s="2">
        <f t="shared" si="33"/>
        <v>11008</v>
      </c>
      <c r="B101">
        <v>1</v>
      </c>
      <c r="C101">
        <v>2</v>
      </c>
      <c r="D101">
        <v>8</v>
      </c>
      <c r="E101">
        <v>16.440000000000001</v>
      </c>
      <c r="F101">
        <v>16.32</v>
      </c>
      <c r="G101">
        <v>0.3</v>
      </c>
      <c r="H101" s="4">
        <f t="shared" si="34"/>
        <v>270.27360000000004</v>
      </c>
      <c r="I101" s="4">
        <f t="shared" si="35"/>
        <v>266.3424</v>
      </c>
      <c r="J101" s="4">
        <f t="shared" si="36"/>
        <v>9.7919999999999998</v>
      </c>
      <c r="K101">
        <v>16.579999999999998</v>
      </c>
      <c r="L101">
        <v>16.829999999999998</v>
      </c>
      <c r="M101">
        <v>0.28000000000000003</v>
      </c>
      <c r="N101" s="4">
        <f t="shared" si="37"/>
        <v>274.89639999999997</v>
      </c>
      <c r="O101" s="4">
        <f t="shared" si="38"/>
        <v>283.24889999999994</v>
      </c>
      <c r="P101" s="4">
        <f t="shared" si="39"/>
        <v>9.4247999999999994</v>
      </c>
      <c r="Q101" s="5">
        <f t="shared" si="40"/>
        <v>272.58500000000004</v>
      </c>
      <c r="R101" s="5">
        <f t="shared" si="41"/>
        <v>-4.622799999999927</v>
      </c>
      <c r="S101" s="4">
        <f t="shared" si="42"/>
        <v>274.79564999999997</v>
      </c>
      <c r="T101" s="5">
        <f t="shared" si="43"/>
        <v>6.795405047530279</v>
      </c>
      <c r="U101" s="5">
        <f t="shared" si="44"/>
        <v>-16.906499999999937</v>
      </c>
      <c r="V101" s="5">
        <f t="shared" si="45"/>
        <v>13.590810095060558</v>
      </c>
      <c r="W101" s="4">
        <f t="shared" si="46"/>
        <v>3.8202611728445204E-2</v>
      </c>
      <c r="X101" s="4">
        <f t="shared" si="47"/>
        <v>0.90382397473601639</v>
      </c>
      <c r="Y101" s="4">
        <f t="shared" si="48"/>
        <v>12.28370000000001</v>
      </c>
      <c r="Z101" s="4">
        <f t="shared" si="49"/>
        <v>16.906499999999937</v>
      </c>
      <c r="AA101" s="4">
        <f t="shared" si="50"/>
        <v>1.2439655827539253</v>
      </c>
      <c r="AB101" s="4">
        <f t="shared" si="51"/>
        <v>0.32531541306774175</v>
      </c>
      <c r="AC101" s="4">
        <f t="shared" si="52"/>
        <v>2.2106499999999301</v>
      </c>
      <c r="AD101" s="4">
        <f t="shared" si="53"/>
        <v>274.79564999999997</v>
      </c>
      <c r="AE101" s="4">
        <f t="shared" si="54"/>
        <v>40.438450405523902</v>
      </c>
      <c r="AF101" s="9">
        <f t="shared" si="32"/>
        <v>0.18058515996615004</v>
      </c>
      <c r="AG101">
        <f t="shared" si="55"/>
        <v>4.622799999999927</v>
      </c>
    </row>
    <row r="102" spans="1:33">
      <c r="A102" s="2">
        <f t="shared" si="33"/>
        <v>21501</v>
      </c>
      <c r="B102">
        <v>2</v>
      </c>
      <c r="C102">
        <v>3</v>
      </c>
      <c r="D102">
        <v>1</v>
      </c>
      <c r="E102">
        <v>28.78</v>
      </c>
      <c r="F102">
        <v>29.21</v>
      </c>
      <c r="G102">
        <v>0.41</v>
      </c>
      <c r="H102" s="4">
        <f t="shared" si="34"/>
        <v>828.28840000000002</v>
      </c>
      <c r="I102" s="4">
        <f t="shared" si="35"/>
        <v>853.22410000000002</v>
      </c>
      <c r="J102" s="4">
        <f t="shared" si="36"/>
        <v>23.952199999999998</v>
      </c>
      <c r="K102">
        <v>28.19</v>
      </c>
      <c r="L102">
        <v>28.32</v>
      </c>
      <c r="M102">
        <v>0.45</v>
      </c>
      <c r="N102" s="4">
        <f t="shared" si="37"/>
        <v>794.67610000000002</v>
      </c>
      <c r="O102" s="4">
        <f t="shared" si="38"/>
        <v>802.02240000000006</v>
      </c>
      <c r="P102" s="4">
        <f t="shared" si="39"/>
        <v>25.488</v>
      </c>
      <c r="Q102" s="5">
        <f t="shared" si="40"/>
        <v>811.48225000000002</v>
      </c>
      <c r="R102" s="5">
        <f t="shared" si="41"/>
        <v>33.612300000000005</v>
      </c>
      <c r="S102" s="4">
        <f t="shared" si="42"/>
        <v>827.6232500000001</v>
      </c>
      <c r="T102" s="5">
        <f t="shared" si="43"/>
        <v>17.488181929806196</v>
      </c>
      <c r="U102" s="5">
        <f t="shared" si="44"/>
        <v>51.20169999999996</v>
      </c>
      <c r="V102" s="5">
        <f t="shared" si="45"/>
        <v>34.976363859612391</v>
      </c>
      <c r="W102" s="4">
        <f t="shared" si="46"/>
        <v>-6.206768761247268E-2</v>
      </c>
      <c r="X102" s="4">
        <f t="shared" si="47"/>
        <v>0.50289389916573457</v>
      </c>
      <c r="Y102" s="4">
        <f t="shared" si="48"/>
        <v>17.589399999999955</v>
      </c>
      <c r="Z102" s="4">
        <f t="shared" si="49"/>
        <v>51.20169999999996</v>
      </c>
      <c r="AA102" s="4">
        <f t="shared" si="50"/>
        <v>1.4638943088970764</v>
      </c>
      <c r="AB102" s="4">
        <f t="shared" si="51"/>
        <v>0.92296615307334873</v>
      </c>
      <c r="AC102" s="4">
        <f t="shared" si="52"/>
        <v>16.141000000000076</v>
      </c>
      <c r="AD102" s="4">
        <f t="shared" si="53"/>
        <v>827.6232500000001</v>
      </c>
      <c r="AE102" s="4">
        <f t="shared" si="54"/>
        <v>47.324716389725474</v>
      </c>
      <c r="AF102" s="9">
        <f t="shared" si="32"/>
        <v>0.18190656942507602</v>
      </c>
      <c r="AG102">
        <f t="shared" si="55"/>
        <v>33.612300000000005</v>
      </c>
    </row>
    <row r="103" spans="1:33">
      <c r="A103" s="2">
        <f t="shared" si="33"/>
        <v>11506</v>
      </c>
      <c r="B103">
        <v>1</v>
      </c>
      <c r="C103">
        <v>3</v>
      </c>
      <c r="D103">
        <v>6</v>
      </c>
      <c r="E103">
        <v>47.29</v>
      </c>
      <c r="F103">
        <v>47.53</v>
      </c>
      <c r="G103">
        <v>0.38</v>
      </c>
      <c r="H103" s="4">
        <f t="shared" si="34"/>
        <v>2236.3440999999998</v>
      </c>
      <c r="I103" s="4">
        <f t="shared" si="35"/>
        <v>2259.1008999999999</v>
      </c>
      <c r="J103" s="4">
        <f t="shared" si="36"/>
        <v>36.122799999999998</v>
      </c>
      <c r="K103">
        <v>47.75</v>
      </c>
      <c r="L103">
        <v>47.76</v>
      </c>
      <c r="M103">
        <v>0.19</v>
      </c>
      <c r="N103" s="4">
        <f t="shared" si="37"/>
        <v>2280.0625</v>
      </c>
      <c r="O103" s="4">
        <f t="shared" si="38"/>
        <v>2281.0175999999997</v>
      </c>
      <c r="P103" s="4">
        <f t="shared" si="39"/>
        <v>18.148799999999998</v>
      </c>
      <c r="Q103" s="5">
        <f t="shared" si="40"/>
        <v>2258.2033000000001</v>
      </c>
      <c r="R103" s="5">
        <f t="shared" si="41"/>
        <v>-43.718400000000202</v>
      </c>
      <c r="S103" s="4">
        <f t="shared" si="42"/>
        <v>2270.0592499999998</v>
      </c>
      <c r="T103" s="5">
        <f t="shared" si="43"/>
        <v>20.212840110187386</v>
      </c>
      <c r="U103" s="5">
        <f t="shared" si="44"/>
        <v>-21.916699999999764</v>
      </c>
      <c r="V103" s="5">
        <f t="shared" si="45"/>
        <v>40.425680220374772</v>
      </c>
      <c r="W103" s="4">
        <f t="shared" si="46"/>
        <v>0.59690152735501267</v>
      </c>
      <c r="X103" s="4">
        <f t="shared" si="47"/>
        <v>0.53930323203348984</v>
      </c>
      <c r="Y103" s="4">
        <f t="shared" si="48"/>
        <v>21.801700000000437</v>
      </c>
      <c r="Z103" s="4">
        <f t="shared" si="49"/>
        <v>21.916699999999764</v>
      </c>
      <c r="AA103" s="4">
        <f t="shared" si="50"/>
        <v>0.54214795843938879</v>
      </c>
      <c r="AB103" s="4">
        <f t="shared" si="51"/>
        <v>0.58655537447328843</v>
      </c>
      <c r="AC103" s="4">
        <f t="shared" si="52"/>
        <v>11.855949999999666</v>
      </c>
      <c r="AD103" s="4">
        <f t="shared" si="53"/>
        <v>2270.0592499999998</v>
      </c>
      <c r="AE103" s="4">
        <f t="shared" si="54"/>
        <v>112.3077824603123</v>
      </c>
      <c r="AF103" s="9">
        <f t="shared" si="32"/>
        <v>0.1834202824117333</v>
      </c>
      <c r="AG103">
        <f t="shared" si="55"/>
        <v>43.718400000000202</v>
      </c>
    </row>
    <row r="104" spans="1:33">
      <c r="A104" s="2">
        <f t="shared" si="33"/>
        <v>21502</v>
      </c>
      <c r="B104">
        <v>2</v>
      </c>
      <c r="C104">
        <v>3</v>
      </c>
      <c r="D104">
        <v>2</v>
      </c>
      <c r="E104">
        <v>38.96</v>
      </c>
      <c r="F104">
        <v>38.869999999999997</v>
      </c>
      <c r="G104">
        <v>0.33</v>
      </c>
      <c r="H104" s="4">
        <f t="shared" si="34"/>
        <v>1517.8816000000002</v>
      </c>
      <c r="I104" s="4">
        <f t="shared" si="35"/>
        <v>1510.8768999999998</v>
      </c>
      <c r="J104" s="4">
        <f t="shared" si="36"/>
        <v>25.654199999999999</v>
      </c>
      <c r="K104">
        <v>38.81</v>
      </c>
      <c r="L104">
        <v>38.82</v>
      </c>
      <c r="M104">
        <v>0.31</v>
      </c>
      <c r="N104" s="4">
        <f t="shared" si="37"/>
        <v>1506.2161000000001</v>
      </c>
      <c r="O104" s="4">
        <f t="shared" si="38"/>
        <v>1506.9924000000001</v>
      </c>
      <c r="P104" s="4">
        <f t="shared" si="39"/>
        <v>24.0684</v>
      </c>
      <c r="Q104" s="5">
        <f t="shared" si="40"/>
        <v>1512.0488500000001</v>
      </c>
      <c r="R104" s="5">
        <f t="shared" si="41"/>
        <v>11.665500000000065</v>
      </c>
      <c r="S104" s="4">
        <f t="shared" si="42"/>
        <v>1508.9346499999999</v>
      </c>
      <c r="T104" s="5">
        <f t="shared" si="43"/>
        <v>17.588532174402729</v>
      </c>
      <c r="U104" s="5">
        <f t="shared" si="44"/>
        <v>3.8844999999996617</v>
      </c>
      <c r="V104" s="5">
        <f t="shared" si="45"/>
        <v>35.177064348805459</v>
      </c>
      <c r="W104" s="4">
        <f t="shared" si="46"/>
        <v>6.3721069577566458E-2</v>
      </c>
      <c r="X104" s="4">
        <f t="shared" si="47"/>
        <v>0.22119526299427061</v>
      </c>
      <c r="Y104" s="4">
        <f t="shared" si="48"/>
        <v>7.7810000000004038</v>
      </c>
      <c r="Z104" s="4">
        <f t="shared" si="49"/>
        <v>3.8844999999996617</v>
      </c>
      <c r="AA104" s="4">
        <f t="shared" si="50"/>
        <v>0.11042706581430725</v>
      </c>
      <c r="AB104" s="4">
        <f t="shared" si="51"/>
        <v>0.17705854980510685</v>
      </c>
      <c r="AC104" s="4">
        <f t="shared" si="52"/>
        <v>3.1142000000002099</v>
      </c>
      <c r="AD104" s="4">
        <f t="shared" si="53"/>
        <v>1508.9346499999999</v>
      </c>
      <c r="AE104" s="4">
        <f t="shared" si="54"/>
        <v>85.790822965660027</v>
      </c>
      <c r="AF104" s="9">
        <f t="shared" si="32"/>
        <v>0.18457518793163941</v>
      </c>
      <c r="AG104">
        <f t="shared" si="55"/>
        <v>11.665500000000065</v>
      </c>
    </row>
    <row r="105" spans="1:33">
      <c r="A105" s="2">
        <f t="shared" si="33"/>
        <v>21006</v>
      </c>
      <c r="B105">
        <v>2</v>
      </c>
      <c r="C105">
        <v>2</v>
      </c>
      <c r="D105">
        <v>6</v>
      </c>
      <c r="E105">
        <v>6.16</v>
      </c>
      <c r="F105">
        <v>6.48</v>
      </c>
      <c r="G105">
        <v>0.96</v>
      </c>
      <c r="H105" s="4">
        <f t="shared" si="34"/>
        <v>37.945599999999999</v>
      </c>
      <c r="I105" s="4">
        <f t="shared" si="35"/>
        <v>41.990400000000008</v>
      </c>
      <c r="J105" s="4">
        <f t="shared" si="36"/>
        <v>12.441600000000001</v>
      </c>
      <c r="K105">
        <v>6.32</v>
      </c>
      <c r="L105">
        <v>6.61</v>
      </c>
      <c r="M105">
        <v>0.88</v>
      </c>
      <c r="N105" s="4">
        <f t="shared" si="37"/>
        <v>39.942400000000006</v>
      </c>
      <c r="O105" s="4">
        <f t="shared" si="38"/>
        <v>43.692100000000003</v>
      </c>
      <c r="P105" s="4">
        <f t="shared" si="39"/>
        <v>11.633600000000001</v>
      </c>
      <c r="Q105" s="5">
        <f t="shared" si="40"/>
        <v>38.944000000000003</v>
      </c>
      <c r="R105" s="5">
        <f t="shared" si="41"/>
        <v>-1.9968000000000075</v>
      </c>
      <c r="S105" s="4">
        <f t="shared" si="42"/>
        <v>42.841250000000002</v>
      </c>
      <c r="T105" s="5">
        <f t="shared" si="43"/>
        <v>8.5166610170887989</v>
      </c>
      <c r="U105" s="5">
        <f t="shared" si="44"/>
        <v>-1.7016999999999953</v>
      </c>
      <c r="V105" s="5">
        <f t="shared" si="45"/>
        <v>17.033322034177598</v>
      </c>
      <c r="W105" s="4">
        <f t="shared" si="46"/>
        <v>6.7047493948772491E-2</v>
      </c>
      <c r="X105" s="4">
        <f t="shared" si="47"/>
        <v>1.7324864721508224E-2</v>
      </c>
      <c r="Y105" s="4">
        <f t="shared" si="48"/>
        <v>0.29510000000001213</v>
      </c>
      <c r="Z105" s="4">
        <f t="shared" si="49"/>
        <v>1.7016999999999953</v>
      </c>
      <c r="AA105" s="4">
        <f t="shared" si="50"/>
        <v>9.9904175861027608E-2</v>
      </c>
      <c r="AB105" s="4">
        <f t="shared" si="51"/>
        <v>0.45760304327953327</v>
      </c>
      <c r="AC105" s="4">
        <f t="shared" si="52"/>
        <v>3.8972499999999997</v>
      </c>
      <c r="AD105" s="4">
        <f t="shared" si="53"/>
        <v>42.841250000000002</v>
      </c>
      <c r="AE105" s="4">
        <f t="shared" si="54"/>
        <v>5.0302870942072762</v>
      </c>
      <c r="AF105" s="9">
        <f t="shared" si="32"/>
        <v>0.18531055015837605</v>
      </c>
      <c r="AG105">
        <f t="shared" si="55"/>
        <v>1.9968000000000075</v>
      </c>
    </row>
    <row r="106" spans="1:33">
      <c r="A106" s="2">
        <f t="shared" si="33"/>
        <v>30501</v>
      </c>
      <c r="B106">
        <v>3</v>
      </c>
      <c r="C106">
        <v>1</v>
      </c>
      <c r="D106">
        <v>1</v>
      </c>
      <c r="E106">
        <v>37.03</v>
      </c>
      <c r="F106">
        <v>37.14</v>
      </c>
      <c r="G106">
        <v>0.26</v>
      </c>
      <c r="H106" s="4">
        <f t="shared" si="34"/>
        <v>1371.2209</v>
      </c>
      <c r="I106" s="4">
        <f t="shared" si="35"/>
        <v>1379.3796</v>
      </c>
      <c r="J106" s="4">
        <f t="shared" si="36"/>
        <v>19.312799999999999</v>
      </c>
      <c r="K106">
        <v>37.200000000000003</v>
      </c>
      <c r="L106">
        <v>37.380000000000003</v>
      </c>
      <c r="M106">
        <v>0.28000000000000003</v>
      </c>
      <c r="N106" s="4">
        <f t="shared" si="37"/>
        <v>1383.8400000000001</v>
      </c>
      <c r="O106" s="4">
        <f t="shared" si="38"/>
        <v>1397.2644000000003</v>
      </c>
      <c r="P106" s="4">
        <f t="shared" si="39"/>
        <v>20.932800000000004</v>
      </c>
      <c r="Q106" s="5">
        <f t="shared" si="40"/>
        <v>1377.5304500000002</v>
      </c>
      <c r="R106" s="5">
        <f t="shared" si="41"/>
        <v>-12.619100000000117</v>
      </c>
      <c r="S106" s="4">
        <f t="shared" si="42"/>
        <v>1388.3220000000001</v>
      </c>
      <c r="T106" s="5">
        <f t="shared" si="43"/>
        <v>14.240491210628939</v>
      </c>
      <c r="U106" s="5">
        <f t="shared" si="44"/>
        <v>-17.884800000000268</v>
      </c>
      <c r="V106" s="5">
        <f t="shared" si="45"/>
        <v>28.480982421257877</v>
      </c>
      <c r="W106" s="4">
        <f t="shared" si="46"/>
        <v>-8.0375463333711622E-2</v>
      </c>
      <c r="X106" s="4">
        <f t="shared" si="47"/>
        <v>0.18488477406137135</v>
      </c>
      <c r="Y106" s="4">
        <f t="shared" si="48"/>
        <v>5.2657000000001517</v>
      </c>
      <c r="Z106" s="4">
        <f t="shared" si="49"/>
        <v>17.884800000000268</v>
      </c>
      <c r="AA106" s="4">
        <f t="shared" si="50"/>
        <v>0.62795586667162362</v>
      </c>
      <c r="AB106" s="4">
        <f t="shared" si="51"/>
        <v>0.75780742675120838</v>
      </c>
      <c r="AC106" s="4">
        <f t="shared" si="52"/>
        <v>10.791549999999916</v>
      </c>
      <c r="AD106" s="4">
        <f t="shared" si="53"/>
        <v>1388.3220000000001</v>
      </c>
      <c r="AE106" s="4">
        <f t="shared" si="54"/>
        <v>97.491159501841665</v>
      </c>
      <c r="AF106" s="9">
        <f t="shared" si="32"/>
        <v>0.18689301752607024</v>
      </c>
      <c r="AG106">
        <f t="shared" si="55"/>
        <v>12.619100000000117</v>
      </c>
    </row>
    <row r="107" spans="1:33">
      <c r="A107" s="2">
        <f t="shared" si="33"/>
        <v>21503</v>
      </c>
      <c r="B107">
        <v>2</v>
      </c>
      <c r="C107">
        <v>3</v>
      </c>
      <c r="D107">
        <v>3</v>
      </c>
      <c r="E107">
        <v>52.9</v>
      </c>
      <c r="F107">
        <v>53.33</v>
      </c>
      <c r="G107">
        <v>0.27</v>
      </c>
      <c r="H107" s="4">
        <f t="shared" si="34"/>
        <v>2798.41</v>
      </c>
      <c r="I107" s="4">
        <f t="shared" si="35"/>
        <v>2844.0888999999997</v>
      </c>
      <c r="J107" s="4">
        <f t="shared" si="36"/>
        <v>28.798200000000001</v>
      </c>
      <c r="K107">
        <v>52.92</v>
      </c>
      <c r="L107">
        <v>52.78</v>
      </c>
      <c r="M107">
        <v>0.4</v>
      </c>
      <c r="N107" s="4">
        <f t="shared" si="37"/>
        <v>2800.5264000000002</v>
      </c>
      <c r="O107" s="4">
        <f t="shared" si="38"/>
        <v>2785.7284</v>
      </c>
      <c r="P107" s="4">
        <f t="shared" si="39"/>
        <v>42.224000000000004</v>
      </c>
      <c r="Q107" s="5">
        <f t="shared" si="40"/>
        <v>2799.4682000000003</v>
      </c>
      <c r="R107" s="5">
        <f t="shared" si="41"/>
        <v>-2.1164000000003398</v>
      </c>
      <c r="S107" s="4">
        <f t="shared" si="42"/>
        <v>2814.9086499999999</v>
      </c>
      <c r="T107" s="5">
        <f t="shared" si="43"/>
        <v>25.554855210116141</v>
      </c>
      <c r="U107" s="5">
        <f t="shared" si="44"/>
        <v>58.360499999999774</v>
      </c>
      <c r="V107" s="5">
        <f t="shared" si="45"/>
        <v>51.109710420232283</v>
      </c>
      <c r="W107" s="4">
        <f t="shared" si="46"/>
        <v>-0.36502907145882535</v>
      </c>
      <c r="X107" s="4">
        <f t="shared" si="47"/>
        <v>1.1832761231231657</v>
      </c>
      <c r="Y107" s="4">
        <f t="shared" si="48"/>
        <v>60.476900000000114</v>
      </c>
      <c r="Z107" s="4">
        <f t="shared" si="49"/>
        <v>58.360499999999774</v>
      </c>
      <c r="AA107" s="4">
        <f t="shared" si="50"/>
        <v>1.141867162231019</v>
      </c>
      <c r="AB107" s="4">
        <f t="shared" si="51"/>
        <v>0.60420807995372039</v>
      </c>
      <c r="AC107" s="4">
        <f t="shared" si="52"/>
        <v>15.440449999999601</v>
      </c>
      <c r="AD107" s="4">
        <f t="shared" si="53"/>
        <v>2814.9086499999999</v>
      </c>
      <c r="AE107" s="4">
        <f t="shared" si="54"/>
        <v>110.15161803326087</v>
      </c>
      <c r="AF107" s="9">
        <f t="shared" si="32"/>
        <v>0.18893914364154402</v>
      </c>
      <c r="AG107">
        <f t="shared" si="55"/>
        <v>2.1164000000003398</v>
      </c>
    </row>
    <row r="108" spans="1:33">
      <c r="A108" s="2">
        <f t="shared" si="33"/>
        <v>30502</v>
      </c>
      <c r="B108">
        <v>3</v>
      </c>
      <c r="C108">
        <v>1</v>
      </c>
      <c r="D108">
        <v>2</v>
      </c>
      <c r="E108">
        <v>70.900000000000006</v>
      </c>
      <c r="F108">
        <v>71.400000000000006</v>
      </c>
      <c r="G108">
        <v>0.34</v>
      </c>
      <c r="H108" s="4">
        <f t="shared" si="34"/>
        <v>5026.8100000000004</v>
      </c>
      <c r="I108" s="4">
        <f t="shared" si="35"/>
        <v>5097.9600000000009</v>
      </c>
      <c r="J108" s="4">
        <f t="shared" si="36"/>
        <v>48.552000000000007</v>
      </c>
      <c r="K108">
        <v>70.58</v>
      </c>
      <c r="L108">
        <v>70.92</v>
      </c>
      <c r="M108">
        <v>0.65</v>
      </c>
      <c r="N108" s="4">
        <f t="shared" si="37"/>
        <v>4981.5364</v>
      </c>
      <c r="O108" s="4">
        <f t="shared" si="38"/>
        <v>5029.6464000000005</v>
      </c>
      <c r="P108" s="4">
        <f t="shared" si="39"/>
        <v>92.196000000000012</v>
      </c>
      <c r="Q108" s="5">
        <f t="shared" si="40"/>
        <v>5004.1732000000002</v>
      </c>
      <c r="R108" s="5">
        <f t="shared" si="41"/>
        <v>45.273600000000442</v>
      </c>
      <c r="S108" s="4">
        <f t="shared" si="42"/>
        <v>5063.8032000000003</v>
      </c>
      <c r="T108" s="5">
        <f t="shared" si="43"/>
        <v>52.099422069731261</v>
      </c>
      <c r="U108" s="5">
        <f t="shared" si="44"/>
        <v>68.313600000000406</v>
      </c>
      <c r="V108" s="5">
        <f t="shared" si="45"/>
        <v>104.19884413946252</v>
      </c>
      <c r="W108" s="4">
        <f t="shared" si="46"/>
        <v>-0.56577138264030213</v>
      </c>
      <c r="X108" s="4">
        <f t="shared" si="47"/>
        <v>0.22111569653462385</v>
      </c>
      <c r="Y108" s="4">
        <f t="shared" si="48"/>
        <v>23.039999999999964</v>
      </c>
      <c r="Z108" s="4">
        <f t="shared" si="49"/>
        <v>68.313600000000406</v>
      </c>
      <c r="AA108" s="4">
        <f t="shared" si="50"/>
        <v>0.65560804022516461</v>
      </c>
      <c r="AB108" s="4">
        <f t="shared" si="51"/>
        <v>1.1445424465589986</v>
      </c>
      <c r="AC108" s="4">
        <f t="shared" si="52"/>
        <v>59.630000000000109</v>
      </c>
      <c r="AD108" s="4">
        <f t="shared" si="53"/>
        <v>5063.8032000000003</v>
      </c>
      <c r="AE108" s="4">
        <f t="shared" si="54"/>
        <v>97.194997541862762</v>
      </c>
      <c r="AF108" s="9">
        <f t="shared" si="32"/>
        <v>0.18949142460808086</v>
      </c>
      <c r="AG108">
        <f t="shared" si="55"/>
        <v>45.273600000000442</v>
      </c>
    </row>
    <row r="109" spans="1:33">
      <c r="A109" s="2">
        <f t="shared" si="33"/>
        <v>12001</v>
      </c>
      <c r="B109">
        <v>1</v>
      </c>
      <c r="C109">
        <v>4</v>
      </c>
      <c r="D109">
        <v>1</v>
      </c>
      <c r="E109">
        <v>53.91</v>
      </c>
      <c r="F109">
        <v>53.93</v>
      </c>
      <c r="G109">
        <v>0.35</v>
      </c>
      <c r="H109" s="4">
        <f t="shared" si="34"/>
        <v>2906.2880999999998</v>
      </c>
      <c r="I109" s="4">
        <f t="shared" si="35"/>
        <v>2908.4449</v>
      </c>
      <c r="J109" s="4">
        <f t="shared" si="36"/>
        <v>37.750999999999998</v>
      </c>
      <c r="K109">
        <v>53.9</v>
      </c>
      <c r="L109">
        <v>54.07</v>
      </c>
      <c r="M109">
        <v>0.44</v>
      </c>
      <c r="N109" s="4">
        <f t="shared" si="37"/>
        <v>2905.21</v>
      </c>
      <c r="O109" s="4">
        <f t="shared" si="38"/>
        <v>2923.5648999999999</v>
      </c>
      <c r="P109" s="4">
        <f t="shared" si="39"/>
        <v>47.581600000000002</v>
      </c>
      <c r="Q109" s="5">
        <f t="shared" si="40"/>
        <v>2905.7490499999999</v>
      </c>
      <c r="R109" s="5">
        <f t="shared" si="41"/>
        <v>1.0780999999997221</v>
      </c>
      <c r="S109" s="4">
        <f t="shared" si="42"/>
        <v>2916.0048999999999</v>
      </c>
      <c r="T109" s="5">
        <f t="shared" si="43"/>
        <v>30.369172937207228</v>
      </c>
      <c r="U109" s="5">
        <f t="shared" si="44"/>
        <v>-15.119999999999891</v>
      </c>
      <c r="V109" s="5">
        <f t="shared" si="45"/>
        <v>60.738345874414456</v>
      </c>
      <c r="W109" s="4">
        <f t="shared" si="46"/>
        <v>-0.22738880694432773</v>
      </c>
      <c r="X109" s="4">
        <f t="shared" si="47"/>
        <v>0.26668655141665509</v>
      </c>
      <c r="Y109" s="4">
        <f t="shared" si="48"/>
        <v>16.198099999999613</v>
      </c>
      <c r="Z109" s="4">
        <f t="shared" si="49"/>
        <v>15.119999999999891</v>
      </c>
      <c r="AA109" s="4">
        <f t="shared" si="50"/>
        <v>0.2489366442619747</v>
      </c>
      <c r="AB109" s="4">
        <f t="shared" si="51"/>
        <v>0.33770593691193046</v>
      </c>
      <c r="AC109" s="4">
        <f t="shared" si="52"/>
        <v>10.255850000000009</v>
      </c>
      <c r="AD109" s="4">
        <f t="shared" si="53"/>
        <v>2916.0048999999999</v>
      </c>
      <c r="AE109" s="4">
        <f t="shared" si="54"/>
        <v>96.018581277444497</v>
      </c>
      <c r="AF109" s="9">
        <f t="shared" si="32"/>
        <v>0.19093716243832681</v>
      </c>
      <c r="AG109">
        <f t="shared" si="55"/>
        <v>1.0780999999997221</v>
      </c>
    </row>
    <row r="110" spans="1:33">
      <c r="A110" s="2">
        <f t="shared" si="33"/>
        <v>20508</v>
      </c>
      <c r="B110">
        <v>2</v>
      </c>
      <c r="C110">
        <v>1</v>
      </c>
      <c r="D110">
        <v>8</v>
      </c>
      <c r="E110">
        <v>1.61</v>
      </c>
      <c r="F110">
        <v>1.46</v>
      </c>
      <c r="G110">
        <v>1.46</v>
      </c>
      <c r="H110" s="4">
        <f t="shared" si="34"/>
        <v>2.5921000000000003</v>
      </c>
      <c r="I110" s="4">
        <f t="shared" si="35"/>
        <v>2.1315999999999997</v>
      </c>
      <c r="J110" s="4">
        <f t="shared" si="36"/>
        <v>4.2631999999999994</v>
      </c>
      <c r="K110">
        <v>1.23</v>
      </c>
      <c r="L110">
        <v>1.31</v>
      </c>
      <c r="M110">
        <v>1.46</v>
      </c>
      <c r="N110" s="4">
        <f t="shared" si="37"/>
        <v>1.5128999999999999</v>
      </c>
      <c r="O110" s="4">
        <f t="shared" si="38"/>
        <v>1.7161000000000002</v>
      </c>
      <c r="P110" s="4">
        <f t="shared" si="39"/>
        <v>3.8252000000000002</v>
      </c>
      <c r="Q110" s="5">
        <f t="shared" si="40"/>
        <v>2.0525000000000002</v>
      </c>
      <c r="R110" s="5">
        <f t="shared" si="41"/>
        <v>1.0792000000000004</v>
      </c>
      <c r="S110" s="4">
        <f t="shared" si="42"/>
        <v>1.9238499999999998</v>
      </c>
      <c r="T110" s="5">
        <f t="shared" si="43"/>
        <v>2.8638710375992837</v>
      </c>
      <c r="U110" s="5">
        <f t="shared" si="44"/>
        <v>0.41549999999999954</v>
      </c>
      <c r="V110" s="5">
        <f t="shared" si="45"/>
        <v>5.7277420751985675</v>
      </c>
      <c r="W110" s="4">
        <f t="shared" si="46"/>
        <v>0.10798658939106461</v>
      </c>
      <c r="X110" s="4">
        <f t="shared" si="47"/>
        <v>0.11587463110007304</v>
      </c>
      <c r="Y110" s="4">
        <f t="shared" si="48"/>
        <v>0.66370000000000084</v>
      </c>
      <c r="Z110" s="4">
        <f t="shared" si="49"/>
        <v>0.41549999999999954</v>
      </c>
      <c r="AA110" s="4">
        <f t="shared" si="50"/>
        <v>7.2541674283682744E-2</v>
      </c>
      <c r="AB110" s="4">
        <f t="shared" si="51"/>
        <v>4.4921715507079768E-2</v>
      </c>
      <c r="AC110" s="4">
        <f t="shared" si="52"/>
        <v>0.12865000000000038</v>
      </c>
      <c r="AD110" s="4">
        <f t="shared" si="53"/>
        <v>1.9238499999999998</v>
      </c>
      <c r="AE110" s="4">
        <f t="shared" si="54"/>
        <v>0.67176558397431141</v>
      </c>
      <c r="AF110" s="9">
        <f t="shared" si="32"/>
        <v>0.19331839022710695</v>
      </c>
      <c r="AG110">
        <f t="shared" si="55"/>
        <v>1.0792000000000004</v>
      </c>
    </row>
    <row r="111" spans="1:33">
      <c r="A111" s="2">
        <f t="shared" si="33"/>
        <v>12002</v>
      </c>
      <c r="B111">
        <v>1</v>
      </c>
      <c r="C111">
        <v>4</v>
      </c>
      <c r="D111">
        <v>2</v>
      </c>
      <c r="E111">
        <v>21.25</v>
      </c>
      <c r="F111">
        <v>21.34</v>
      </c>
      <c r="G111">
        <v>0.41</v>
      </c>
      <c r="H111" s="4">
        <f t="shared" si="34"/>
        <v>451.5625</v>
      </c>
      <c r="I111" s="4">
        <f t="shared" si="35"/>
        <v>455.3956</v>
      </c>
      <c r="J111" s="4">
        <f t="shared" si="36"/>
        <v>17.498799999999999</v>
      </c>
      <c r="K111">
        <v>21.1</v>
      </c>
      <c r="L111">
        <v>21.28</v>
      </c>
      <c r="M111">
        <v>0.37</v>
      </c>
      <c r="N111" s="4">
        <f t="shared" si="37"/>
        <v>445.21000000000004</v>
      </c>
      <c r="O111" s="4">
        <f t="shared" si="38"/>
        <v>452.83840000000004</v>
      </c>
      <c r="P111" s="4">
        <f t="shared" si="39"/>
        <v>15.747200000000001</v>
      </c>
      <c r="Q111" s="5">
        <f t="shared" si="40"/>
        <v>448.38625000000002</v>
      </c>
      <c r="R111" s="5">
        <f t="shared" si="41"/>
        <v>6.3524999999999636</v>
      </c>
      <c r="S111" s="4">
        <f t="shared" si="42"/>
        <v>454.11700000000002</v>
      </c>
      <c r="T111" s="5">
        <f t="shared" si="43"/>
        <v>11.77053853143517</v>
      </c>
      <c r="U111" s="5">
        <f t="shared" si="44"/>
        <v>2.5571999999999662</v>
      </c>
      <c r="V111" s="5">
        <f t="shared" si="45"/>
        <v>23.54107706287034</v>
      </c>
      <c r="W111" s="4">
        <f t="shared" si="46"/>
        <v>0.10508039073939009</v>
      </c>
      <c r="X111" s="4">
        <f t="shared" si="47"/>
        <v>0.16122032096764397</v>
      </c>
      <c r="Y111" s="4">
        <f t="shared" si="48"/>
        <v>3.7952999999999975</v>
      </c>
      <c r="Z111" s="4">
        <f t="shared" si="49"/>
        <v>2.5571999999999662</v>
      </c>
      <c r="AA111" s="4">
        <f t="shared" si="50"/>
        <v>0.10862714535832582</v>
      </c>
      <c r="AB111" s="4">
        <f t="shared" si="51"/>
        <v>0.4868723707666463</v>
      </c>
      <c r="AC111" s="4">
        <f t="shared" si="52"/>
        <v>5.7307500000000005</v>
      </c>
      <c r="AD111" s="4">
        <f t="shared" si="53"/>
        <v>454.11700000000002</v>
      </c>
      <c r="AE111" s="4">
        <f t="shared" si="54"/>
        <v>38.58081758852456</v>
      </c>
      <c r="AF111" s="9">
        <f t="shared" si="32"/>
        <v>0.19348126524291698</v>
      </c>
      <c r="AG111">
        <f t="shared" si="55"/>
        <v>6.3524999999999636</v>
      </c>
    </row>
    <row r="112" spans="1:33">
      <c r="A112" s="2">
        <f t="shared" si="33"/>
        <v>30503</v>
      </c>
      <c r="B112">
        <v>3</v>
      </c>
      <c r="C112">
        <v>1</v>
      </c>
      <c r="D112">
        <v>3</v>
      </c>
      <c r="E112">
        <v>13.29</v>
      </c>
      <c r="F112">
        <v>13.3</v>
      </c>
      <c r="G112">
        <v>0.38</v>
      </c>
      <c r="H112" s="4">
        <f t="shared" si="34"/>
        <v>176.62409999999997</v>
      </c>
      <c r="I112" s="4">
        <f t="shared" si="35"/>
        <v>176.89000000000001</v>
      </c>
      <c r="J112" s="4">
        <f t="shared" si="36"/>
        <v>10.108000000000001</v>
      </c>
      <c r="K112">
        <v>13.43</v>
      </c>
      <c r="L112">
        <v>13.63</v>
      </c>
      <c r="M112">
        <v>0.39</v>
      </c>
      <c r="N112" s="4">
        <f t="shared" si="37"/>
        <v>180.36490000000001</v>
      </c>
      <c r="O112" s="4">
        <f t="shared" si="38"/>
        <v>185.77690000000001</v>
      </c>
      <c r="P112" s="4">
        <f t="shared" si="39"/>
        <v>10.631400000000001</v>
      </c>
      <c r="Q112" s="5">
        <f t="shared" si="40"/>
        <v>178.49449999999999</v>
      </c>
      <c r="R112" s="5">
        <f t="shared" si="41"/>
        <v>-3.7408000000000357</v>
      </c>
      <c r="S112" s="4">
        <f t="shared" si="42"/>
        <v>181.33345000000003</v>
      </c>
      <c r="T112" s="5">
        <f t="shared" si="43"/>
        <v>7.334819867590479</v>
      </c>
      <c r="U112" s="5">
        <f t="shared" si="44"/>
        <v>-8.8868999999999971</v>
      </c>
      <c r="V112" s="5">
        <f t="shared" si="45"/>
        <v>14.669639735180958</v>
      </c>
      <c r="W112" s="4">
        <f t="shared" si="46"/>
        <v>-5.0441850371318785E-2</v>
      </c>
      <c r="X112" s="4">
        <f t="shared" si="47"/>
        <v>0.35079934428508863</v>
      </c>
      <c r="Y112" s="4">
        <f t="shared" si="48"/>
        <v>5.1460999999999615</v>
      </c>
      <c r="Z112" s="4">
        <f t="shared" si="49"/>
        <v>8.8868999999999971</v>
      </c>
      <c r="AA112" s="4">
        <f t="shared" si="50"/>
        <v>0.60580219831079396</v>
      </c>
      <c r="AB112" s="4">
        <f t="shared" si="51"/>
        <v>0.38705108663188581</v>
      </c>
      <c r="AC112" s="4">
        <f t="shared" si="52"/>
        <v>2.8389500000000396</v>
      </c>
      <c r="AD112" s="4">
        <f t="shared" si="53"/>
        <v>181.33345000000003</v>
      </c>
      <c r="AE112" s="4">
        <f t="shared" si="54"/>
        <v>24.722277202912259</v>
      </c>
      <c r="AF112" s="9">
        <f t="shared" si="32"/>
        <v>0.19374467734624348</v>
      </c>
      <c r="AG112">
        <f t="shared" si="55"/>
        <v>3.7408000000000357</v>
      </c>
    </row>
    <row r="113" spans="1:33">
      <c r="A113" s="2">
        <f t="shared" si="33"/>
        <v>11507</v>
      </c>
      <c r="B113">
        <v>1</v>
      </c>
      <c r="C113">
        <v>3</v>
      </c>
      <c r="D113">
        <v>7</v>
      </c>
      <c r="E113">
        <v>49.93</v>
      </c>
      <c r="F113">
        <v>50.13</v>
      </c>
      <c r="G113">
        <v>0.39</v>
      </c>
      <c r="H113" s="4">
        <f t="shared" si="34"/>
        <v>2493.0048999999999</v>
      </c>
      <c r="I113" s="4">
        <f t="shared" si="35"/>
        <v>2513.0169000000001</v>
      </c>
      <c r="J113" s="4">
        <f t="shared" si="36"/>
        <v>39.101400000000005</v>
      </c>
      <c r="K113">
        <v>49.64</v>
      </c>
      <c r="L113">
        <v>49.71</v>
      </c>
      <c r="M113">
        <v>0.18</v>
      </c>
      <c r="N113" s="4">
        <f t="shared" si="37"/>
        <v>2464.1296000000002</v>
      </c>
      <c r="O113" s="4">
        <f t="shared" si="38"/>
        <v>2471.0841</v>
      </c>
      <c r="P113" s="4">
        <f t="shared" si="39"/>
        <v>17.895599999999998</v>
      </c>
      <c r="Q113" s="5">
        <f t="shared" si="40"/>
        <v>2478.5672500000001</v>
      </c>
      <c r="R113" s="5">
        <f t="shared" si="41"/>
        <v>28.875299999999697</v>
      </c>
      <c r="S113" s="4">
        <f t="shared" si="42"/>
        <v>2492.0505000000003</v>
      </c>
      <c r="T113" s="5">
        <f t="shared" si="43"/>
        <v>21.500999868145669</v>
      </c>
      <c r="U113" s="5">
        <f t="shared" si="44"/>
        <v>41.932800000000043</v>
      </c>
      <c r="V113" s="5">
        <f t="shared" si="45"/>
        <v>43.001999736291339</v>
      </c>
      <c r="W113" s="4">
        <f t="shared" si="46"/>
        <v>0.65362605253039463</v>
      </c>
      <c r="X113" s="4">
        <f t="shared" si="47"/>
        <v>0.30364866936596274</v>
      </c>
      <c r="Y113" s="4">
        <f t="shared" si="48"/>
        <v>13.057500000000346</v>
      </c>
      <c r="Z113" s="4">
        <f t="shared" si="49"/>
        <v>41.932800000000043</v>
      </c>
      <c r="AA113" s="4">
        <f t="shared" si="50"/>
        <v>0.97513604616417526</v>
      </c>
      <c r="AB113" s="4">
        <f t="shared" si="51"/>
        <v>0.6270987434391847</v>
      </c>
      <c r="AC113" s="4">
        <f t="shared" si="52"/>
        <v>13.483250000000226</v>
      </c>
      <c r="AD113" s="4">
        <f t="shared" si="53"/>
        <v>2492.0505000000003</v>
      </c>
      <c r="AE113" s="4">
        <f t="shared" si="54"/>
        <v>115.90393541148951</v>
      </c>
      <c r="AF113" s="9">
        <f t="shared" si="32"/>
        <v>0.19463041899970313</v>
      </c>
      <c r="AG113">
        <f t="shared" si="55"/>
        <v>28.875299999999697</v>
      </c>
    </row>
    <row r="114" spans="1:33">
      <c r="A114" s="2">
        <f t="shared" si="33"/>
        <v>21504</v>
      </c>
      <c r="B114">
        <v>2</v>
      </c>
      <c r="C114">
        <v>3</v>
      </c>
      <c r="D114">
        <v>4</v>
      </c>
      <c r="E114">
        <v>30.51</v>
      </c>
      <c r="F114">
        <v>30.53</v>
      </c>
      <c r="G114">
        <v>0.27</v>
      </c>
      <c r="H114" s="4">
        <f t="shared" si="34"/>
        <v>930.8601000000001</v>
      </c>
      <c r="I114" s="4">
        <f t="shared" si="35"/>
        <v>932.08090000000004</v>
      </c>
      <c r="J114" s="4">
        <f t="shared" si="36"/>
        <v>16.4862</v>
      </c>
      <c r="K114">
        <v>30.76</v>
      </c>
      <c r="L114">
        <v>30.98</v>
      </c>
      <c r="M114">
        <v>0.23</v>
      </c>
      <c r="N114" s="4">
        <f t="shared" si="37"/>
        <v>946.1776000000001</v>
      </c>
      <c r="O114" s="4">
        <f t="shared" si="38"/>
        <v>959.7604</v>
      </c>
      <c r="P114" s="4">
        <f t="shared" si="39"/>
        <v>14.250800000000002</v>
      </c>
      <c r="Q114" s="5">
        <f t="shared" si="40"/>
        <v>938.51885000000016</v>
      </c>
      <c r="R114" s="5">
        <f t="shared" si="41"/>
        <v>-15.317499999999995</v>
      </c>
      <c r="S114" s="4">
        <f t="shared" si="42"/>
        <v>945.92065000000002</v>
      </c>
      <c r="T114" s="5">
        <f t="shared" si="43"/>
        <v>10.895871822392186</v>
      </c>
      <c r="U114" s="5">
        <f t="shared" si="44"/>
        <v>-27.679499999999962</v>
      </c>
      <c r="V114" s="5">
        <f t="shared" si="45"/>
        <v>21.791743644784372</v>
      </c>
      <c r="W114" s="4">
        <f t="shared" si="46"/>
        <v>0.14468808250886409</v>
      </c>
      <c r="X114" s="4">
        <f t="shared" si="47"/>
        <v>0.56727906685698748</v>
      </c>
      <c r="Y114" s="4">
        <f t="shared" si="48"/>
        <v>12.361999999999966</v>
      </c>
      <c r="Z114" s="4">
        <f t="shared" si="49"/>
        <v>27.679499999999962</v>
      </c>
      <c r="AA114" s="4">
        <f t="shared" si="50"/>
        <v>1.2701828936311281</v>
      </c>
      <c r="AB114" s="4">
        <f t="shared" si="51"/>
        <v>0.6793215008998521</v>
      </c>
      <c r="AC114" s="4">
        <f t="shared" si="52"/>
        <v>7.4017999999998665</v>
      </c>
      <c r="AD114" s="4">
        <f t="shared" si="53"/>
        <v>945.92065000000002</v>
      </c>
      <c r="AE114" s="4">
        <f t="shared" si="54"/>
        <v>86.814590463154275</v>
      </c>
      <c r="AF114" s="9">
        <f t="shared" si="32"/>
        <v>0.19488458122694058</v>
      </c>
      <c r="AG114">
        <f t="shared" si="55"/>
        <v>15.317499999999995</v>
      </c>
    </row>
    <row r="115" spans="1:33">
      <c r="A115" s="2">
        <f t="shared" si="33"/>
        <v>11009</v>
      </c>
      <c r="B115">
        <v>1</v>
      </c>
      <c r="C115">
        <v>2</v>
      </c>
      <c r="D115">
        <v>9</v>
      </c>
      <c r="E115">
        <v>29.24</v>
      </c>
      <c r="F115">
        <v>29.21</v>
      </c>
      <c r="G115">
        <v>0.19</v>
      </c>
      <c r="H115" s="4">
        <f t="shared" si="34"/>
        <v>854.97759999999994</v>
      </c>
      <c r="I115" s="4">
        <f t="shared" si="35"/>
        <v>853.22410000000002</v>
      </c>
      <c r="J115" s="4">
        <f t="shared" si="36"/>
        <v>11.0998</v>
      </c>
      <c r="K115">
        <v>29.37</v>
      </c>
      <c r="L115">
        <v>29.68</v>
      </c>
      <c r="M115">
        <v>0.24</v>
      </c>
      <c r="N115" s="4">
        <f t="shared" si="37"/>
        <v>862.59690000000001</v>
      </c>
      <c r="O115" s="4">
        <f t="shared" si="38"/>
        <v>880.90239999999994</v>
      </c>
      <c r="P115" s="4">
        <f t="shared" si="39"/>
        <v>14.2464</v>
      </c>
      <c r="Q115" s="5">
        <f t="shared" si="40"/>
        <v>858.78724999999997</v>
      </c>
      <c r="R115" s="5">
        <f t="shared" si="41"/>
        <v>-7.6193000000000666</v>
      </c>
      <c r="S115" s="4">
        <f t="shared" si="42"/>
        <v>867.06324999999993</v>
      </c>
      <c r="T115" s="5">
        <f t="shared" si="43"/>
        <v>9.0300259274267862</v>
      </c>
      <c r="U115" s="5">
        <f t="shared" si="44"/>
        <v>-27.678299999999922</v>
      </c>
      <c r="V115" s="5">
        <f t="shared" si="45"/>
        <v>18.060051854853572</v>
      </c>
      <c r="W115" s="4">
        <f t="shared" si="46"/>
        <v>-0.24452113887603297</v>
      </c>
      <c r="X115" s="4">
        <f t="shared" si="47"/>
        <v>1.1106834111668995</v>
      </c>
      <c r="Y115" s="4">
        <f t="shared" si="48"/>
        <v>20.058999999999855</v>
      </c>
      <c r="Z115" s="4">
        <f t="shared" si="49"/>
        <v>27.678299999999922</v>
      </c>
      <c r="AA115" s="4">
        <f t="shared" si="50"/>
        <v>1.5325703504312742</v>
      </c>
      <c r="AB115" s="4">
        <f t="shared" si="51"/>
        <v>0.91649792221120441</v>
      </c>
      <c r="AC115" s="4">
        <f t="shared" si="52"/>
        <v>8.2759999999999536</v>
      </c>
      <c r="AD115" s="4">
        <f t="shared" si="53"/>
        <v>867.06324999999993</v>
      </c>
      <c r="AE115" s="4">
        <f t="shared" si="54"/>
        <v>96.020017768329922</v>
      </c>
      <c r="AF115" s="9">
        <f t="shared" si="32"/>
        <v>0.1953279293905508</v>
      </c>
      <c r="AG115">
        <f t="shared" si="55"/>
        <v>7.6193000000000666</v>
      </c>
    </row>
    <row r="116" spans="1:33">
      <c r="A116" s="2">
        <f t="shared" si="33"/>
        <v>10510</v>
      </c>
      <c r="B116">
        <v>1</v>
      </c>
      <c r="C116">
        <v>1</v>
      </c>
      <c r="D116">
        <v>10</v>
      </c>
      <c r="E116">
        <v>16.03</v>
      </c>
      <c r="F116">
        <v>16.66</v>
      </c>
      <c r="G116">
        <v>0.27</v>
      </c>
      <c r="H116" s="4">
        <f t="shared" si="34"/>
        <v>256.96090000000004</v>
      </c>
      <c r="I116" s="4">
        <f t="shared" si="35"/>
        <v>277.55560000000003</v>
      </c>
      <c r="J116" s="4">
        <f t="shared" si="36"/>
        <v>8.9964000000000013</v>
      </c>
      <c r="K116">
        <v>15.74</v>
      </c>
      <c r="L116">
        <v>15.69</v>
      </c>
      <c r="M116">
        <v>0.28999999999999998</v>
      </c>
      <c r="N116" s="4">
        <f t="shared" si="37"/>
        <v>247.74760000000001</v>
      </c>
      <c r="O116" s="4">
        <f t="shared" si="38"/>
        <v>246.17609999999999</v>
      </c>
      <c r="P116" s="4">
        <f t="shared" si="39"/>
        <v>9.1001999999999992</v>
      </c>
      <c r="Q116" s="5">
        <f t="shared" si="40"/>
        <v>252.35425000000004</v>
      </c>
      <c r="R116" s="5">
        <f t="shared" si="41"/>
        <v>9.2133000000000322</v>
      </c>
      <c r="S116" s="4">
        <f t="shared" si="42"/>
        <v>261.86585000000002</v>
      </c>
      <c r="T116" s="5">
        <f t="shared" si="43"/>
        <v>6.3982195374963498</v>
      </c>
      <c r="U116" s="5">
        <f t="shared" si="44"/>
        <v>31.379500000000036</v>
      </c>
      <c r="V116" s="5">
        <f t="shared" si="45"/>
        <v>12.7964390749927</v>
      </c>
      <c r="W116" s="4">
        <f t="shared" si="46"/>
        <v>-1.1471390764489518E-2</v>
      </c>
      <c r="X116" s="4">
        <f t="shared" si="47"/>
        <v>1.7322162728315611</v>
      </c>
      <c r="Y116" s="4">
        <f t="shared" si="48"/>
        <v>22.166200000000003</v>
      </c>
      <c r="Z116" s="4">
        <f t="shared" si="49"/>
        <v>31.379500000000036</v>
      </c>
      <c r="AA116" s="4">
        <f t="shared" si="50"/>
        <v>2.4522056344036427</v>
      </c>
      <c r="AB116" s="4">
        <f t="shared" si="51"/>
        <v>1.486601068353137</v>
      </c>
      <c r="AC116" s="4">
        <f t="shared" si="52"/>
        <v>9.5115999999999872</v>
      </c>
      <c r="AD116" s="4">
        <f t="shared" si="53"/>
        <v>261.86585000000002</v>
      </c>
      <c r="AE116" s="4">
        <f t="shared" si="54"/>
        <v>40.927925099373695</v>
      </c>
      <c r="AF116" s="9">
        <f t="shared" si="32"/>
        <v>0.19557862868933301</v>
      </c>
      <c r="AG116">
        <f t="shared" si="55"/>
        <v>9.2133000000000322</v>
      </c>
    </row>
    <row r="117" spans="1:33">
      <c r="A117" s="2">
        <f t="shared" si="33"/>
        <v>21007</v>
      </c>
      <c r="B117">
        <v>2</v>
      </c>
      <c r="C117">
        <v>2</v>
      </c>
      <c r="D117">
        <v>7</v>
      </c>
      <c r="E117">
        <v>11.55</v>
      </c>
      <c r="F117">
        <v>11.27</v>
      </c>
      <c r="G117">
        <v>0.42</v>
      </c>
      <c r="H117" s="4">
        <f t="shared" si="34"/>
        <v>133.4025</v>
      </c>
      <c r="I117" s="4">
        <f t="shared" si="35"/>
        <v>127.01289999999999</v>
      </c>
      <c r="J117" s="4">
        <f t="shared" si="36"/>
        <v>9.4667999999999992</v>
      </c>
      <c r="K117">
        <v>11.98</v>
      </c>
      <c r="L117">
        <v>12.01</v>
      </c>
      <c r="M117">
        <v>0.51</v>
      </c>
      <c r="N117" s="4">
        <f t="shared" si="37"/>
        <v>143.52040000000002</v>
      </c>
      <c r="O117" s="4">
        <f t="shared" si="38"/>
        <v>144.24009999999998</v>
      </c>
      <c r="P117" s="4">
        <f t="shared" si="39"/>
        <v>12.2502</v>
      </c>
      <c r="Q117" s="5">
        <f t="shared" si="40"/>
        <v>138.46145000000001</v>
      </c>
      <c r="R117" s="5">
        <f t="shared" si="41"/>
        <v>-10.11790000000002</v>
      </c>
      <c r="S117" s="4">
        <f t="shared" si="42"/>
        <v>135.62649999999999</v>
      </c>
      <c r="T117" s="5">
        <f t="shared" si="43"/>
        <v>7.7409253691015518</v>
      </c>
      <c r="U117" s="5">
        <f t="shared" si="44"/>
        <v>-17.227199999999996</v>
      </c>
      <c r="V117" s="5">
        <f t="shared" si="45"/>
        <v>15.481850738203104</v>
      </c>
      <c r="W117" s="4">
        <f t="shared" si="46"/>
        <v>-0.2521910687323729</v>
      </c>
      <c r="X117" s="4">
        <f t="shared" si="47"/>
        <v>0.45920220522841154</v>
      </c>
      <c r="Y117" s="4">
        <f t="shared" si="48"/>
        <v>7.1092999999999762</v>
      </c>
      <c r="Z117" s="4">
        <f t="shared" si="49"/>
        <v>17.227199999999996</v>
      </c>
      <c r="AA117" s="4">
        <f t="shared" si="50"/>
        <v>1.1127351820729068</v>
      </c>
      <c r="AB117" s="4">
        <f t="shared" si="51"/>
        <v>0.36622882469787432</v>
      </c>
      <c r="AC117" s="4">
        <f t="shared" si="52"/>
        <v>2.8349500000000205</v>
      </c>
      <c r="AD117" s="4">
        <f t="shared" si="53"/>
        <v>135.62649999999999</v>
      </c>
      <c r="AE117" s="4">
        <f t="shared" si="54"/>
        <v>17.52070889888213</v>
      </c>
      <c r="AF117" s="9">
        <f t="shared" si="32"/>
        <v>0.19641283053812955</v>
      </c>
      <c r="AG117">
        <f t="shared" si="55"/>
        <v>10.11790000000002</v>
      </c>
    </row>
    <row r="118" spans="1:33">
      <c r="A118" s="2">
        <f t="shared" si="33"/>
        <v>12003</v>
      </c>
      <c r="B118">
        <v>1</v>
      </c>
      <c r="C118">
        <v>4</v>
      </c>
      <c r="D118">
        <v>3</v>
      </c>
      <c r="E118">
        <v>25</v>
      </c>
      <c r="F118">
        <v>24.95</v>
      </c>
      <c r="G118">
        <v>0.34</v>
      </c>
      <c r="H118" s="4">
        <f t="shared" si="34"/>
        <v>625</v>
      </c>
      <c r="I118" s="4">
        <f t="shared" si="35"/>
        <v>622.50249999999994</v>
      </c>
      <c r="J118" s="4">
        <f t="shared" si="36"/>
        <v>16.966000000000001</v>
      </c>
      <c r="K118">
        <v>24.9</v>
      </c>
      <c r="L118">
        <v>25.1</v>
      </c>
      <c r="M118">
        <v>0.27</v>
      </c>
      <c r="N118" s="4">
        <f t="shared" si="37"/>
        <v>620.00999999999988</v>
      </c>
      <c r="O118" s="4">
        <f t="shared" si="38"/>
        <v>630.0100000000001</v>
      </c>
      <c r="P118" s="4">
        <f t="shared" si="39"/>
        <v>13.554000000000002</v>
      </c>
      <c r="Q118" s="5">
        <f t="shared" si="40"/>
        <v>622.50499999999988</v>
      </c>
      <c r="R118" s="5">
        <f t="shared" si="41"/>
        <v>4.9900000000001228</v>
      </c>
      <c r="S118" s="4">
        <f t="shared" si="42"/>
        <v>626.25625000000002</v>
      </c>
      <c r="T118" s="5">
        <f t="shared" si="43"/>
        <v>10.857670928887098</v>
      </c>
      <c r="U118" s="5">
        <f t="shared" si="44"/>
        <v>-7.5075000000001637</v>
      </c>
      <c r="V118" s="5">
        <f t="shared" si="45"/>
        <v>21.715341857774195</v>
      </c>
      <c r="W118" s="4">
        <f t="shared" si="46"/>
        <v>0.22083108708225893</v>
      </c>
      <c r="X118" s="4">
        <f t="shared" si="47"/>
        <v>0.57551477116286442</v>
      </c>
      <c r="Y118" s="4">
        <f t="shared" si="48"/>
        <v>12.497500000000286</v>
      </c>
      <c r="Z118" s="4">
        <f t="shared" si="49"/>
        <v>7.5075000000001637</v>
      </c>
      <c r="AA118" s="4">
        <f t="shared" si="50"/>
        <v>0.3457233162236607</v>
      </c>
      <c r="AB118" s="4">
        <f t="shared" si="51"/>
        <v>0.34549306426480925</v>
      </c>
      <c r="AC118" s="4">
        <f t="shared" si="52"/>
        <v>3.751250000000141</v>
      </c>
      <c r="AD118" s="4">
        <f t="shared" si="53"/>
        <v>626.25625000000002</v>
      </c>
      <c r="AE118" s="4">
        <f t="shared" si="54"/>
        <v>57.678691323553565</v>
      </c>
      <c r="AF118" s="9">
        <f t="shared" si="32"/>
        <v>0.1976486782146544</v>
      </c>
      <c r="AG118">
        <f t="shared" si="55"/>
        <v>4.9900000000001228</v>
      </c>
    </row>
    <row r="119" spans="1:33">
      <c r="A119" s="2">
        <f t="shared" si="33"/>
        <v>30504</v>
      </c>
      <c r="B119">
        <v>3</v>
      </c>
      <c r="C119">
        <v>1</v>
      </c>
      <c r="D119">
        <v>4</v>
      </c>
      <c r="E119">
        <v>52.51</v>
      </c>
      <c r="F119">
        <v>52.9</v>
      </c>
      <c r="G119">
        <v>0.3</v>
      </c>
      <c r="H119" s="4">
        <f t="shared" si="34"/>
        <v>2757.3000999999999</v>
      </c>
      <c r="I119" s="4">
        <f t="shared" si="35"/>
        <v>2798.41</v>
      </c>
      <c r="J119" s="4">
        <f t="shared" si="36"/>
        <v>31.74</v>
      </c>
      <c r="K119">
        <v>52.75</v>
      </c>
      <c r="L119">
        <v>53.22</v>
      </c>
      <c r="M119">
        <v>0.33</v>
      </c>
      <c r="N119" s="4">
        <f t="shared" si="37"/>
        <v>2782.5625</v>
      </c>
      <c r="O119" s="4">
        <f t="shared" si="38"/>
        <v>2832.3683999999998</v>
      </c>
      <c r="P119" s="4">
        <f t="shared" si="39"/>
        <v>35.1252</v>
      </c>
      <c r="Q119" s="5">
        <f t="shared" si="40"/>
        <v>2769.9313000000002</v>
      </c>
      <c r="R119" s="5">
        <f t="shared" si="41"/>
        <v>-25.262400000000071</v>
      </c>
      <c r="S119" s="4">
        <f t="shared" si="42"/>
        <v>2815.3891999999996</v>
      </c>
      <c r="T119" s="5">
        <f t="shared" si="43"/>
        <v>23.670695358607443</v>
      </c>
      <c r="U119" s="5">
        <f t="shared" si="44"/>
        <v>-33.958399999999983</v>
      </c>
      <c r="V119" s="5">
        <f t="shared" si="45"/>
        <v>47.341390717214885</v>
      </c>
      <c r="W119" s="4">
        <f t="shared" si="46"/>
        <v>-0.10099560070184065</v>
      </c>
      <c r="X119" s="4">
        <f t="shared" si="47"/>
        <v>0.18368704147167694</v>
      </c>
      <c r="Y119" s="4">
        <f t="shared" si="48"/>
        <v>8.6959999999999127</v>
      </c>
      <c r="Z119" s="4">
        <f t="shared" si="49"/>
        <v>33.958399999999983</v>
      </c>
      <c r="AA119" s="4">
        <f t="shared" si="50"/>
        <v>0.71730888099262347</v>
      </c>
      <c r="AB119" s="4">
        <f t="shared" si="51"/>
        <v>1.9204294302013161</v>
      </c>
      <c r="AC119" s="4">
        <f t="shared" si="52"/>
        <v>45.457899999999427</v>
      </c>
      <c r="AD119" s="4">
        <f t="shared" si="53"/>
        <v>2815.3891999999996</v>
      </c>
      <c r="AE119" s="4">
        <f t="shared" si="54"/>
        <v>118.93986033562938</v>
      </c>
      <c r="AF119" s="9">
        <f t="shared" si="32"/>
        <v>0.19954698694793663</v>
      </c>
      <c r="AG119">
        <f t="shared" si="55"/>
        <v>25.262400000000071</v>
      </c>
    </row>
    <row r="120" spans="1:33">
      <c r="A120" s="2">
        <f t="shared" si="33"/>
        <v>21505</v>
      </c>
      <c r="B120">
        <v>2</v>
      </c>
      <c r="C120">
        <v>3</v>
      </c>
      <c r="D120">
        <v>5</v>
      </c>
      <c r="E120">
        <v>24.87</v>
      </c>
      <c r="F120">
        <v>25.06</v>
      </c>
      <c r="G120">
        <v>0.26</v>
      </c>
      <c r="H120" s="4">
        <f t="shared" si="34"/>
        <v>618.51690000000008</v>
      </c>
      <c r="I120" s="4">
        <f t="shared" si="35"/>
        <v>628.00359999999989</v>
      </c>
      <c r="J120" s="4">
        <f t="shared" si="36"/>
        <v>13.0312</v>
      </c>
      <c r="K120">
        <v>25.14</v>
      </c>
      <c r="L120">
        <v>25.48</v>
      </c>
      <c r="M120">
        <v>0.24</v>
      </c>
      <c r="N120" s="4">
        <f t="shared" si="37"/>
        <v>632.01960000000008</v>
      </c>
      <c r="O120" s="4">
        <f t="shared" si="38"/>
        <v>649.23040000000003</v>
      </c>
      <c r="P120" s="4">
        <f t="shared" si="39"/>
        <v>12.230399999999999</v>
      </c>
      <c r="Q120" s="5">
        <f t="shared" si="40"/>
        <v>625.26825000000008</v>
      </c>
      <c r="R120" s="5">
        <f t="shared" si="41"/>
        <v>-13.502700000000004</v>
      </c>
      <c r="S120" s="4">
        <f t="shared" si="42"/>
        <v>638.61699999999996</v>
      </c>
      <c r="T120" s="5">
        <f t="shared" si="43"/>
        <v>8.9358107858212854</v>
      </c>
      <c r="U120" s="5">
        <f t="shared" si="44"/>
        <v>-21.226800000000139</v>
      </c>
      <c r="V120" s="5">
        <f t="shared" si="45"/>
        <v>17.871621571642571</v>
      </c>
      <c r="W120" s="4">
        <f t="shared" si="46"/>
        <v>6.3336928565502437E-2</v>
      </c>
      <c r="X120" s="4">
        <f t="shared" si="47"/>
        <v>0.43219916945064418</v>
      </c>
      <c r="Y120" s="4">
        <f t="shared" si="48"/>
        <v>7.724100000000135</v>
      </c>
      <c r="Z120" s="4">
        <f t="shared" si="49"/>
        <v>21.226800000000139</v>
      </c>
      <c r="AA120" s="4">
        <f t="shared" si="50"/>
        <v>1.1877377726977685</v>
      </c>
      <c r="AB120" s="4">
        <f t="shared" si="51"/>
        <v>1.4938487754441643</v>
      </c>
      <c r="AC120" s="4">
        <f t="shared" si="52"/>
        <v>13.348749999999882</v>
      </c>
      <c r="AD120" s="4">
        <f t="shared" si="53"/>
        <v>638.61699999999996</v>
      </c>
      <c r="AE120" s="4">
        <f t="shared" si="54"/>
        <v>71.467157855816779</v>
      </c>
      <c r="AF120" s="9">
        <f t="shared" si="32"/>
        <v>0.20227209397245088</v>
      </c>
      <c r="AG120">
        <f t="shared" si="55"/>
        <v>13.502700000000004</v>
      </c>
    </row>
    <row r="121" spans="1:33">
      <c r="A121" s="2">
        <f t="shared" si="33"/>
        <v>31001</v>
      </c>
      <c r="B121">
        <v>3</v>
      </c>
      <c r="C121">
        <v>2</v>
      </c>
      <c r="D121">
        <v>1</v>
      </c>
      <c r="E121">
        <v>74.150000000000006</v>
      </c>
      <c r="F121">
        <v>74.430000000000007</v>
      </c>
      <c r="G121">
        <v>0.48</v>
      </c>
      <c r="H121" s="4">
        <f t="shared" si="34"/>
        <v>5498.2225000000008</v>
      </c>
      <c r="I121" s="4">
        <f t="shared" si="35"/>
        <v>5539.8249000000014</v>
      </c>
      <c r="J121" s="4">
        <f t="shared" si="36"/>
        <v>71.452800000000011</v>
      </c>
      <c r="K121">
        <v>73.95</v>
      </c>
      <c r="L121">
        <v>74.3</v>
      </c>
      <c r="M121">
        <v>0.49</v>
      </c>
      <c r="N121" s="4">
        <f t="shared" si="37"/>
        <v>5468.6025000000009</v>
      </c>
      <c r="O121" s="4">
        <f t="shared" si="38"/>
        <v>5520.49</v>
      </c>
      <c r="P121" s="4">
        <f t="shared" si="39"/>
        <v>72.813999999999993</v>
      </c>
      <c r="Q121" s="5">
        <f t="shared" si="40"/>
        <v>5483.4125000000004</v>
      </c>
      <c r="R121" s="5">
        <f t="shared" si="41"/>
        <v>29.619999999999891</v>
      </c>
      <c r="S121" s="4">
        <f t="shared" si="42"/>
        <v>5530.1574500000006</v>
      </c>
      <c r="T121" s="5">
        <f t="shared" si="43"/>
        <v>51.008286640113681</v>
      </c>
      <c r="U121" s="5">
        <f t="shared" si="44"/>
        <v>19.334900000001653</v>
      </c>
      <c r="V121" s="5">
        <f t="shared" si="45"/>
        <v>102.01657328022736</v>
      </c>
      <c r="W121" s="4">
        <f t="shared" si="46"/>
        <v>-1.8868912739562368E-2</v>
      </c>
      <c r="X121" s="4">
        <f t="shared" si="47"/>
        <v>0.10081793251128221</v>
      </c>
      <c r="Y121" s="4">
        <f t="shared" si="48"/>
        <v>10.285099999998238</v>
      </c>
      <c r="Z121" s="4">
        <f t="shared" si="49"/>
        <v>19.334900000001653</v>
      </c>
      <c r="AA121" s="4">
        <f t="shared" si="50"/>
        <v>0.18952704818746449</v>
      </c>
      <c r="AB121" s="4">
        <f t="shared" si="51"/>
        <v>0.91641874446414584</v>
      </c>
      <c r="AC121" s="4">
        <f t="shared" si="52"/>
        <v>46.744950000000244</v>
      </c>
      <c r="AD121" s="4">
        <f t="shared" si="53"/>
        <v>5530.1574500000006</v>
      </c>
      <c r="AE121" s="4">
        <f t="shared" si="54"/>
        <v>108.41684389475262</v>
      </c>
      <c r="AF121" s="9">
        <f t="shared" si="32"/>
        <v>0.20254629100529092</v>
      </c>
      <c r="AG121">
        <f t="shared" si="55"/>
        <v>29.619999999999891</v>
      </c>
    </row>
    <row r="122" spans="1:33">
      <c r="A122" s="2">
        <f t="shared" si="33"/>
        <v>12004</v>
      </c>
      <c r="B122">
        <v>1</v>
      </c>
      <c r="C122">
        <v>4</v>
      </c>
      <c r="D122">
        <v>4</v>
      </c>
      <c r="E122">
        <v>35.06</v>
      </c>
      <c r="F122">
        <v>35.04</v>
      </c>
      <c r="G122">
        <v>0.27</v>
      </c>
      <c r="H122" s="4">
        <f t="shared" si="34"/>
        <v>1229.2036000000001</v>
      </c>
      <c r="I122" s="4">
        <f t="shared" si="35"/>
        <v>1227.8016</v>
      </c>
      <c r="J122" s="4">
        <f t="shared" si="36"/>
        <v>18.921600000000002</v>
      </c>
      <c r="K122">
        <v>35.840000000000003</v>
      </c>
      <c r="L122">
        <v>36.07</v>
      </c>
      <c r="M122">
        <v>0.22</v>
      </c>
      <c r="N122" s="4">
        <f t="shared" si="37"/>
        <v>1284.5056000000002</v>
      </c>
      <c r="O122" s="4">
        <f t="shared" si="38"/>
        <v>1301.0449000000001</v>
      </c>
      <c r="P122" s="4">
        <f t="shared" si="39"/>
        <v>15.870800000000001</v>
      </c>
      <c r="Q122" s="5">
        <f t="shared" si="40"/>
        <v>1256.8546000000001</v>
      </c>
      <c r="R122" s="5">
        <f t="shared" si="41"/>
        <v>-55.302000000000135</v>
      </c>
      <c r="S122" s="4">
        <f t="shared" si="42"/>
        <v>1264.4232500000001</v>
      </c>
      <c r="T122" s="5">
        <f t="shared" si="43"/>
        <v>12.348170301708672</v>
      </c>
      <c r="U122" s="5">
        <f t="shared" si="44"/>
        <v>-73.24330000000009</v>
      </c>
      <c r="V122" s="5">
        <f t="shared" si="45"/>
        <v>24.696340603417344</v>
      </c>
      <c r="W122" s="4">
        <f t="shared" si="46"/>
        <v>0.17403352351118148</v>
      </c>
      <c r="X122" s="4">
        <f t="shared" si="47"/>
        <v>0.72647605117323888</v>
      </c>
      <c r="Y122" s="4">
        <f t="shared" si="48"/>
        <v>17.941299999999956</v>
      </c>
      <c r="Z122" s="4">
        <f t="shared" si="49"/>
        <v>73.24330000000009</v>
      </c>
      <c r="AA122" s="4">
        <f t="shared" si="50"/>
        <v>2.9657551770996018</v>
      </c>
      <c r="AB122" s="4">
        <f t="shared" si="51"/>
        <v>0.61293696272982456</v>
      </c>
      <c r="AC122" s="4">
        <f t="shared" si="52"/>
        <v>7.5686499999999342</v>
      </c>
      <c r="AD122" s="4">
        <f t="shared" si="53"/>
        <v>1264.4232500000001</v>
      </c>
      <c r="AE122" s="4">
        <f t="shared" si="54"/>
        <v>102.39761997978243</v>
      </c>
      <c r="AF122" s="9">
        <f t="shared" si="32"/>
        <v>0.20333961738923381</v>
      </c>
      <c r="AG122">
        <f t="shared" si="55"/>
        <v>55.302000000000135</v>
      </c>
    </row>
    <row r="123" spans="1:33">
      <c r="A123" s="2">
        <f t="shared" si="33"/>
        <v>31002</v>
      </c>
      <c r="B123">
        <v>3</v>
      </c>
      <c r="C123">
        <v>2</v>
      </c>
      <c r="D123">
        <v>2</v>
      </c>
      <c r="E123">
        <v>38.43</v>
      </c>
      <c r="F123">
        <v>38.72</v>
      </c>
      <c r="G123">
        <v>0.37</v>
      </c>
      <c r="H123" s="4">
        <f t="shared" si="34"/>
        <v>1476.8649</v>
      </c>
      <c r="I123" s="4">
        <f t="shared" si="35"/>
        <v>1499.2384</v>
      </c>
      <c r="J123" s="4">
        <f t="shared" si="36"/>
        <v>28.652799999999999</v>
      </c>
      <c r="K123">
        <v>38.450000000000003</v>
      </c>
      <c r="L123">
        <v>38.57</v>
      </c>
      <c r="M123">
        <v>0.32</v>
      </c>
      <c r="N123" s="4">
        <f t="shared" si="37"/>
        <v>1478.4025000000001</v>
      </c>
      <c r="O123" s="4">
        <f t="shared" si="38"/>
        <v>1487.6449</v>
      </c>
      <c r="P123" s="4">
        <f t="shared" si="39"/>
        <v>24.684799999999999</v>
      </c>
      <c r="Q123" s="5">
        <f t="shared" si="40"/>
        <v>1477.6337000000001</v>
      </c>
      <c r="R123" s="5">
        <f t="shared" si="41"/>
        <v>-1.5376000000001113</v>
      </c>
      <c r="S123" s="4">
        <f t="shared" si="42"/>
        <v>1493.44165</v>
      </c>
      <c r="T123" s="5">
        <f t="shared" si="43"/>
        <v>18.909801022750081</v>
      </c>
      <c r="U123" s="5">
        <f t="shared" si="44"/>
        <v>11.593499999999949</v>
      </c>
      <c r="V123" s="5">
        <f t="shared" si="45"/>
        <v>37.819602045500162</v>
      </c>
      <c r="W123" s="4">
        <f t="shared" si="46"/>
        <v>0.14796916538721758</v>
      </c>
      <c r="X123" s="4">
        <f t="shared" si="47"/>
        <v>0.34720354762597033</v>
      </c>
      <c r="Y123" s="4">
        <f t="shared" si="48"/>
        <v>13.13110000000006</v>
      </c>
      <c r="Z123" s="4">
        <f t="shared" si="49"/>
        <v>11.593499999999949</v>
      </c>
      <c r="AA123" s="4">
        <f t="shared" si="50"/>
        <v>0.3065473821234817</v>
      </c>
      <c r="AB123" s="4">
        <f t="shared" si="51"/>
        <v>0.83596596183014293</v>
      </c>
      <c r="AC123" s="4">
        <f t="shared" si="52"/>
        <v>15.807949999999892</v>
      </c>
      <c r="AD123" s="4">
        <f t="shared" si="53"/>
        <v>1493.44165</v>
      </c>
      <c r="AE123" s="4">
        <f t="shared" si="54"/>
        <v>78.977121345870543</v>
      </c>
      <c r="AF123" s="9">
        <f t="shared" si="32"/>
        <v>0.20494633443904284</v>
      </c>
      <c r="AG123">
        <f t="shared" si="55"/>
        <v>1.5376000000001113</v>
      </c>
    </row>
    <row r="124" spans="1:33">
      <c r="A124" s="2">
        <f t="shared" si="33"/>
        <v>30505</v>
      </c>
      <c r="B124">
        <v>3</v>
      </c>
      <c r="C124">
        <v>1</v>
      </c>
      <c r="D124">
        <v>5</v>
      </c>
      <c r="E124">
        <v>15.41</v>
      </c>
      <c r="F124">
        <v>15.22</v>
      </c>
      <c r="G124">
        <v>0.32</v>
      </c>
      <c r="H124" s="4">
        <f t="shared" si="34"/>
        <v>237.46809999999999</v>
      </c>
      <c r="I124" s="4">
        <f t="shared" si="35"/>
        <v>231.64840000000001</v>
      </c>
      <c r="J124" s="4">
        <f t="shared" si="36"/>
        <v>9.7408000000000001</v>
      </c>
      <c r="K124">
        <v>15.71</v>
      </c>
      <c r="L124">
        <v>15.75</v>
      </c>
      <c r="M124">
        <v>0.28000000000000003</v>
      </c>
      <c r="N124" s="4">
        <f t="shared" si="37"/>
        <v>246.80410000000003</v>
      </c>
      <c r="O124" s="4">
        <f t="shared" si="38"/>
        <v>248.0625</v>
      </c>
      <c r="P124" s="4">
        <f t="shared" si="39"/>
        <v>8.82</v>
      </c>
      <c r="Q124" s="5">
        <f t="shared" si="40"/>
        <v>242.1361</v>
      </c>
      <c r="R124" s="5">
        <f t="shared" si="41"/>
        <v>-9.3360000000000412</v>
      </c>
      <c r="S124" s="4">
        <f t="shared" si="42"/>
        <v>239.85545000000002</v>
      </c>
      <c r="T124" s="5">
        <f t="shared" si="43"/>
        <v>6.5703041147271106</v>
      </c>
      <c r="U124" s="5">
        <f t="shared" si="44"/>
        <v>-16.414099999999991</v>
      </c>
      <c r="V124" s="5">
        <f t="shared" si="45"/>
        <v>13.140608229454221</v>
      </c>
      <c r="W124" s="4">
        <f t="shared" si="46"/>
        <v>9.8976266248824066E-2</v>
      </c>
      <c r="X124" s="4">
        <f t="shared" si="47"/>
        <v>0.53864325580718797</v>
      </c>
      <c r="Y124" s="4">
        <f t="shared" si="48"/>
        <v>7.0780999999999494</v>
      </c>
      <c r="Z124" s="4">
        <f t="shared" si="49"/>
        <v>16.414099999999991</v>
      </c>
      <c r="AA124" s="4">
        <f t="shared" si="50"/>
        <v>1.2491126524271798</v>
      </c>
      <c r="AB124" s="4">
        <f t="shared" si="51"/>
        <v>0.34711483063439658</v>
      </c>
      <c r="AC124" s="4">
        <f t="shared" si="52"/>
        <v>2.2806499999999801</v>
      </c>
      <c r="AD124" s="4">
        <f t="shared" si="53"/>
        <v>239.85545000000002</v>
      </c>
      <c r="AE124" s="4">
        <f t="shared" si="54"/>
        <v>36.505989039742055</v>
      </c>
      <c r="AF124" s="9">
        <f t="shared" si="32"/>
        <v>0.20676798591658233</v>
      </c>
      <c r="AG124">
        <f t="shared" si="55"/>
        <v>9.3360000000000412</v>
      </c>
    </row>
    <row r="125" spans="1:33">
      <c r="A125" s="2">
        <f t="shared" si="33"/>
        <v>11508</v>
      </c>
      <c r="B125">
        <v>1</v>
      </c>
      <c r="C125">
        <v>3</v>
      </c>
      <c r="D125">
        <v>8</v>
      </c>
      <c r="E125">
        <v>29.29</v>
      </c>
      <c r="F125">
        <v>29.57</v>
      </c>
      <c r="G125">
        <v>0.23</v>
      </c>
      <c r="H125" s="4">
        <f t="shared" si="34"/>
        <v>857.90409999999997</v>
      </c>
      <c r="I125" s="4">
        <f t="shared" si="35"/>
        <v>874.38490000000002</v>
      </c>
      <c r="J125" s="4">
        <f t="shared" si="36"/>
        <v>13.6022</v>
      </c>
      <c r="K125">
        <v>29.46</v>
      </c>
      <c r="L125">
        <v>29.51</v>
      </c>
      <c r="M125">
        <v>0.2</v>
      </c>
      <c r="N125" s="4">
        <f t="shared" si="37"/>
        <v>867.89160000000004</v>
      </c>
      <c r="O125" s="4">
        <f t="shared" si="38"/>
        <v>870.84010000000012</v>
      </c>
      <c r="P125" s="4">
        <f t="shared" si="39"/>
        <v>11.804000000000002</v>
      </c>
      <c r="Q125" s="5">
        <f t="shared" si="40"/>
        <v>862.89785000000006</v>
      </c>
      <c r="R125" s="5">
        <f t="shared" si="41"/>
        <v>-9.9875000000000682</v>
      </c>
      <c r="S125" s="4">
        <f t="shared" si="42"/>
        <v>872.61250000000007</v>
      </c>
      <c r="T125" s="5">
        <f t="shared" si="43"/>
        <v>9.0049189452209966</v>
      </c>
      <c r="U125" s="5">
        <f t="shared" si="44"/>
        <v>3.5447999999998956</v>
      </c>
      <c r="V125" s="5">
        <f t="shared" si="45"/>
        <v>18.009837890441993</v>
      </c>
      <c r="W125" s="4">
        <f t="shared" si="46"/>
        <v>0.14085040449811137</v>
      </c>
      <c r="X125" s="4">
        <f t="shared" si="47"/>
        <v>0.75138377604063245</v>
      </c>
      <c r="Y125" s="4">
        <f t="shared" si="48"/>
        <v>13.532299999999964</v>
      </c>
      <c r="Z125" s="4">
        <f t="shared" si="49"/>
        <v>3.5447999999998956</v>
      </c>
      <c r="AA125" s="4">
        <f t="shared" si="50"/>
        <v>0.19682575831963248</v>
      </c>
      <c r="AB125" s="4">
        <f t="shared" si="51"/>
        <v>1.0788159292822588</v>
      </c>
      <c r="AC125" s="4">
        <f t="shared" si="52"/>
        <v>9.714650000000006</v>
      </c>
      <c r="AD125" s="4">
        <f t="shared" si="53"/>
        <v>872.61250000000007</v>
      </c>
      <c r="AE125" s="4">
        <f t="shared" si="54"/>
        <v>96.903981624743494</v>
      </c>
      <c r="AF125" s="9">
        <f t="shared" si="32"/>
        <v>0.20681150838384213</v>
      </c>
      <c r="AG125">
        <f t="shared" si="55"/>
        <v>9.9875000000000682</v>
      </c>
    </row>
    <row r="126" spans="1:33">
      <c r="A126" s="2">
        <f t="shared" si="33"/>
        <v>20509</v>
      </c>
      <c r="B126">
        <v>2</v>
      </c>
      <c r="C126">
        <v>1</v>
      </c>
      <c r="D126">
        <v>9</v>
      </c>
      <c r="E126">
        <v>12.57</v>
      </c>
      <c r="F126">
        <v>12.68</v>
      </c>
      <c r="G126">
        <v>0.34</v>
      </c>
      <c r="H126" s="4">
        <f t="shared" si="34"/>
        <v>158.00490000000002</v>
      </c>
      <c r="I126" s="4">
        <f t="shared" si="35"/>
        <v>160.7824</v>
      </c>
      <c r="J126" s="4">
        <f t="shared" si="36"/>
        <v>8.6224000000000007</v>
      </c>
      <c r="K126">
        <v>12.84</v>
      </c>
      <c r="L126">
        <v>12.65</v>
      </c>
      <c r="M126">
        <v>0.34</v>
      </c>
      <c r="N126" s="4">
        <f t="shared" si="37"/>
        <v>164.8656</v>
      </c>
      <c r="O126" s="4">
        <f t="shared" si="38"/>
        <v>160.02250000000001</v>
      </c>
      <c r="P126" s="4">
        <f t="shared" si="39"/>
        <v>8.6020000000000003</v>
      </c>
      <c r="Q126" s="5">
        <f t="shared" si="40"/>
        <v>161.43525</v>
      </c>
      <c r="R126" s="5">
        <f t="shared" si="41"/>
        <v>-6.86069999999998</v>
      </c>
      <c r="S126" s="4">
        <f t="shared" si="42"/>
        <v>160.40244999999999</v>
      </c>
      <c r="T126" s="5">
        <f t="shared" si="43"/>
        <v>6.0897492920480722</v>
      </c>
      <c r="U126" s="5">
        <f t="shared" si="44"/>
        <v>0.75989999999998759</v>
      </c>
      <c r="V126" s="5">
        <f t="shared" si="45"/>
        <v>12.179498584096144</v>
      </c>
      <c r="W126" s="4">
        <f t="shared" si="46"/>
        <v>2.3687294053177234E-3</v>
      </c>
      <c r="X126" s="4">
        <f t="shared" si="47"/>
        <v>0.62569078253770338</v>
      </c>
      <c r="Y126" s="4">
        <f t="shared" si="48"/>
        <v>7.6205999999999676</v>
      </c>
      <c r="Z126" s="4">
        <f t="shared" si="49"/>
        <v>0.75989999999998759</v>
      </c>
      <c r="AA126" s="4">
        <f t="shared" si="50"/>
        <v>6.239173105141263E-2</v>
      </c>
      <c r="AB126" s="4">
        <f t="shared" si="51"/>
        <v>0.16959647277247156</v>
      </c>
      <c r="AC126" s="4">
        <f t="shared" si="52"/>
        <v>1.0328000000000088</v>
      </c>
      <c r="AD126" s="4">
        <f t="shared" si="53"/>
        <v>160.40244999999999</v>
      </c>
      <c r="AE126" s="4">
        <f t="shared" si="54"/>
        <v>26.339746072872284</v>
      </c>
      <c r="AF126" s="9">
        <f t="shared" si="32"/>
        <v>0.20715694533372517</v>
      </c>
      <c r="AG126">
        <f t="shared" si="55"/>
        <v>6.86069999999998</v>
      </c>
    </row>
    <row r="127" spans="1:33">
      <c r="A127" s="2">
        <f t="shared" si="33"/>
        <v>21008</v>
      </c>
      <c r="B127">
        <v>2</v>
      </c>
      <c r="C127">
        <v>2</v>
      </c>
      <c r="D127">
        <v>8</v>
      </c>
      <c r="E127">
        <v>29.82</v>
      </c>
      <c r="F127">
        <v>29.79</v>
      </c>
      <c r="G127">
        <v>0.26</v>
      </c>
      <c r="H127" s="4">
        <f t="shared" si="34"/>
        <v>889.23239999999998</v>
      </c>
      <c r="I127" s="4">
        <f t="shared" si="35"/>
        <v>887.44409999999993</v>
      </c>
      <c r="J127" s="4">
        <f t="shared" si="36"/>
        <v>15.4908</v>
      </c>
      <c r="K127">
        <v>30</v>
      </c>
      <c r="L127">
        <v>30.47</v>
      </c>
      <c r="M127">
        <v>0.19</v>
      </c>
      <c r="N127" s="4">
        <f t="shared" si="37"/>
        <v>900</v>
      </c>
      <c r="O127" s="4">
        <f t="shared" si="38"/>
        <v>928.42089999999996</v>
      </c>
      <c r="P127" s="4">
        <f t="shared" si="39"/>
        <v>11.5786</v>
      </c>
      <c r="Q127" s="5">
        <f t="shared" si="40"/>
        <v>894.61619999999994</v>
      </c>
      <c r="R127" s="5">
        <f t="shared" si="41"/>
        <v>-10.767600000000016</v>
      </c>
      <c r="S127" s="4">
        <f t="shared" si="42"/>
        <v>907.93249999999989</v>
      </c>
      <c r="T127" s="5">
        <f t="shared" si="43"/>
        <v>9.6699129080876425</v>
      </c>
      <c r="U127" s="5">
        <f t="shared" si="44"/>
        <v>-40.976800000000026</v>
      </c>
      <c r="V127" s="5">
        <f t="shared" si="45"/>
        <v>19.339825816175285</v>
      </c>
      <c r="W127" s="4">
        <f t="shared" si="46"/>
        <v>0.28313565414136038</v>
      </c>
      <c r="X127" s="4">
        <f t="shared" si="47"/>
        <v>1.5620202729403017</v>
      </c>
      <c r="Y127" s="4">
        <f t="shared" si="48"/>
        <v>30.20920000000001</v>
      </c>
      <c r="Z127" s="4">
        <f t="shared" si="49"/>
        <v>40.976800000000026</v>
      </c>
      <c r="AA127" s="4">
        <f t="shared" si="50"/>
        <v>2.1187781311726286</v>
      </c>
      <c r="AB127" s="4">
        <f t="shared" si="51"/>
        <v>1.3770858255468441</v>
      </c>
      <c r="AC127" s="4">
        <f t="shared" si="52"/>
        <v>13.316299999999956</v>
      </c>
      <c r="AD127" s="4">
        <f t="shared" si="53"/>
        <v>907.93249999999989</v>
      </c>
      <c r="AE127" s="4">
        <f t="shared" si="54"/>
        <v>93.892520918221578</v>
      </c>
      <c r="AF127" s="9">
        <f t="shared" si="32"/>
        <v>0.20848980790436736</v>
      </c>
      <c r="AG127">
        <f t="shared" si="55"/>
        <v>10.767600000000016</v>
      </c>
    </row>
    <row r="128" spans="1:33">
      <c r="A128" s="2">
        <f t="shared" si="33"/>
        <v>31003</v>
      </c>
      <c r="B128">
        <v>3</v>
      </c>
      <c r="C128">
        <v>2</v>
      </c>
      <c r="D128">
        <v>3</v>
      </c>
      <c r="E128">
        <v>19.21</v>
      </c>
      <c r="F128">
        <v>19.149999999999999</v>
      </c>
      <c r="G128">
        <v>0.31</v>
      </c>
      <c r="H128" s="4">
        <f t="shared" si="34"/>
        <v>369.02410000000003</v>
      </c>
      <c r="I128" s="4">
        <f t="shared" si="35"/>
        <v>366.72249999999997</v>
      </c>
      <c r="J128" s="4">
        <f t="shared" si="36"/>
        <v>11.872999999999999</v>
      </c>
      <c r="K128">
        <v>19.260000000000002</v>
      </c>
      <c r="L128">
        <v>19.66</v>
      </c>
      <c r="M128">
        <v>0.3</v>
      </c>
      <c r="N128" s="4">
        <f t="shared" si="37"/>
        <v>370.94760000000008</v>
      </c>
      <c r="O128" s="4">
        <f t="shared" si="38"/>
        <v>386.51560000000001</v>
      </c>
      <c r="P128" s="4">
        <f t="shared" si="39"/>
        <v>11.795999999999999</v>
      </c>
      <c r="Q128" s="5">
        <f t="shared" si="40"/>
        <v>369.98585000000003</v>
      </c>
      <c r="R128" s="5">
        <f t="shared" si="41"/>
        <v>-1.9235000000000468</v>
      </c>
      <c r="S128" s="4">
        <f t="shared" si="42"/>
        <v>376.61905000000002</v>
      </c>
      <c r="T128" s="5">
        <f t="shared" si="43"/>
        <v>8.3682994837661013</v>
      </c>
      <c r="U128" s="5">
        <f t="shared" si="44"/>
        <v>-19.793100000000038</v>
      </c>
      <c r="V128" s="5">
        <f t="shared" si="45"/>
        <v>16.736598967532203</v>
      </c>
      <c r="W128" s="4">
        <f t="shared" si="46"/>
        <v>6.5063319188424212E-3</v>
      </c>
      <c r="X128" s="4">
        <f t="shared" si="47"/>
        <v>1.0676960136683522</v>
      </c>
      <c r="Y128" s="4">
        <f t="shared" si="48"/>
        <v>17.869599999999991</v>
      </c>
      <c r="Z128" s="4">
        <f t="shared" si="49"/>
        <v>19.793100000000038</v>
      </c>
      <c r="AA128" s="4">
        <f t="shared" si="50"/>
        <v>1.1826237838641667</v>
      </c>
      <c r="AB128" s="4">
        <f t="shared" si="51"/>
        <v>0.79265805590107263</v>
      </c>
      <c r="AC128" s="4">
        <f t="shared" si="52"/>
        <v>6.633199999999988</v>
      </c>
      <c r="AD128" s="4">
        <f t="shared" si="53"/>
        <v>376.61905000000002</v>
      </c>
      <c r="AE128" s="4">
        <f t="shared" si="54"/>
        <v>45.005445936849398</v>
      </c>
      <c r="AF128" s="9">
        <f t="shared" si="32"/>
        <v>0.20888513590009222</v>
      </c>
      <c r="AG128">
        <f t="shared" si="55"/>
        <v>1.9235000000000468</v>
      </c>
    </row>
    <row r="129" spans="1:33">
      <c r="A129" s="2">
        <f t="shared" si="33"/>
        <v>12005</v>
      </c>
      <c r="B129">
        <v>1</v>
      </c>
      <c r="C129">
        <v>4</v>
      </c>
      <c r="D129">
        <v>5</v>
      </c>
      <c r="E129">
        <v>34.049999999999997</v>
      </c>
      <c r="F129">
        <v>34.31</v>
      </c>
      <c r="G129">
        <v>0.23</v>
      </c>
      <c r="H129" s="4">
        <f t="shared" si="34"/>
        <v>1159.4024999999999</v>
      </c>
      <c r="I129" s="4">
        <f t="shared" si="35"/>
        <v>1177.1761000000001</v>
      </c>
      <c r="J129" s="4">
        <f t="shared" si="36"/>
        <v>15.782600000000002</v>
      </c>
      <c r="K129">
        <v>34.32</v>
      </c>
      <c r="L129">
        <v>34.39</v>
      </c>
      <c r="M129">
        <v>0.21</v>
      </c>
      <c r="N129" s="4">
        <f t="shared" si="37"/>
        <v>1177.8624</v>
      </c>
      <c r="O129" s="4">
        <f t="shared" si="38"/>
        <v>1182.6721</v>
      </c>
      <c r="P129" s="4">
        <f t="shared" si="39"/>
        <v>14.4438</v>
      </c>
      <c r="Q129" s="5">
        <f t="shared" si="40"/>
        <v>1168.6324500000001</v>
      </c>
      <c r="R129" s="5">
        <f t="shared" si="41"/>
        <v>-18.459900000000061</v>
      </c>
      <c r="S129" s="4">
        <f t="shared" si="42"/>
        <v>1179.9241000000002</v>
      </c>
      <c r="T129" s="5">
        <f t="shared" si="43"/>
        <v>10.697123692843792</v>
      </c>
      <c r="U129" s="5">
        <f t="shared" si="44"/>
        <v>-5.4959999999998672</v>
      </c>
      <c r="V129" s="5">
        <f t="shared" si="45"/>
        <v>21.394247385687585</v>
      </c>
      <c r="W129" s="4">
        <f t="shared" si="46"/>
        <v>8.8411366329088442E-2</v>
      </c>
      <c r="X129" s="4">
        <f t="shared" si="47"/>
        <v>0.60595260802082895</v>
      </c>
      <c r="Y129" s="4">
        <f t="shared" si="48"/>
        <v>12.963900000000194</v>
      </c>
      <c r="Z129" s="4">
        <f t="shared" si="49"/>
        <v>5.4959999999998672</v>
      </c>
      <c r="AA129" s="4">
        <f t="shared" si="50"/>
        <v>0.25689148587094512</v>
      </c>
      <c r="AB129" s="4">
        <f t="shared" si="51"/>
        <v>1.0555781464464185</v>
      </c>
      <c r="AC129" s="4">
        <f t="shared" si="52"/>
        <v>11.291650000000118</v>
      </c>
      <c r="AD129" s="4">
        <f t="shared" si="53"/>
        <v>1179.9241000000002</v>
      </c>
      <c r="AE129" s="4">
        <f t="shared" si="54"/>
        <v>110.30293131875729</v>
      </c>
      <c r="AF129" s="9">
        <f t="shared" si="32"/>
        <v>0.21043051109570587</v>
      </c>
      <c r="AG129">
        <f t="shared" si="55"/>
        <v>18.459900000000061</v>
      </c>
    </row>
    <row r="130" spans="1:33">
      <c r="A130" s="2">
        <f t="shared" si="33"/>
        <v>11010</v>
      </c>
      <c r="B130">
        <v>1</v>
      </c>
      <c r="C130">
        <v>2</v>
      </c>
      <c r="D130">
        <v>10</v>
      </c>
      <c r="E130">
        <v>40.61</v>
      </c>
      <c r="F130">
        <v>40.44</v>
      </c>
      <c r="G130">
        <v>0.25</v>
      </c>
      <c r="H130" s="4">
        <f t="shared" si="34"/>
        <v>1649.1721</v>
      </c>
      <c r="I130" s="4">
        <f t="shared" si="35"/>
        <v>1635.3935999999999</v>
      </c>
      <c r="J130" s="4">
        <f t="shared" si="36"/>
        <v>20.22</v>
      </c>
      <c r="K130">
        <v>40.99</v>
      </c>
      <c r="L130">
        <v>41.26</v>
      </c>
      <c r="M130">
        <v>0.32</v>
      </c>
      <c r="N130" s="4">
        <f t="shared" si="37"/>
        <v>1680.1801000000003</v>
      </c>
      <c r="O130" s="4">
        <f t="shared" si="38"/>
        <v>1702.3875999999998</v>
      </c>
      <c r="P130" s="4">
        <f t="shared" si="39"/>
        <v>26.406399999999998</v>
      </c>
      <c r="Q130" s="5">
        <f t="shared" si="40"/>
        <v>1664.6761000000001</v>
      </c>
      <c r="R130" s="5">
        <f t="shared" si="41"/>
        <v>-31.008000000000266</v>
      </c>
      <c r="S130" s="4">
        <f t="shared" si="42"/>
        <v>1668.8905999999997</v>
      </c>
      <c r="T130" s="5">
        <f t="shared" si="43"/>
        <v>16.629389352588987</v>
      </c>
      <c r="U130" s="5">
        <f t="shared" si="44"/>
        <v>-66.993999999999915</v>
      </c>
      <c r="V130" s="5">
        <f t="shared" si="45"/>
        <v>33.258778705177974</v>
      </c>
      <c r="W130" s="4">
        <f t="shared" si="46"/>
        <v>-0.26076979605995443</v>
      </c>
      <c r="X130" s="4">
        <f t="shared" si="47"/>
        <v>1.0820000433268189</v>
      </c>
      <c r="Y130" s="4">
        <f t="shared" si="48"/>
        <v>35.985999999999649</v>
      </c>
      <c r="Z130" s="4">
        <f t="shared" si="49"/>
        <v>66.993999999999915</v>
      </c>
      <c r="AA130" s="4">
        <f t="shared" si="50"/>
        <v>2.0143253182525847</v>
      </c>
      <c r="AB130" s="4">
        <f t="shared" si="51"/>
        <v>0.25343684669596389</v>
      </c>
      <c r="AC130" s="4">
        <f t="shared" si="52"/>
        <v>4.2144999999995889</v>
      </c>
      <c r="AD130" s="4">
        <f t="shared" si="53"/>
        <v>1668.8905999999997</v>
      </c>
      <c r="AE130" s="4">
        <f t="shared" si="54"/>
        <v>100.35790037835481</v>
      </c>
      <c r="AF130" s="9">
        <f t="shared" si="32"/>
        <v>0.21058727406944608</v>
      </c>
      <c r="AG130">
        <f t="shared" si="55"/>
        <v>31.008000000000266</v>
      </c>
    </row>
    <row r="131" spans="1:33">
      <c r="A131" s="2">
        <f t="shared" si="33"/>
        <v>21506</v>
      </c>
      <c r="B131">
        <v>2</v>
      </c>
      <c r="C131">
        <v>3</v>
      </c>
      <c r="D131">
        <v>6</v>
      </c>
      <c r="E131">
        <v>31.54</v>
      </c>
      <c r="F131">
        <v>31.74</v>
      </c>
      <c r="G131">
        <v>0.22</v>
      </c>
      <c r="H131" s="4">
        <f t="shared" si="34"/>
        <v>994.77159999999992</v>
      </c>
      <c r="I131" s="4">
        <f t="shared" si="35"/>
        <v>1007.4275999999999</v>
      </c>
      <c r="J131" s="4">
        <f t="shared" si="36"/>
        <v>13.9656</v>
      </c>
      <c r="K131">
        <v>32</v>
      </c>
      <c r="L131">
        <v>32.21</v>
      </c>
      <c r="M131">
        <v>0.24</v>
      </c>
      <c r="N131" s="4">
        <f t="shared" si="37"/>
        <v>1024</v>
      </c>
      <c r="O131" s="4">
        <f t="shared" si="38"/>
        <v>1037.4841000000001</v>
      </c>
      <c r="P131" s="4">
        <f t="shared" si="39"/>
        <v>15.460799999999999</v>
      </c>
      <c r="Q131" s="5">
        <f t="shared" si="40"/>
        <v>1009.3858</v>
      </c>
      <c r="R131" s="5">
        <f t="shared" si="41"/>
        <v>-29.228400000000079</v>
      </c>
      <c r="S131" s="4">
        <f t="shared" si="42"/>
        <v>1022.4558500000001</v>
      </c>
      <c r="T131" s="5">
        <f t="shared" si="43"/>
        <v>10.417225158361511</v>
      </c>
      <c r="U131" s="5">
        <f t="shared" si="44"/>
        <v>-30.056500000000256</v>
      </c>
      <c r="V131" s="5">
        <f t="shared" si="45"/>
        <v>20.834450316723022</v>
      </c>
      <c r="W131" s="4">
        <f t="shared" si="46"/>
        <v>-0.10136133664852595</v>
      </c>
      <c r="X131" s="4">
        <f t="shared" si="47"/>
        <v>3.9746668974294581E-2</v>
      </c>
      <c r="Y131" s="4">
        <f t="shared" si="48"/>
        <v>0.82810000000017681</v>
      </c>
      <c r="Z131" s="4">
        <f t="shared" si="49"/>
        <v>30.056500000000256</v>
      </c>
      <c r="AA131" s="4">
        <f t="shared" si="50"/>
        <v>1.4426346528506704</v>
      </c>
      <c r="AB131" s="4">
        <f t="shared" si="51"/>
        <v>1.2546575312821384</v>
      </c>
      <c r="AC131" s="4">
        <f t="shared" si="52"/>
        <v>13.070050000000037</v>
      </c>
      <c r="AD131" s="4">
        <f t="shared" si="53"/>
        <v>1022.4558500000001</v>
      </c>
      <c r="AE131" s="4">
        <f t="shared" si="54"/>
        <v>98.150499241087587</v>
      </c>
      <c r="AF131" s="9">
        <f t="shared" si="32"/>
        <v>0.21095023109728989</v>
      </c>
      <c r="AG131">
        <f t="shared" si="55"/>
        <v>29.228400000000079</v>
      </c>
    </row>
    <row r="132" spans="1:33">
      <c r="A132" s="2">
        <f t="shared" si="33"/>
        <v>10511</v>
      </c>
      <c r="B132">
        <v>1</v>
      </c>
      <c r="C132">
        <v>1</v>
      </c>
      <c r="D132">
        <v>11</v>
      </c>
      <c r="E132">
        <v>28.79</v>
      </c>
      <c r="F132">
        <v>28.87</v>
      </c>
      <c r="G132">
        <v>0.33</v>
      </c>
      <c r="H132" s="4">
        <f t="shared" si="34"/>
        <v>828.86410000000001</v>
      </c>
      <c r="I132" s="4">
        <f t="shared" si="35"/>
        <v>833.47690000000011</v>
      </c>
      <c r="J132" s="4">
        <f t="shared" si="36"/>
        <v>19.054200000000002</v>
      </c>
      <c r="K132">
        <v>28.69</v>
      </c>
      <c r="L132">
        <v>28.86</v>
      </c>
      <c r="M132">
        <v>0.24</v>
      </c>
      <c r="N132" s="4">
        <f t="shared" si="37"/>
        <v>823.11610000000007</v>
      </c>
      <c r="O132" s="4">
        <f t="shared" si="38"/>
        <v>832.89959999999996</v>
      </c>
      <c r="P132" s="4">
        <f t="shared" si="39"/>
        <v>13.852799999999998</v>
      </c>
      <c r="Q132" s="5">
        <f t="shared" si="40"/>
        <v>825.99009999999998</v>
      </c>
      <c r="R132" s="5">
        <f t="shared" si="41"/>
        <v>5.7479999999999336</v>
      </c>
      <c r="S132" s="4">
        <f t="shared" si="42"/>
        <v>833.18825000000004</v>
      </c>
      <c r="T132" s="5">
        <f t="shared" si="43"/>
        <v>11.778822155461896</v>
      </c>
      <c r="U132" s="5">
        <f t="shared" si="44"/>
        <v>0.57730000000015025</v>
      </c>
      <c r="V132" s="5">
        <f t="shared" si="45"/>
        <v>23.557644310923791</v>
      </c>
      <c r="W132" s="4">
        <f t="shared" si="46"/>
        <v>0.30842162716883909</v>
      </c>
      <c r="X132" s="4">
        <f t="shared" si="47"/>
        <v>0.21949138597029014</v>
      </c>
      <c r="Y132" s="4">
        <f t="shared" si="48"/>
        <v>5.1706999999997834</v>
      </c>
      <c r="Z132" s="4">
        <f t="shared" si="49"/>
        <v>0.57730000000015025</v>
      </c>
      <c r="AA132" s="4">
        <f t="shared" si="50"/>
        <v>2.4505845846923391E-2</v>
      </c>
      <c r="AB132" s="4">
        <f t="shared" si="51"/>
        <v>0.61110948998090087</v>
      </c>
      <c r="AC132" s="4">
        <f t="shared" si="52"/>
        <v>7.1981500000000551</v>
      </c>
      <c r="AD132" s="4">
        <f t="shared" si="53"/>
        <v>833.18825000000004</v>
      </c>
      <c r="AE132" s="4">
        <f t="shared" si="54"/>
        <v>70.736126159579271</v>
      </c>
      <c r="AF132" s="9">
        <f t="shared" ref="AF132:AF195" si="56">SQRT(0.003619*B132*B132+0.002032*C132*C132+0.000326*D132*D132)</f>
        <v>0.21236054247434949</v>
      </c>
      <c r="AG132">
        <f t="shared" si="55"/>
        <v>5.7479999999999336</v>
      </c>
    </row>
    <row r="133" spans="1:33">
      <c r="A133" s="2">
        <f t="shared" ref="A133:A196" si="57">10000*B133+500*C133+D133</f>
        <v>31004</v>
      </c>
      <c r="B133">
        <v>3</v>
      </c>
      <c r="C133">
        <v>2</v>
      </c>
      <c r="D133">
        <v>4</v>
      </c>
      <c r="E133">
        <v>44.16</v>
      </c>
      <c r="F133">
        <v>44.38</v>
      </c>
      <c r="G133">
        <v>0.34</v>
      </c>
      <c r="H133" s="4">
        <f t="shared" ref="H133:H196" si="58">E133*E133</f>
        <v>1950.1055999999996</v>
      </c>
      <c r="I133" s="4">
        <f t="shared" ref="I133:I196" si="59">F133*F133</f>
        <v>1969.5844000000002</v>
      </c>
      <c r="J133" s="4">
        <f t="shared" ref="J133:J196" si="60">2*F133*G133</f>
        <v>30.178400000000003</v>
      </c>
      <c r="K133">
        <v>43.99</v>
      </c>
      <c r="L133">
        <v>44.21</v>
      </c>
      <c r="M133">
        <v>0.39</v>
      </c>
      <c r="N133" s="4">
        <f t="shared" ref="N133:N196" si="61">K133*K133</f>
        <v>1935.1201000000001</v>
      </c>
      <c r="O133" s="4">
        <f t="shared" ref="O133:O196" si="62">L133*L133</f>
        <v>1954.5241000000001</v>
      </c>
      <c r="P133" s="4">
        <f t="shared" ref="P133:P196" si="63">2*L133*M133</f>
        <v>34.483800000000002</v>
      </c>
      <c r="Q133" s="5">
        <f t="shared" ref="Q133:Q196" si="64">0.5*(H133+N133)</f>
        <v>1942.61285</v>
      </c>
      <c r="R133" s="5">
        <f t="shared" ref="R133:R196" si="65">H133-N133</f>
        <v>14.985499999999547</v>
      </c>
      <c r="S133" s="4">
        <f t="shared" ref="S133:S196" si="66">0.5*(I133+O133)</f>
        <v>1962.0542500000001</v>
      </c>
      <c r="T133" s="5">
        <f t="shared" ref="T133:T196" si="67">0.5*V133</f>
        <v>22.912159921098667</v>
      </c>
      <c r="U133" s="5">
        <f t="shared" ref="U133:U196" si="68">I133-O133</f>
        <v>15.060300000000097</v>
      </c>
      <c r="V133" s="5">
        <f t="shared" ref="V133:V196" si="69">SQRT(J133*J133+P133*P133)</f>
        <v>45.824319842197333</v>
      </c>
      <c r="W133" s="4">
        <f t="shared" ref="W133:W196" si="70">(J133*J133-P133*P133)/(J133*J133+P133*P133)</f>
        <v>-0.13257814184744798</v>
      </c>
      <c r="X133" s="4">
        <f t="shared" ref="X133:X196" si="71">ABS(U133-R133)/V133</f>
        <v>1.6323210089780936E-3</v>
      </c>
      <c r="Y133" s="4">
        <f t="shared" ref="Y133:Y196" si="72">ABS(U133-R133)</f>
        <v>7.4800000000550426E-2</v>
      </c>
      <c r="Z133" s="4">
        <f t="shared" ref="Z133:Z196" si="73">ABS(U133)</f>
        <v>15.060300000000097</v>
      </c>
      <c r="AA133" s="4">
        <f t="shared" ref="AA133:AA196" si="74">Z133/V133</f>
        <v>0.32865299587342306</v>
      </c>
      <c r="AB133" s="4">
        <f t="shared" ref="AB133:AB196" si="75">ABS(S133-Q133)/T133</f>
        <v>0.84851886801372844</v>
      </c>
      <c r="AC133" s="4">
        <f t="shared" ref="AC133:AC196" si="76">ABS(S133-Q133)</f>
        <v>19.441400000000158</v>
      </c>
      <c r="AD133" s="4">
        <f t="shared" ref="AD133:AD196" si="77">ABS(S133)</f>
        <v>1962.0542500000001</v>
      </c>
      <c r="AE133" s="4">
        <f t="shared" ref="AE133:AE196" si="78">AD133/T133</f>
        <v>85.633753288935551</v>
      </c>
      <c r="AF133" s="9">
        <f t="shared" si="56"/>
        <v>0.21427785699880422</v>
      </c>
      <c r="AG133">
        <f t="shared" ref="AG133:AG196" si="79">ABS(R133)</f>
        <v>14.985499999999547</v>
      </c>
    </row>
    <row r="134" spans="1:33">
      <c r="A134" s="2">
        <f t="shared" si="57"/>
        <v>30506</v>
      </c>
      <c r="B134">
        <v>3</v>
      </c>
      <c r="C134">
        <v>1</v>
      </c>
      <c r="D134">
        <v>6</v>
      </c>
      <c r="E134">
        <v>41.85</v>
      </c>
      <c r="F134">
        <v>41.58</v>
      </c>
      <c r="G134">
        <v>0.39</v>
      </c>
      <c r="H134" s="4">
        <f t="shared" si="58"/>
        <v>1751.4225000000001</v>
      </c>
      <c r="I134" s="4">
        <f t="shared" si="59"/>
        <v>1728.8963999999999</v>
      </c>
      <c r="J134" s="4">
        <f t="shared" si="60"/>
        <v>32.432400000000001</v>
      </c>
      <c r="K134">
        <v>41.9</v>
      </c>
      <c r="L134">
        <v>42.46</v>
      </c>
      <c r="M134">
        <v>0.3</v>
      </c>
      <c r="N134" s="4">
        <f t="shared" si="61"/>
        <v>1755.61</v>
      </c>
      <c r="O134" s="4">
        <f t="shared" si="62"/>
        <v>1802.8516</v>
      </c>
      <c r="P134" s="4">
        <f t="shared" si="63"/>
        <v>25.475999999999999</v>
      </c>
      <c r="Q134" s="5">
        <f t="shared" si="64"/>
        <v>1753.5162500000001</v>
      </c>
      <c r="R134" s="5">
        <f t="shared" si="65"/>
        <v>-4.1874999999997726</v>
      </c>
      <c r="S134" s="4">
        <f t="shared" si="66"/>
        <v>1765.8739999999998</v>
      </c>
      <c r="T134" s="5">
        <f t="shared" si="67"/>
        <v>20.620906537783444</v>
      </c>
      <c r="U134" s="5">
        <f t="shared" si="68"/>
        <v>-73.955200000000104</v>
      </c>
      <c r="V134" s="5">
        <f t="shared" si="69"/>
        <v>41.241813075566888</v>
      </c>
      <c r="W134" s="4">
        <f t="shared" si="70"/>
        <v>0.23683757900351673</v>
      </c>
      <c r="X134" s="4">
        <f t="shared" si="71"/>
        <v>1.6916739298576859</v>
      </c>
      <c r="Y134" s="4">
        <f t="shared" si="72"/>
        <v>69.767700000000332</v>
      </c>
      <c r="Z134" s="4">
        <f t="shared" si="73"/>
        <v>73.955200000000104</v>
      </c>
      <c r="AA134" s="4">
        <f t="shared" si="74"/>
        <v>1.7932092331753908</v>
      </c>
      <c r="AB134" s="4">
        <f t="shared" si="75"/>
        <v>0.59928257651314742</v>
      </c>
      <c r="AC134" s="4">
        <f t="shared" si="76"/>
        <v>12.357749999999669</v>
      </c>
      <c r="AD134" s="4">
        <f t="shared" si="77"/>
        <v>1765.8739999999998</v>
      </c>
      <c r="AE134" s="4">
        <f t="shared" si="78"/>
        <v>85.635129414141403</v>
      </c>
      <c r="AF134" s="9">
        <f t="shared" si="56"/>
        <v>0.21526495302301302</v>
      </c>
      <c r="AG134">
        <f t="shared" si="79"/>
        <v>4.1874999999997726</v>
      </c>
    </row>
    <row r="135" spans="1:33">
      <c r="A135" s="2">
        <f t="shared" si="57"/>
        <v>22001</v>
      </c>
      <c r="B135">
        <v>2</v>
      </c>
      <c r="C135">
        <v>4</v>
      </c>
      <c r="D135">
        <v>1</v>
      </c>
      <c r="E135">
        <v>55.04</v>
      </c>
      <c r="F135">
        <v>55.06</v>
      </c>
      <c r="G135">
        <v>0.61</v>
      </c>
      <c r="H135" s="4">
        <f t="shared" si="58"/>
        <v>3029.4015999999997</v>
      </c>
      <c r="I135" s="4">
        <f t="shared" si="59"/>
        <v>3031.6036000000004</v>
      </c>
      <c r="J135" s="4">
        <f t="shared" si="60"/>
        <v>67.173199999999994</v>
      </c>
      <c r="K135">
        <v>53.95</v>
      </c>
      <c r="L135">
        <v>54.07</v>
      </c>
      <c r="M135">
        <v>0.33</v>
      </c>
      <c r="N135" s="4">
        <f t="shared" si="61"/>
        <v>2910.6025000000004</v>
      </c>
      <c r="O135" s="4">
        <f t="shared" si="62"/>
        <v>2923.5648999999999</v>
      </c>
      <c r="P135" s="4">
        <f t="shared" si="63"/>
        <v>35.686199999999999</v>
      </c>
      <c r="Q135" s="5">
        <f t="shared" si="64"/>
        <v>2970.0020500000001</v>
      </c>
      <c r="R135" s="5">
        <f t="shared" si="65"/>
        <v>118.79909999999927</v>
      </c>
      <c r="S135" s="4">
        <f t="shared" si="66"/>
        <v>2977.5842499999999</v>
      </c>
      <c r="T135" s="5">
        <f t="shared" si="67"/>
        <v>38.032038035976981</v>
      </c>
      <c r="U135" s="5">
        <f t="shared" si="68"/>
        <v>108.03870000000052</v>
      </c>
      <c r="V135" s="5">
        <f t="shared" si="69"/>
        <v>76.064076071953963</v>
      </c>
      <c r="W135" s="4">
        <f t="shared" si="70"/>
        <v>0.55977832985105402</v>
      </c>
      <c r="X135" s="4">
        <f t="shared" si="71"/>
        <v>0.14146494055643022</v>
      </c>
      <c r="Y135" s="4">
        <f t="shared" si="72"/>
        <v>10.760399999998754</v>
      </c>
      <c r="Z135" s="4">
        <f t="shared" si="73"/>
        <v>108.03870000000052</v>
      </c>
      <c r="AA135" s="4">
        <f t="shared" si="74"/>
        <v>1.420364324123252</v>
      </c>
      <c r="AB135" s="4">
        <f t="shared" si="75"/>
        <v>0.19936349434724832</v>
      </c>
      <c r="AC135" s="4">
        <f t="shared" si="76"/>
        <v>7.5821999999998297</v>
      </c>
      <c r="AD135" s="4">
        <f t="shared" si="77"/>
        <v>2977.5842499999999</v>
      </c>
      <c r="AE135" s="4">
        <f t="shared" si="78"/>
        <v>78.291472236731281</v>
      </c>
      <c r="AF135" s="9">
        <f t="shared" si="56"/>
        <v>0.21751781536232842</v>
      </c>
      <c r="AG135">
        <f t="shared" si="79"/>
        <v>118.79909999999927</v>
      </c>
    </row>
    <row r="136" spans="1:33">
      <c r="A136" s="2">
        <f t="shared" si="57"/>
        <v>12006</v>
      </c>
      <c r="B136">
        <v>1</v>
      </c>
      <c r="C136">
        <v>4</v>
      </c>
      <c r="D136">
        <v>6</v>
      </c>
      <c r="E136">
        <v>31.51</v>
      </c>
      <c r="F136">
        <v>31.48</v>
      </c>
      <c r="G136">
        <v>0.23</v>
      </c>
      <c r="H136" s="4">
        <f t="shared" si="58"/>
        <v>992.88010000000008</v>
      </c>
      <c r="I136" s="4">
        <f t="shared" si="59"/>
        <v>990.99040000000002</v>
      </c>
      <c r="J136" s="4">
        <f t="shared" si="60"/>
        <v>14.4808</v>
      </c>
      <c r="K136">
        <v>32</v>
      </c>
      <c r="L136">
        <v>32.26</v>
      </c>
      <c r="M136">
        <v>0.21</v>
      </c>
      <c r="N136" s="4">
        <f t="shared" si="61"/>
        <v>1024</v>
      </c>
      <c r="O136" s="4">
        <f t="shared" si="62"/>
        <v>1040.7076</v>
      </c>
      <c r="P136" s="4">
        <f t="shared" si="63"/>
        <v>13.549199999999999</v>
      </c>
      <c r="Q136" s="5">
        <f t="shared" si="64"/>
        <v>1008.44005</v>
      </c>
      <c r="R136" s="5">
        <f t="shared" si="65"/>
        <v>-31.119899999999916</v>
      </c>
      <c r="S136" s="4">
        <f t="shared" si="66"/>
        <v>1015.8489999999999</v>
      </c>
      <c r="T136" s="5">
        <f t="shared" si="67"/>
        <v>9.9155734740861057</v>
      </c>
      <c r="U136" s="5">
        <f t="shared" si="68"/>
        <v>-49.717199999999934</v>
      </c>
      <c r="V136" s="5">
        <f t="shared" si="69"/>
        <v>19.831146948172211</v>
      </c>
      <c r="W136" s="4">
        <f t="shared" si="70"/>
        <v>6.6398292672469231E-2</v>
      </c>
      <c r="X136" s="4">
        <f t="shared" si="71"/>
        <v>0.93778237076267978</v>
      </c>
      <c r="Y136" s="4">
        <f t="shared" si="72"/>
        <v>18.597300000000018</v>
      </c>
      <c r="Z136" s="4">
        <f t="shared" si="73"/>
        <v>49.717199999999934</v>
      </c>
      <c r="AA136" s="4">
        <f t="shared" si="74"/>
        <v>2.5070259491260662</v>
      </c>
      <c r="AB136" s="4">
        <f t="shared" si="75"/>
        <v>0.74720337854011576</v>
      </c>
      <c r="AC136" s="4">
        <f t="shared" si="76"/>
        <v>7.4089499999998907</v>
      </c>
      <c r="AD136" s="4">
        <f t="shared" si="77"/>
        <v>1015.8489999999999</v>
      </c>
      <c r="AE136" s="4">
        <f t="shared" si="78"/>
        <v>102.44984847874653</v>
      </c>
      <c r="AF136" s="9">
        <f t="shared" si="56"/>
        <v>0.2187852828688438</v>
      </c>
      <c r="AG136">
        <f t="shared" si="79"/>
        <v>31.119899999999916</v>
      </c>
    </row>
    <row r="137" spans="1:33">
      <c r="A137" s="2">
        <f t="shared" si="57"/>
        <v>22002</v>
      </c>
      <c r="B137">
        <v>2</v>
      </c>
      <c r="C137">
        <v>4</v>
      </c>
      <c r="D137">
        <v>2</v>
      </c>
      <c r="E137">
        <v>41.04</v>
      </c>
      <c r="F137">
        <v>41.29</v>
      </c>
      <c r="G137">
        <v>0.54</v>
      </c>
      <c r="H137" s="4">
        <f t="shared" si="58"/>
        <v>1684.2816</v>
      </c>
      <c r="I137" s="4">
        <f t="shared" si="59"/>
        <v>1704.8641</v>
      </c>
      <c r="J137" s="4">
        <f t="shared" si="60"/>
        <v>44.593200000000003</v>
      </c>
      <c r="K137">
        <v>40.840000000000003</v>
      </c>
      <c r="L137">
        <v>41.12</v>
      </c>
      <c r="M137">
        <v>0.33</v>
      </c>
      <c r="N137" s="4">
        <f t="shared" si="61"/>
        <v>1667.9056000000003</v>
      </c>
      <c r="O137" s="4">
        <f t="shared" si="62"/>
        <v>1690.8543999999997</v>
      </c>
      <c r="P137" s="4">
        <f t="shared" si="63"/>
        <v>27.139199999999999</v>
      </c>
      <c r="Q137" s="5">
        <f t="shared" si="64"/>
        <v>1676.0936000000002</v>
      </c>
      <c r="R137" s="5">
        <f t="shared" si="65"/>
        <v>16.375999999999749</v>
      </c>
      <c r="S137" s="4">
        <f t="shared" si="66"/>
        <v>1697.85925</v>
      </c>
      <c r="T137" s="5">
        <f t="shared" si="67"/>
        <v>26.101195676060513</v>
      </c>
      <c r="U137" s="5">
        <f t="shared" si="68"/>
        <v>14.009700000000294</v>
      </c>
      <c r="V137" s="5">
        <f t="shared" si="69"/>
        <v>52.202391352121026</v>
      </c>
      <c r="W137" s="4">
        <f t="shared" si="70"/>
        <v>0.45944077607956973</v>
      </c>
      <c r="X137" s="4">
        <f t="shared" si="71"/>
        <v>4.5329341026506646E-2</v>
      </c>
      <c r="Y137" s="4">
        <f t="shared" si="72"/>
        <v>2.3662999999994554</v>
      </c>
      <c r="Z137" s="4">
        <f t="shared" si="73"/>
        <v>14.009700000000294</v>
      </c>
      <c r="AA137" s="4">
        <f t="shared" si="74"/>
        <v>0.26837276295448997</v>
      </c>
      <c r="AB137" s="4">
        <f t="shared" si="75"/>
        <v>0.83389474835295896</v>
      </c>
      <c r="AC137" s="4">
        <f t="shared" si="76"/>
        <v>21.765649999999823</v>
      </c>
      <c r="AD137" s="4">
        <f t="shared" si="77"/>
        <v>1697.85925</v>
      </c>
      <c r="AE137" s="4">
        <f t="shared" si="78"/>
        <v>65.049098557474977</v>
      </c>
      <c r="AF137" s="9">
        <f t="shared" si="56"/>
        <v>0.21975440837443969</v>
      </c>
      <c r="AG137">
        <f t="shared" si="79"/>
        <v>16.375999999999749</v>
      </c>
    </row>
    <row r="138" spans="1:33">
      <c r="A138" s="2">
        <f t="shared" si="57"/>
        <v>11509</v>
      </c>
      <c r="B138">
        <v>1</v>
      </c>
      <c r="C138">
        <v>3</v>
      </c>
      <c r="D138">
        <v>9</v>
      </c>
      <c r="E138">
        <v>27.57</v>
      </c>
      <c r="F138">
        <v>27.74</v>
      </c>
      <c r="G138">
        <v>0.2</v>
      </c>
      <c r="H138" s="4">
        <f t="shared" si="58"/>
        <v>760.10490000000004</v>
      </c>
      <c r="I138" s="4">
        <f t="shared" si="59"/>
        <v>769.50759999999991</v>
      </c>
      <c r="J138" s="4">
        <f t="shared" si="60"/>
        <v>11.096</v>
      </c>
      <c r="K138">
        <v>27.8</v>
      </c>
      <c r="L138">
        <v>27.91</v>
      </c>
      <c r="M138">
        <v>0.2</v>
      </c>
      <c r="N138" s="4">
        <f t="shared" si="61"/>
        <v>772.84</v>
      </c>
      <c r="O138" s="4">
        <f t="shared" si="62"/>
        <v>778.96810000000005</v>
      </c>
      <c r="P138" s="4">
        <f t="shared" si="63"/>
        <v>11.164000000000001</v>
      </c>
      <c r="Q138" s="5">
        <f t="shared" si="64"/>
        <v>766.47244999999998</v>
      </c>
      <c r="R138" s="5">
        <f t="shared" si="65"/>
        <v>-12.735099999999989</v>
      </c>
      <c r="S138" s="4">
        <f t="shared" si="66"/>
        <v>774.23784999999998</v>
      </c>
      <c r="T138" s="5">
        <f t="shared" si="67"/>
        <v>7.8701351957892065</v>
      </c>
      <c r="U138" s="5">
        <f t="shared" si="68"/>
        <v>-9.4605000000001382</v>
      </c>
      <c r="V138" s="5">
        <f t="shared" si="69"/>
        <v>15.740270391578413</v>
      </c>
      <c r="W138" s="4">
        <f t="shared" si="70"/>
        <v>-6.1095566433494158E-3</v>
      </c>
      <c r="X138" s="4">
        <f t="shared" si="71"/>
        <v>0.20803962819799296</v>
      </c>
      <c r="Y138" s="4">
        <f t="shared" si="72"/>
        <v>3.2745999999998503</v>
      </c>
      <c r="Z138" s="4">
        <f t="shared" si="73"/>
        <v>9.4605000000001382</v>
      </c>
      <c r="AA138" s="4">
        <f t="shared" si="74"/>
        <v>0.60103795961865003</v>
      </c>
      <c r="AB138" s="4">
        <f t="shared" si="75"/>
        <v>0.9866920715866172</v>
      </c>
      <c r="AC138" s="4">
        <f t="shared" si="76"/>
        <v>7.7653999999999996</v>
      </c>
      <c r="AD138" s="4">
        <f t="shared" si="77"/>
        <v>774.23784999999998</v>
      </c>
      <c r="AE138" s="4">
        <f t="shared" si="78"/>
        <v>98.376689947365065</v>
      </c>
      <c r="AF138" s="9">
        <f t="shared" si="56"/>
        <v>0.2198021837926093</v>
      </c>
      <c r="AG138">
        <f t="shared" si="79"/>
        <v>12.735099999999989</v>
      </c>
    </row>
    <row r="139" spans="1:33">
      <c r="A139" s="2">
        <f t="shared" si="57"/>
        <v>21507</v>
      </c>
      <c r="B139">
        <v>2</v>
      </c>
      <c r="C139">
        <v>3</v>
      </c>
      <c r="D139">
        <v>7</v>
      </c>
      <c r="E139">
        <v>23.47</v>
      </c>
      <c r="F139">
        <v>23.76</v>
      </c>
      <c r="G139">
        <v>0.25</v>
      </c>
      <c r="H139" s="4">
        <f t="shared" si="58"/>
        <v>550.84089999999992</v>
      </c>
      <c r="I139" s="4">
        <f t="shared" si="59"/>
        <v>564.53760000000011</v>
      </c>
      <c r="J139" s="4">
        <f t="shared" si="60"/>
        <v>11.88</v>
      </c>
      <c r="K139">
        <v>23.72</v>
      </c>
      <c r="L139">
        <v>23.91</v>
      </c>
      <c r="M139">
        <v>0.23</v>
      </c>
      <c r="N139" s="4">
        <f t="shared" si="61"/>
        <v>562.63839999999993</v>
      </c>
      <c r="O139" s="4">
        <f t="shared" si="62"/>
        <v>571.68809999999996</v>
      </c>
      <c r="P139" s="4">
        <f t="shared" si="63"/>
        <v>10.9986</v>
      </c>
      <c r="Q139" s="5">
        <f t="shared" si="64"/>
        <v>556.73964999999998</v>
      </c>
      <c r="R139" s="5">
        <f t="shared" si="65"/>
        <v>-11.797500000000014</v>
      </c>
      <c r="S139" s="4">
        <f t="shared" si="66"/>
        <v>568.11284999999998</v>
      </c>
      <c r="T139" s="5">
        <f t="shared" si="67"/>
        <v>8.0948070075820837</v>
      </c>
      <c r="U139" s="5">
        <f t="shared" si="68"/>
        <v>-7.1504999999998518</v>
      </c>
      <c r="V139" s="5">
        <f t="shared" si="69"/>
        <v>16.189614015164167</v>
      </c>
      <c r="W139" s="4">
        <f t="shared" si="70"/>
        <v>7.6935982142959922E-2</v>
      </c>
      <c r="X139" s="4">
        <f t="shared" si="71"/>
        <v>0.28703587347094883</v>
      </c>
      <c r="Y139" s="4">
        <f t="shared" si="72"/>
        <v>4.6470000000001619</v>
      </c>
      <c r="Z139" s="4">
        <f t="shared" si="73"/>
        <v>7.1504999999998518</v>
      </c>
      <c r="AA139" s="4">
        <f t="shared" si="74"/>
        <v>0.44167204933374338</v>
      </c>
      <c r="AB139" s="4">
        <f t="shared" si="75"/>
        <v>1.4049995249234692</v>
      </c>
      <c r="AC139" s="4">
        <f t="shared" si="76"/>
        <v>11.373199999999997</v>
      </c>
      <c r="AD139" s="4">
        <f t="shared" si="77"/>
        <v>568.11284999999998</v>
      </c>
      <c r="AE139" s="4">
        <f t="shared" si="78"/>
        <v>70.182383529078734</v>
      </c>
      <c r="AF139" s="9">
        <f t="shared" si="56"/>
        <v>0.22076684533688479</v>
      </c>
      <c r="AG139">
        <f t="shared" si="79"/>
        <v>11.797500000000014</v>
      </c>
    </row>
    <row r="140" spans="1:33">
      <c r="A140" s="2">
        <f t="shared" si="57"/>
        <v>31005</v>
      </c>
      <c r="B140">
        <v>3</v>
      </c>
      <c r="C140">
        <v>2</v>
      </c>
      <c r="D140">
        <v>5</v>
      </c>
      <c r="E140">
        <v>25.35</v>
      </c>
      <c r="F140">
        <v>25.44</v>
      </c>
      <c r="G140">
        <v>0.25</v>
      </c>
      <c r="H140" s="4">
        <f t="shared" si="58"/>
        <v>642.62250000000006</v>
      </c>
      <c r="I140" s="4">
        <f t="shared" si="59"/>
        <v>647.19360000000006</v>
      </c>
      <c r="J140" s="4">
        <f t="shared" si="60"/>
        <v>12.72</v>
      </c>
      <c r="K140">
        <v>25.56</v>
      </c>
      <c r="L140">
        <v>25.93</v>
      </c>
      <c r="M140">
        <v>0.24</v>
      </c>
      <c r="N140" s="4">
        <f t="shared" si="61"/>
        <v>653.31359999999995</v>
      </c>
      <c r="O140" s="4">
        <f t="shared" si="62"/>
        <v>672.36490000000003</v>
      </c>
      <c r="P140" s="4">
        <f t="shared" si="63"/>
        <v>12.446399999999999</v>
      </c>
      <c r="Q140" s="5">
        <f t="shared" si="64"/>
        <v>647.96804999999995</v>
      </c>
      <c r="R140" s="5">
        <f t="shared" si="65"/>
        <v>-10.691099999999892</v>
      </c>
      <c r="S140" s="4">
        <f t="shared" si="66"/>
        <v>659.77925000000005</v>
      </c>
      <c r="T140" s="5">
        <f t="shared" si="67"/>
        <v>8.898191852281002</v>
      </c>
      <c r="U140" s="5">
        <f t="shared" si="68"/>
        <v>-25.171299999999974</v>
      </c>
      <c r="V140" s="5">
        <f t="shared" si="69"/>
        <v>17.796383704562004</v>
      </c>
      <c r="W140" s="4">
        <f t="shared" si="70"/>
        <v>2.174070716096577E-2</v>
      </c>
      <c r="X140" s="4">
        <f t="shared" si="71"/>
        <v>0.81365968729299554</v>
      </c>
      <c r="Y140" s="4">
        <f t="shared" si="72"/>
        <v>14.480200000000082</v>
      </c>
      <c r="Z140" s="4">
        <f t="shared" si="73"/>
        <v>25.171299999999974</v>
      </c>
      <c r="AA140" s="4">
        <f t="shared" si="74"/>
        <v>1.4144053318847836</v>
      </c>
      <c r="AB140" s="4">
        <f t="shared" si="75"/>
        <v>1.3273707957839056</v>
      </c>
      <c r="AC140" s="4">
        <f t="shared" si="76"/>
        <v>11.811200000000099</v>
      </c>
      <c r="AD140" s="4">
        <f t="shared" si="77"/>
        <v>659.77925000000005</v>
      </c>
      <c r="AE140" s="4">
        <f t="shared" si="78"/>
        <v>74.147564016713048</v>
      </c>
      <c r="AF140" s="9">
        <f t="shared" si="56"/>
        <v>0.22101809880640996</v>
      </c>
      <c r="AG140">
        <f t="shared" si="79"/>
        <v>10.691099999999892</v>
      </c>
    </row>
    <row r="141" spans="1:33">
      <c r="A141" s="2">
        <f t="shared" si="57"/>
        <v>21009</v>
      </c>
      <c r="B141">
        <v>2</v>
      </c>
      <c r="C141">
        <v>2</v>
      </c>
      <c r="D141">
        <v>9</v>
      </c>
      <c r="E141">
        <v>47.34</v>
      </c>
      <c r="F141">
        <v>47.21</v>
      </c>
      <c r="G141">
        <v>0.28999999999999998</v>
      </c>
      <c r="H141" s="4">
        <f t="shared" si="58"/>
        <v>2241.0756000000001</v>
      </c>
      <c r="I141" s="4">
        <f t="shared" si="59"/>
        <v>2228.7840999999999</v>
      </c>
      <c r="J141" s="4">
        <f t="shared" si="60"/>
        <v>27.381799999999998</v>
      </c>
      <c r="K141">
        <v>47.26</v>
      </c>
      <c r="L141">
        <v>47.48</v>
      </c>
      <c r="M141">
        <v>0.37</v>
      </c>
      <c r="N141" s="4">
        <f t="shared" si="61"/>
        <v>2233.5075999999999</v>
      </c>
      <c r="O141" s="4">
        <f t="shared" si="62"/>
        <v>2254.3503999999998</v>
      </c>
      <c r="P141" s="4">
        <f t="shared" si="63"/>
        <v>35.135199999999998</v>
      </c>
      <c r="Q141" s="5">
        <f t="shared" si="64"/>
        <v>2237.2916</v>
      </c>
      <c r="R141" s="5">
        <f t="shared" si="65"/>
        <v>7.568000000000211</v>
      </c>
      <c r="S141" s="4">
        <f t="shared" si="66"/>
        <v>2241.5672500000001</v>
      </c>
      <c r="T141" s="5">
        <f t="shared" si="67"/>
        <v>22.272433916615398</v>
      </c>
      <c r="U141" s="5">
        <f t="shared" si="68"/>
        <v>-25.566299999999956</v>
      </c>
      <c r="V141" s="5">
        <f t="shared" si="69"/>
        <v>44.544867833230796</v>
      </c>
      <c r="W141" s="4">
        <f t="shared" si="70"/>
        <v>-0.24428397030639257</v>
      </c>
      <c r="X141" s="4">
        <f t="shared" si="71"/>
        <v>0.74384102168739041</v>
      </c>
      <c r="Y141" s="4">
        <f t="shared" si="72"/>
        <v>33.134300000000167</v>
      </c>
      <c r="Z141" s="4">
        <f t="shared" si="73"/>
        <v>25.566299999999956</v>
      </c>
      <c r="AA141" s="4">
        <f t="shared" si="74"/>
        <v>0.57394490641921514</v>
      </c>
      <c r="AB141" s="4">
        <f t="shared" si="75"/>
        <v>0.19197048764438696</v>
      </c>
      <c r="AC141" s="4">
        <f t="shared" si="76"/>
        <v>4.2756500000000415</v>
      </c>
      <c r="AD141" s="4">
        <f t="shared" si="77"/>
        <v>2241.5672500000001</v>
      </c>
      <c r="AE141" s="4">
        <f t="shared" si="78"/>
        <v>100.64312047763107</v>
      </c>
      <c r="AF141" s="9">
        <f t="shared" si="56"/>
        <v>0.22138202275704322</v>
      </c>
      <c r="AG141">
        <f t="shared" si="79"/>
        <v>7.568000000000211</v>
      </c>
    </row>
    <row r="142" spans="1:33">
      <c r="A142" s="2">
        <f t="shared" si="57"/>
        <v>20510</v>
      </c>
      <c r="B142">
        <v>2</v>
      </c>
      <c r="C142">
        <v>1</v>
      </c>
      <c r="D142">
        <v>10</v>
      </c>
      <c r="E142">
        <v>58.95</v>
      </c>
      <c r="F142">
        <v>59.08</v>
      </c>
      <c r="G142">
        <v>0.39</v>
      </c>
      <c r="H142" s="4">
        <f t="shared" si="58"/>
        <v>3475.1025000000004</v>
      </c>
      <c r="I142" s="4">
        <f t="shared" si="59"/>
        <v>3490.4463999999998</v>
      </c>
      <c r="J142" s="4">
        <f t="shared" si="60"/>
        <v>46.0824</v>
      </c>
      <c r="K142">
        <v>59.17</v>
      </c>
      <c r="L142">
        <v>59.24</v>
      </c>
      <c r="M142">
        <v>0.5</v>
      </c>
      <c r="N142" s="4">
        <f t="shared" si="61"/>
        <v>3501.0889000000002</v>
      </c>
      <c r="O142" s="4">
        <f t="shared" si="62"/>
        <v>3509.3776000000003</v>
      </c>
      <c r="P142" s="4">
        <f t="shared" si="63"/>
        <v>59.24</v>
      </c>
      <c r="Q142" s="5">
        <f t="shared" si="64"/>
        <v>3488.0957000000003</v>
      </c>
      <c r="R142" s="5">
        <f t="shared" si="65"/>
        <v>-25.986399999999776</v>
      </c>
      <c r="S142" s="4">
        <f t="shared" si="66"/>
        <v>3499.9120000000003</v>
      </c>
      <c r="T142" s="5">
        <f t="shared" si="67"/>
        <v>37.526541240034362</v>
      </c>
      <c r="U142" s="5">
        <f t="shared" si="68"/>
        <v>-18.931200000000445</v>
      </c>
      <c r="V142" s="5">
        <f t="shared" si="69"/>
        <v>75.053082480068724</v>
      </c>
      <c r="W142" s="4">
        <f t="shared" si="70"/>
        <v>-0.24601430393342158</v>
      </c>
      <c r="X142" s="4">
        <f t="shared" si="71"/>
        <v>9.4002801308965919E-2</v>
      </c>
      <c r="Y142" s="4">
        <f t="shared" si="72"/>
        <v>7.0551999999993313</v>
      </c>
      <c r="Z142" s="4">
        <f t="shared" si="73"/>
        <v>18.931200000000445</v>
      </c>
      <c r="AA142" s="4">
        <f t="shared" si="74"/>
        <v>0.2522374747902974</v>
      </c>
      <c r="AB142" s="4">
        <f t="shared" si="75"/>
        <v>0.31487847292982057</v>
      </c>
      <c r="AC142" s="4">
        <f t="shared" si="76"/>
        <v>11.816299999999956</v>
      </c>
      <c r="AD142" s="4">
        <f t="shared" si="77"/>
        <v>3499.9120000000003</v>
      </c>
      <c r="AE142" s="4">
        <f t="shared" si="78"/>
        <v>93.264976849670234</v>
      </c>
      <c r="AF142" s="9">
        <f t="shared" si="56"/>
        <v>0.22160324907365414</v>
      </c>
      <c r="AG142">
        <f t="shared" si="79"/>
        <v>25.986399999999776</v>
      </c>
    </row>
    <row r="143" spans="1:33">
      <c r="A143" s="2">
        <f t="shared" si="57"/>
        <v>22003</v>
      </c>
      <c r="B143">
        <v>2</v>
      </c>
      <c r="C143">
        <v>4</v>
      </c>
      <c r="D143">
        <v>3</v>
      </c>
      <c r="E143">
        <v>33.93</v>
      </c>
      <c r="F143">
        <v>33.86</v>
      </c>
      <c r="G143">
        <v>0.36</v>
      </c>
      <c r="H143" s="4">
        <f t="shared" si="58"/>
        <v>1151.2448999999999</v>
      </c>
      <c r="I143" s="4">
        <f t="shared" si="59"/>
        <v>1146.4995999999999</v>
      </c>
      <c r="J143" s="4">
        <f t="shared" si="60"/>
        <v>24.379199999999997</v>
      </c>
      <c r="K143">
        <v>34.42</v>
      </c>
      <c r="L143">
        <v>34.47</v>
      </c>
      <c r="M143">
        <v>0.31</v>
      </c>
      <c r="N143" s="4">
        <f t="shared" si="61"/>
        <v>1184.7364000000002</v>
      </c>
      <c r="O143" s="4">
        <f t="shared" si="62"/>
        <v>1188.1808999999998</v>
      </c>
      <c r="P143" s="4">
        <f t="shared" si="63"/>
        <v>21.371399999999998</v>
      </c>
      <c r="Q143" s="5">
        <f t="shared" si="64"/>
        <v>1167.9906500000002</v>
      </c>
      <c r="R143" s="5">
        <f t="shared" si="65"/>
        <v>-33.491500000000315</v>
      </c>
      <c r="S143" s="4">
        <f t="shared" si="66"/>
        <v>1167.3402499999997</v>
      </c>
      <c r="T143" s="5">
        <f t="shared" si="67"/>
        <v>16.210198414886843</v>
      </c>
      <c r="U143" s="5">
        <f t="shared" si="68"/>
        <v>-41.681299999999965</v>
      </c>
      <c r="V143" s="5">
        <f t="shared" si="69"/>
        <v>32.420396829773686</v>
      </c>
      <c r="W143" s="4">
        <f t="shared" si="70"/>
        <v>0.1309209344101849</v>
      </c>
      <c r="X143" s="4">
        <f t="shared" si="71"/>
        <v>0.25261257729203496</v>
      </c>
      <c r="Y143" s="4">
        <f t="shared" si="72"/>
        <v>8.18979999999965</v>
      </c>
      <c r="Z143" s="4">
        <f t="shared" si="73"/>
        <v>41.681299999999965</v>
      </c>
      <c r="AA143" s="4">
        <f t="shared" si="74"/>
        <v>1.2856505186796914</v>
      </c>
      <c r="AB143" s="4">
        <f t="shared" si="75"/>
        <v>4.0122889513995223E-2</v>
      </c>
      <c r="AC143" s="4">
        <f t="shared" si="76"/>
        <v>0.65040000000044529</v>
      </c>
      <c r="AD143" s="4">
        <f t="shared" si="77"/>
        <v>1167.3402499999997</v>
      </c>
      <c r="AE143" s="4">
        <f t="shared" si="78"/>
        <v>72.012705836342988</v>
      </c>
      <c r="AF143" s="9">
        <f t="shared" si="56"/>
        <v>0.2234323163734378</v>
      </c>
      <c r="AG143">
        <f t="shared" si="79"/>
        <v>33.491500000000315</v>
      </c>
    </row>
    <row r="144" spans="1:33">
      <c r="A144" s="2">
        <f t="shared" si="57"/>
        <v>30507</v>
      </c>
      <c r="B144">
        <v>3</v>
      </c>
      <c r="C144">
        <v>1</v>
      </c>
      <c r="D144">
        <v>7</v>
      </c>
      <c r="E144">
        <v>37.159999999999997</v>
      </c>
      <c r="F144">
        <v>37.380000000000003</v>
      </c>
      <c r="G144">
        <v>0.26</v>
      </c>
      <c r="H144" s="4">
        <f t="shared" si="58"/>
        <v>1380.8655999999999</v>
      </c>
      <c r="I144" s="4">
        <f t="shared" si="59"/>
        <v>1397.2644000000003</v>
      </c>
      <c r="J144" s="4">
        <f t="shared" si="60"/>
        <v>19.437600000000003</v>
      </c>
      <c r="K144">
        <v>37.42</v>
      </c>
      <c r="L144">
        <v>37.479999999999997</v>
      </c>
      <c r="M144">
        <v>0.33</v>
      </c>
      <c r="N144" s="4">
        <f t="shared" si="61"/>
        <v>1400.2564000000002</v>
      </c>
      <c r="O144" s="4">
        <f t="shared" si="62"/>
        <v>1404.7503999999997</v>
      </c>
      <c r="P144" s="4">
        <f t="shared" si="63"/>
        <v>24.736799999999999</v>
      </c>
      <c r="Q144" s="5">
        <f t="shared" si="64"/>
        <v>1390.5610000000001</v>
      </c>
      <c r="R144" s="5">
        <f t="shared" si="65"/>
        <v>-19.390800000000354</v>
      </c>
      <c r="S144" s="4">
        <f t="shared" si="66"/>
        <v>1401.0074</v>
      </c>
      <c r="T144" s="5">
        <f t="shared" si="67"/>
        <v>15.729983852502837</v>
      </c>
      <c r="U144" s="5">
        <f t="shared" si="68"/>
        <v>-7.4859999999994216</v>
      </c>
      <c r="V144" s="5">
        <f t="shared" si="69"/>
        <v>31.459967705005674</v>
      </c>
      <c r="W144" s="4">
        <f t="shared" si="70"/>
        <v>-0.236518123787123</v>
      </c>
      <c r="X144" s="4">
        <f t="shared" si="71"/>
        <v>0.37841106868354252</v>
      </c>
      <c r="Y144" s="4">
        <f t="shared" si="72"/>
        <v>11.904800000000932</v>
      </c>
      <c r="Z144" s="4">
        <f t="shared" si="73"/>
        <v>7.4859999999994216</v>
      </c>
      <c r="AA144" s="4">
        <f t="shared" si="74"/>
        <v>0.23795320040358164</v>
      </c>
      <c r="AB144" s="4">
        <f t="shared" si="75"/>
        <v>0.66410748402247466</v>
      </c>
      <c r="AC144" s="4">
        <f t="shared" si="76"/>
        <v>10.446399999999812</v>
      </c>
      <c r="AD144" s="4">
        <f t="shared" si="77"/>
        <v>1401.0074</v>
      </c>
      <c r="AE144" s="4">
        <f t="shared" si="78"/>
        <v>89.066041843207756</v>
      </c>
      <c r="AF144" s="9">
        <f t="shared" si="56"/>
        <v>0.22489330803738913</v>
      </c>
      <c r="AG144">
        <f t="shared" si="79"/>
        <v>19.390800000000354</v>
      </c>
    </row>
    <row r="145" spans="1:33">
      <c r="A145" s="2">
        <f t="shared" si="57"/>
        <v>31501</v>
      </c>
      <c r="B145">
        <v>3</v>
      </c>
      <c r="C145">
        <v>3</v>
      </c>
      <c r="D145">
        <v>1</v>
      </c>
      <c r="E145">
        <v>37.409999999999997</v>
      </c>
      <c r="F145">
        <v>37.549999999999997</v>
      </c>
      <c r="G145">
        <v>0.3</v>
      </c>
      <c r="H145" s="4">
        <f t="shared" si="58"/>
        <v>1399.5080999999998</v>
      </c>
      <c r="I145" s="4">
        <f t="shared" si="59"/>
        <v>1410.0024999999998</v>
      </c>
      <c r="J145" s="4">
        <f t="shared" si="60"/>
        <v>22.529999999999998</v>
      </c>
      <c r="K145">
        <v>37.1</v>
      </c>
      <c r="L145">
        <v>37.07</v>
      </c>
      <c r="M145">
        <v>0.28999999999999998</v>
      </c>
      <c r="N145" s="4">
        <f t="shared" si="61"/>
        <v>1376.41</v>
      </c>
      <c r="O145" s="4">
        <f t="shared" si="62"/>
        <v>1374.1849</v>
      </c>
      <c r="P145" s="4">
        <f t="shared" si="63"/>
        <v>21.500599999999999</v>
      </c>
      <c r="Q145" s="5">
        <f t="shared" si="64"/>
        <v>1387.9590499999999</v>
      </c>
      <c r="R145" s="5">
        <f t="shared" si="65"/>
        <v>23.098099999999704</v>
      </c>
      <c r="S145" s="4">
        <f t="shared" si="66"/>
        <v>1392.0936999999999</v>
      </c>
      <c r="T145" s="5">
        <f t="shared" si="67"/>
        <v>15.571421742731136</v>
      </c>
      <c r="U145" s="5">
        <f t="shared" si="68"/>
        <v>35.817599999999857</v>
      </c>
      <c r="V145" s="5">
        <f t="shared" si="69"/>
        <v>31.142843485462272</v>
      </c>
      <c r="W145" s="4">
        <f t="shared" si="70"/>
        <v>4.6732847199212169E-2</v>
      </c>
      <c r="X145" s="4">
        <f t="shared" si="71"/>
        <v>0.40842449103716932</v>
      </c>
      <c r="Y145" s="4">
        <f t="shared" si="72"/>
        <v>12.719500000000153</v>
      </c>
      <c r="Z145" s="4">
        <f t="shared" si="73"/>
        <v>35.817599999999857</v>
      </c>
      <c r="AA145" s="4">
        <f t="shared" si="74"/>
        <v>1.1501069263864681</v>
      </c>
      <c r="AB145" s="4">
        <f t="shared" si="75"/>
        <v>0.26552809809611977</v>
      </c>
      <c r="AC145" s="4">
        <f t="shared" si="76"/>
        <v>4.1346499999999651</v>
      </c>
      <c r="AD145" s="4">
        <f t="shared" si="77"/>
        <v>1392.0936999999999</v>
      </c>
      <c r="AE145" s="4">
        <f t="shared" si="78"/>
        <v>89.40055204977287</v>
      </c>
      <c r="AF145" s="9">
        <f t="shared" si="56"/>
        <v>0.22624102192131293</v>
      </c>
      <c r="AG145">
        <f t="shared" si="79"/>
        <v>23.098099999999704</v>
      </c>
    </row>
    <row r="146" spans="1:33">
      <c r="A146" s="2">
        <f t="shared" si="57"/>
        <v>11011</v>
      </c>
      <c r="B146">
        <v>1</v>
      </c>
      <c r="C146">
        <v>2</v>
      </c>
      <c r="D146">
        <v>11</v>
      </c>
      <c r="E146">
        <v>22.61</v>
      </c>
      <c r="F146">
        <v>22.59</v>
      </c>
      <c r="G146">
        <v>0.23</v>
      </c>
      <c r="H146" s="4">
        <f t="shared" si="58"/>
        <v>511.21209999999996</v>
      </c>
      <c r="I146" s="4">
        <f t="shared" si="59"/>
        <v>510.30809999999997</v>
      </c>
      <c r="J146" s="4">
        <f t="shared" si="60"/>
        <v>10.391400000000001</v>
      </c>
      <c r="K146">
        <v>22.83</v>
      </c>
      <c r="L146">
        <v>23.14</v>
      </c>
      <c r="M146">
        <v>0.21</v>
      </c>
      <c r="N146" s="4">
        <f t="shared" si="61"/>
        <v>521.20889999999997</v>
      </c>
      <c r="O146" s="4">
        <f t="shared" si="62"/>
        <v>535.45960000000002</v>
      </c>
      <c r="P146" s="4">
        <f t="shared" si="63"/>
        <v>9.7187999999999999</v>
      </c>
      <c r="Q146" s="5">
        <f t="shared" si="64"/>
        <v>516.21049999999991</v>
      </c>
      <c r="R146" s="5">
        <f t="shared" si="65"/>
        <v>-9.9968000000000075</v>
      </c>
      <c r="S146" s="4">
        <f t="shared" si="66"/>
        <v>522.88384999999994</v>
      </c>
      <c r="T146" s="5">
        <f t="shared" si="67"/>
        <v>7.1140049796159133</v>
      </c>
      <c r="U146" s="5">
        <f t="shared" si="68"/>
        <v>-25.151500000000055</v>
      </c>
      <c r="V146" s="5">
        <f t="shared" si="69"/>
        <v>14.228009959231827</v>
      </c>
      <c r="W146" s="4">
        <f t="shared" si="70"/>
        <v>6.6816686030242517E-2</v>
      </c>
      <c r="X146" s="4">
        <f t="shared" si="71"/>
        <v>1.065131388256229</v>
      </c>
      <c r="Y146" s="4">
        <f t="shared" si="72"/>
        <v>15.154700000000048</v>
      </c>
      <c r="Z146" s="4">
        <f t="shared" si="73"/>
        <v>25.151500000000055</v>
      </c>
      <c r="AA146" s="4">
        <f t="shared" si="74"/>
        <v>1.7677454592784099</v>
      </c>
      <c r="AB146" s="4">
        <f t="shared" si="75"/>
        <v>0.93805810076342167</v>
      </c>
      <c r="AC146" s="4">
        <f t="shared" si="76"/>
        <v>6.6733500000000276</v>
      </c>
      <c r="AD146" s="4">
        <f t="shared" si="77"/>
        <v>522.88384999999994</v>
      </c>
      <c r="AE146" s="4">
        <f t="shared" si="78"/>
        <v>73.500630305748047</v>
      </c>
      <c r="AF146" s="9">
        <f t="shared" si="56"/>
        <v>0.22625870149013055</v>
      </c>
      <c r="AG146">
        <f t="shared" si="79"/>
        <v>9.9968000000000075</v>
      </c>
    </row>
    <row r="147" spans="1:33">
      <c r="A147" s="2">
        <f t="shared" si="57"/>
        <v>12007</v>
      </c>
      <c r="B147">
        <v>1</v>
      </c>
      <c r="C147">
        <v>4</v>
      </c>
      <c r="D147">
        <v>7</v>
      </c>
      <c r="E147">
        <v>13.03</v>
      </c>
      <c r="F147">
        <v>12.98</v>
      </c>
      <c r="G147">
        <v>0.35</v>
      </c>
      <c r="H147" s="4">
        <f t="shared" si="58"/>
        <v>169.78089999999997</v>
      </c>
      <c r="I147" s="4">
        <f t="shared" si="59"/>
        <v>168.4804</v>
      </c>
      <c r="J147" s="4">
        <f t="shared" si="60"/>
        <v>9.0860000000000003</v>
      </c>
      <c r="K147">
        <v>13.34</v>
      </c>
      <c r="L147">
        <v>13.66</v>
      </c>
      <c r="M147">
        <v>0.32</v>
      </c>
      <c r="N147" s="4">
        <f t="shared" si="61"/>
        <v>177.9556</v>
      </c>
      <c r="O147" s="4">
        <f t="shared" si="62"/>
        <v>186.59559999999999</v>
      </c>
      <c r="P147" s="4">
        <f t="shared" si="63"/>
        <v>8.7423999999999999</v>
      </c>
      <c r="Q147" s="5">
        <f t="shared" si="64"/>
        <v>173.86824999999999</v>
      </c>
      <c r="R147" s="5">
        <f t="shared" si="65"/>
        <v>-8.1747000000000298</v>
      </c>
      <c r="S147" s="4">
        <f t="shared" si="66"/>
        <v>177.53800000000001</v>
      </c>
      <c r="T147" s="5">
        <f t="shared" si="67"/>
        <v>6.3044617882893066</v>
      </c>
      <c r="U147" s="5">
        <f t="shared" si="68"/>
        <v>-18.115199999999987</v>
      </c>
      <c r="V147" s="5">
        <f t="shared" si="69"/>
        <v>12.608923576578613</v>
      </c>
      <c r="W147" s="4">
        <f t="shared" si="70"/>
        <v>3.8530930727239954E-2</v>
      </c>
      <c r="X147" s="4">
        <f t="shared" si="71"/>
        <v>0.78837023157668129</v>
      </c>
      <c r="Y147" s="4">
        <f t="shared" si="72"/>
        <v>9.9404999999999575</v>
      </c>
      <c r="Z147" s="4">
        <f t="shared" si="73"/>
        <v>18.115199999999987</v>
      </c>
      <c r="AA147" s="4">
        <f t="shared" si="74"/>
        <v>1.436696787793164</v>
      </c>
      <c r="AB147" s="4">
        <f t="shared" si="75"/>
        <v>0.58208775359962894</v>
      </c>
      <c r="AC147" s="4">
        <f t="shared" si="76"/>
        <v>3.6697500000000218</v>
      </c>
      <c r="AD147" s="4">
        <f t="shared" si="77"/>
        <v>177.53800000000001</v>
      </c>
      <c r="AE147" s="4">
        <f t="shared" si="78"/>
        <v>28.160690945860157</v>
      </c>
      <c r="AF147" s="9">
        <f t="shared" si="56"/>
        <v>0.22826519664635692</v>
      </c>
      <c r="AG147">
        <f t="shared" si="79"/>
        <v>8.1747000000000298</v>
      </c>
    </row>
    <row r="148" spans="1:33">
      <c r="A148" s="2">
        <f t="shared" si="57"/>
        <v>31502</v>
      </c>
      <c r="B148">
        <v>3</v>
      </c>
      <c r="C148">
        <v>3</v>
      </c>
      <c r="D148">
        <v>2</v>
      </c>
      <c r="E148">
        <v>52.62</v>
      </c>
      <c r="F148">
        <v>52.93</v>
      </c>
      <c r="G148">
        <v>0.32</v>
      </c>
      <c r="H148" s="4">
        <f t="shared" si="58"/>
        <v>2768.8643999999999</v>
      </c>
      <c r="I148" s="4">
        <f t="shared" si="59"/>
        <v>2801.5848999999998</v>
      </c>
      <c r="J148" s="4">
        <f t="shared" si="60"/>
        <v>33.8752</v>
      </c>
      <c r="K148">
        <v>51.61</v>
      </c>
      <c r="L148">
        <v>51.47</v>
      </c>
      <c r="M148">
        <v>0.33</v>
      </c>
      <c r="N148" s="4">
        <f t="shared" si="61"/>
        <v>2663.5920999999998</v>
      </c>
      <c r="O148" s="4">
        <f t="shared" si="62"/>
        <v>2649.1608999999999</v>
      </c>
      <c r="P148" s="4">
        <f t="shared" si="63"/>
        <v>33.970199999999998</v>
      </c>
      <c r="Q148" s="5">
        <f t="shared" si="64"/>
        <v>2716.2282500000001</v>
      </c>
      <c r="R148" s="5">
        <f t="shared" si="65"/>
        <v>105.27230000000009</v>
      </c>
      <c r="S148" s="4">
        <f t="shared" si="66"/>
        <v>2725.3728999999998</v>
      </c>
      <c r="T148" s="5">
        <f t="shared" si="67"/>
        <v>23.986994721515238</v>
      </c>
      <c r="U148" s="5">
        <f t="shared" si="68"/>
        <v>152.42399999999998</v>
      </c>
      <c r="V148" s="5">
        <f t="shared" si="69"/>
        <v>47.973989443030476</v>
      </c>
      <c r="W148" s="4">
        <f t="shared" si="70"/>
        <v>-2.8004791403957478E-3</v>
      </c>
      <c r="X148" s="4">
        <f t="shared" si="71"/>
        <v>0.98285968182806516</v>
      </c>
      <c r="Y148" s="4">
        <f t="shared" si="72"/>
        <v>47.151699999999892</v>
      </c>
      <c r="Z148" s="4">
        <f t="shared" si="73"/>
        <v>152.42399999999998</v>
      </c>
      <c r="AA148" s="4">
        <f t="shared" si="74"/>
        <v>3.1772216938723594</v>
      </c>
      <c r="AB148" s="4">
        <f t="shared" si="75"/>
        <v>0.3812336687512336</v>
      </c>
      <c r="AC148" s="4">
        <f t="shared" si="76"/>
        <v>9.1446499999997286</v>
      </c>
      <c r="AD148" s="4">
        <f t="shared" si="77"/>
        <v>2725.3728999999998</v>
      </c>
      <c r="AE148" s="4">
        <f t="shared" si="78"/>
        <v>113.61877265747947</v>
      </c>
      <c r="AF148" s="9">
        <f t="shared" si="56"/>
        <v>0.22839220652202649</v>
      </c>
      <c r="AG148">
        <f t="shared" si="79"/>
        <v>105.27230000000009</v>
      </c>
    </row>
    <row r="149" spans="1:33">
      <c r="A149" s="2">
        <f t="shared" si="57"/>
        <v>22004</v>
      </c>
      <c r="B149">
        <v>2</v>
      </c>
      <c r="C149">
        <v>4</v>
      </c>
      <c r="D149">
        <v>4</v>
      </c>
      <c r="E149">
        <v>33.33</v>
      </c>
      <c r="F149">
        <v>33.69</v>
      </c>
      <c r="G149">
        <v>0.28999999999999998</v>
      </c>
      <c r="H149" s="4">
        <f t="shared" si="58"/>
        <v>1110.8888999999999</v>
      </c>
      <c r="I149" s="4">
        <f t="shared" si="59"/>
        <v>1135.0160999999998</v>
      </c>
      <c r="J149" s="4">
        <f t="shared" si="60"/>
        <v>19.540199999999999</v>
      </c>
      <c r="K149">
        <v>33.78</v>
      </c>
      <c r="L149">
        <v>33.909999999999997</v>
      </c>
      <c r="M149">
        <v>0.23</v>
      </c>
      <c r="N149" s="4">
        <f t="shared" si="61"/>
        <v>1141.0884000000001</v>
      </c>
      <c r="O149" s="4">
        <f t="shared" si="62"/>
        <v>1149.8880999999997</v>
      </c>
      <c r="P149" s="4">
        <f t="shared" si="63"/>
        <v>15.598599999999999</v>
      </c>
      <c r="Q149" s="5">
        <f t="shared" si="64"/>
        <v>1125.98865</v>
      </c>
      <c r="R149" s="5">
        <f t="shared" si="65"/>
        <v>-30.199500000000171</v>
      </c>
      <c r="S149" s="4">
        <f t="shared" si="66"/>
        <v>1142.4520999999997</v>
      </c>
      <c r="T149" s="5">
        <f t="shared" si="67"/>
        <v>12.501357306308783</v>
      </c>
      <c r="U149" s="5">
        <f t="shared" si="68"/>
        <v>-14.871999999999844</v>
      </c>
      <c r="V149" s="5">
        <f t="shared" si="69"/>
        <v>25.002714612617567</v>
      </c>
      <c r="W149" s="4">
        <f t="shared" si="70"/>
        <v>0.22155683263784223</v>
      </c>
      <c r="X149" s="4">
        <f t="shared" si="71"/>
        <v>0.61303343406820865</v>
      </c>
      <c r="Y149" s="4">
        <f t="shared" si="72"/>
        <v>15.327500000000327</v>
      </c>
      <c r="Z149" s="4">
        <f t="shared" si="73"/>
        <v>14.871999999999844</v>
      </c>
      <c r="AA149" s="4">
        <f t="shared" si="74"/>
        <v>0.59481541226306367</v>
      </c>
      <c r="AB149" s="4">
        <f t="shared" si="75"/>
        <v>1.3169330014822866</v>
      </c>
      <c r="AC149" s="4">
        <f t="shared" si="76"/>
        <v>16.463449999999739</v>
      </c>
      <c r="AD149" s="4">
        <f t="shared" si="77"/>
        <v>1142.4520999999997</v>
      </c>
      <c r="AE149" s="4">
        <f t="shared" si="78"/>
        <v>91.386244869864143</v>
      </c>
      <c r="AF149" s="9">
        <f t="shared" si="56"/>
        <v>0.22848194677041772</v>
      </c>
      <c r="AG149">
        <f t="shared" si="79"/>
        <v>30.199500000000171</v>
      </c>
    </row>
    <row r="150" spans="1:33">
      <c r="A150" s="2">
        <f t="shared" si="57"/>
        <v>31006</v>
      </c>
      <c r="B150">
        <v>3</v>
      </c>
      <c r="C150">
        <v>2</v>
      </c>
      <c r="D150">
        <v>6</v>
      </c>
      <c r="E150">
        <v>21.44</v>
      </c>
      <c r="F150">
        <v>21.71</v>
      </c>
      <c r="G150">
        <v>0.24</v>
      </c>
      <c r="H150" s="4">
        <f t="shared" si="58"/>
        <v>459.67360000000008</v>
      </c>
      <c r="I150" s="4">
        <f t="shared" si="59"/>
        <v>471.32410000000004</v>
      </c>
      <c r="J150" s="4">
        <f t="shared" si="60"/>
        <v>10.4208</v>
      </c>
      <c r="K150">
        <v>21.57</v>
      </c>
      <c r="L150">
        <v>21.62</v>
      </c>
      <c r="M150">
        <v>0.22</v>
      </c>
      <c r="N150" s="4">
        <f t="shared" si="61"/>
        <v>465.26490000000001</v>
      </c>
      <c r="O150" s="4">
        <f t="shared" si="62"/>
        <v>467.42440000000005</v>
      </c>
      <c r="P150" s="4">
        <f t="shared" si="63"/>
        <v>9.5128000000000004</v>
      </c>
      <c r="Q150" s="5">
        <f t="shared" si="64"/>
        <v>462.46925000000005</v>
      </c>
      <c r="R150" s="5">
        <f t="shared" si="65"/>
        <v>-5.5912999999999329</v>
      </c>
      <c r="S150" s="4">
        <f t="shared" si="66"/>
        <v>469.37425000000007</v>
      </c>
      <c r="T150" s="5">
        <f t="shared" si="67"/>
        <v>7.0548996534323578</v>
      </c>
      <c r="U150" s="5">
        <f t="shared" si="68"/>
        <v>3.8996999999999957</v>
      </c>
      <c r="V150" s="5">
        <f t="shared" si="69"/>
        <v>14.109799306864716</v>
      </c>
      <c r="W150" s="4">
        <f t="shared" si="70"/>
        <v>9.09138217550962E-2</v>
      </c>
      <c r="X150" s="4">
        <f t="shared" si="71"/>
        <v>0.67265308269709811</v>
      </c>
      <c r="Y150" s="4">
        <f t="shared" si="72"/>
        <v>9.4909999999999286</v>
      </c>
      <c r="Z150" s="4">
        <f t="shared" si="73"/>
        <v>3.8996999999999957</v>
      </c>
      <c r="AA150" s="4">
        <f t="shared" si="74"/>
        <v>0.27638238611251609</v>
      </c>
      <c r="AB150" s="4">
        <f t="shared" si="75"/>
        <v>0.97875240459878132</v>
      </c>
      <c r="AC150" s="4">
        <f t="shared" si="76"/>
        <v>6.9050000000000296</v>
      </c>
      <c r="AD150" s="4">
        <f t="shared" si="77"/>
        <v>469.37425000000007</v>
      </c>
      <c r="AE150" s="4">
        <f t="shared" si="78"/>
        <v>66.531669202642675</v>
      </c>
      <c r="AF150" s="9">
        <f t="shared" si="56"/>
        <v>0.22898689918857804</v>
      </c>
      <c r="AG150">
        <f t="shared" si="79"/>
        <v>5.5912999999999329</v>
      </c>
    </row>
    <row r="151" spans="1:33">
      <c r="A151" s="2">
        <f t="shared" si="57"/>
        <v>10512</v>
      </c>
      <c r="B151">
        <v>1</v>
      </c>
      <c r="C151">
        <v>1</v>
      </c>
      <c r="D151">
        <v>12</v>
      </c>
      <c r="E151">
        <v>24.78</v>
      </c>
      <c r="F151">
        <v>24.81</v>
      </c>
      <c r="G151">
        <v>0.2</v>
      </c>
      <c r="H151" s="4">
        <f t="shared" si="58"/>
        <v>614.04840000000002</v>
      </c>
      <c r="I151" s="4">
        <f t="shared" si="59"/>
        <v>615.53609999999992</v>
      </c>
      <c r="J151" s="4">
        <f t="shared" si="60"/>
        <v>9.9239999999999995</v>
      </c>
      <c r="K151">
        <v>24.89</v>
      </c>
      <c r="L151">
        <v>25.44</v>
      </c>
      <c r="M151">
        <v>0.2</v>
      </c>
      <c r="N151" s="4">
        <f t="shared" si="61"/>
        <v>619.51210000000003</v>
      </c>
      <c r="O151" s="4">
        <f t="shared" si="62"/>
        <v>647.19360000000006</v>
      </c>
      <c r="P151" s="4">
        <f t="shared" si="63"/>
        <v>10.176000000000002</v>
      </c>
      <c r="Q151" s="5">
        <f t="shared" si="64"/>
        <v>616.78025000000002</v>
      </c>
      <c r="R151" s="5">
        <f t="shared" si="65"/>
        <v>-5.4637000000000171</v>
      </c>
      <c r="S151" s="4">
        <f t="shared" si="66"/>
        <v>631.36484999999993</v>
      </c>
      <c r="T151" s="5">
        <f t="shared" si="67"/>
        <v>7.1069816377981452</v>
      </c>
      <c r="U151" s="5">
        <f t="shared" si="68"/>
        <v>-31.657500000000141</v>
      </c>
      <c r="V151" s="5">
        <f t="shared" si="69"/>
        <v>14.21396327559629</v>
      </c>
      <c r="W151" s="4">
        <f t="shared" si="70"/>
        <v>-2.5070686149221238E-2</v>
      </c>
      <c r="X151" s="4">
        <f t="shared" si="71"/>
        <v>1.8428217023025386</v>
      </c>
      <c r="Y151" s="4">
        <f t="shared" si="72"/>
        <v>26.193800000000124</v>
      </c>
      <c r="Z151" s="4">
        <f t="shared" si="73"/>
        <v>31.657500000000141</v>
      </c>
      <c r="AA151" s="4">
        <f t="shared" si="74"/>
        <v>2.2272113263689346</v>
      </c>
      <c r="AB151" s="4">
        <f t="shared" si="75"/>
        <v>2.052151073872543</v>
      </c>
      <c r="AC151" s="4">
        <f t="shared" si="76"/>
        <v>14.584599999999909</v>
      </c>
      <c r="AD151" s="4">
        <f t="shared" si="77"/>
        <v>631.36484999999993</v>
      </c>
      <c r="AE151" s="4">
        <f t="shared" si="78"/>
        <v>88.837270472476789</v>
      </c>
      <c r="AF151" s="9">
        <f t="shared" si="56"/>
        <v>0.22933599804653435</v>
      </c>
      <c r="AG151">
        <f t="shared" si="79"/>
        <v>5.4637000000000171</v>
      </c>
    </row>
    <row r="152" spans="1:33">
      <c r="A152" s="2">
        <f t="shared" si="57"/>
        <v>21508</v>
      </c>
      <c r="B152">
        <v>2</v>
      </c>
      <c r="C152">
        <v>3</v>
      </c>
      <c r="D152">
        <v>8</v>
      </c>
      <c r="E152">
        <v>19.690000000000001</v>
      </c>
      <c r="F152">
        <v>19.8</v>
      </c>
      <c r="G152">
        <v>0.24</v>
      </c>
      <c r="H152" s="4">
        <f t="shared" si="58"/>
        <v>387.69610000000006</v>
      </c>
      <c r="I152" s="4">
        <f t="shared" si="59"/>
        <v>392.04</v>
      </c>
      <c r="J152" s="4">
        <f t="shared" si="60"/>
        <v>9.5039999999999996</v>
      </c>
      <c r="K152">
        <v>19.7</v>
      </c>
      <c r="L152">
        <v>20.02</v>
      </c>
      <c r="M152">
        <v>0.23</v>
      </c>
      <c r="N152" s="4">
        <f t="shared" si="61"/>
        <v>388.09</v>
      </c>
      <c r="O152" s="4">
        <f t="shared" si="62"/>
        <v>400.80039999999997</v>
      </c>
      <c r="P152" s="4">
        <f t="shared" si="63"/>
        <v>9.2092000000000009</v>
      </c>
      <c r="Q152" s="5">
        <f t="shared" si="64"/>
        <v>387.89305000000002</v>
      </c>
      <c r="R152" s="5">
        <f t="shared" si="65"/>
        <v>-0.39389999999991687</v>
      </c>
      <c r="S152" s="4">
        <f t="shared" si="66"/>
        <v>396.42020000000002</v>
      </c>
      <c r="T152" s="5">
        <f t="shared" si="67"/>
        <v>6.6169362366581712</v>
      </c>
      <c r="U152" s="5">
        <f t="shared" si="68"/>
        <v>-8.7603999999999473</v>
      </c>
      <c r="V152" s="5">
        <f t="shared" si="69"/>
        <v>13.233872473316342</v>
      </c>
      <c r="W152" s="4">
        <f t="shared" si="70"/>
        <v>3.1499354041658496E-2</v>
      </c>
      <c r="X152" s="4">
        <f t="shared" si="71"/>
        <v>0.6322034625064985</v>
      </c>
      <c r="Y152" s="4">
        <f t="shared" si="72"/>
        <v>8.3665000000000305</v>
      </c>
      <c r="Z152" s="4">
        <f t="shared" si="73"/>
        <v>8.7603999999999473</v>
      </c>
      <c r="AA152" s="4">
        <f t="shared" si="74"/>
        <v>0.66196799294111941</v>
      </c>
      <c r="AB152" s="4">
        <f t="shared" si="75"/>
        <v>1.2886855328541857</v>
      </c>
      <c r="AC152" s="4">
        <f t="shared" si="76"/>
        <v>8.527150000000006</v>
      </c>
      <c r="AD152" s="4">
        <f t="shared" si="77"/>
        <v>396.42020000000002</v>
      </c>
      <c r="AE152" s="4">
        <f t="shared" si="78"/>
        <v>59.90993200203615</v>
      </c>
      <c r="AF152" s="9">
        <f t="shared" si="56"/>
        <v>0.23157720095035264</v>
      </c>
      <c r="AG152">
        <f t="shared" si="79"/>
        <v>0.39389999999991687</v>
      </c>
    </row>
    <row r="153" spans="1:33">
      <c r="A153" s="2">
        <f t="shared" si="57"/>
        <v>31503</v>
      </c>
      <c r="B153">
        <v>3</v>
      </c>
      <c r="C153">
        <v>3</v>
      </c>
      <c r="D153">
        <v>3</v>
      </c>
      <c r="E153">
        <v>13.05</v>
      </c>
      <c r="F153">
        <v>12.91</v>
      </c>
      <c r="G153">
        <v>0.45</v>
      </c>
      <c r="H153" s="4">
        <f t="shared" si="58"/>
        <v>170.30250000000001</v>
      </c>
      <c r="I153" s="4">
        <f t="shared" si="59"/>
        <v>166.66810000000001</v>
      </c>
      <c r="J153" s="4">
        <f t="shared" si="60"/>
        <v>11.619</v>
      </c>
      <c r="K153">
        <v>12.73</v>
      </c>
      <c r="L153">
        <v>12.82</v>
      </c>
      <c r="M153">
        <v>0.47</v>
      </c>
      <c r="N153" s="4">
        <f t="shared" si="61"/>
        <v>162.05290000000002</v>
      </c>
      <c r="O153" s="4">
        <f t="shared" si="62"/>
        <v>164.35240000000002</v>
      </c>
      <c r="P153" s="4">
        <f t="shared" si="63"/>
        <v>12.050799999999999</v>
      </c>
      <c r="Q153" s="5">
        <f t="shared" si="64"/>
        <v>166.17770000000002</v>
      </c>
      <c r="R153" s="5">
        <f t="shared" si="65"/>
        <v>8.2495999999999867</v>
      </c>
      <c r="S153" s="4">
        <f t="shared" si="66"/>
        <v>165.51025000000001</v>
      </c>
      <c r="T153" s="5">
        <f t="shared" si="67"/>
        <v>8.3699304304157742</v>
      </c>
      <c r="U153" s="5">
        <f t="shared" si="68"/>
        <v>2.3156999999999925</v>
      </c>
      <c r="V153" s="5">
        <f t="shared" si="69"/>
        <v>16.739860860831548</v>
      </c>
      <c r="W153" s="4">
        <f t="shared" si="70"/>
        <v>-3.6473172325520414E-2</v>
      </c>
      <c r="X153" s="4">
        <f t="shared" si="71"/>
        <v>0.35447725935908581</v>
      </c>
      <c r="Y153" s="4">
        <f t="shared" si="72"/>
        <v>5.9338999999999942</v>
      </c>
      <c r="Z153" s="4">
        <f t="shared" si="73"/>
        <v>2.3156999999999925</v>
      </c>
      <c r="AA153" s="4">
        <f t="shared" si="74"/>
        <v>0.13833448313888558</v>
      </c>
      <c r="AB153" s="4">
        <f t="shared" si="75"/>
        <v>7.974379303972863E-2</v>
      </c>
      <c r="AC153" s="4">
        <f t="shared" si="76"/>
        <v>0.66745000000000232</v>
      </c>
      <c r="AD153" s="4">
        <f t="shared" si="77"/>
        <v>165.51025000000001</v>
      </c>
      <c r="AE153" s="4">
        <f t="shared" si="78"/>
        <v>19.774387777292233</v>
      </c>
      <c r="AF153" s="9">
        <f t="shared" si="56"/>
        <v>0.23193318003252572</v>
      </c>
      <c r="AG153">
        <f t="shared" si="79"/>
        <v>8.2495999999999867</v>
      </c>
    </row>
    <row r="154" spans="1:33">
      <c r="A154" s="2">
        <f t="shared" si="57"/>
        <v>11510</v>
      </c>
      <c r="B154">
        <v>1</v>
      </c>
      <c r="C154">
        <v>3</v>
      </c>
      <c r="D154">
        <v>10</v>
      </c>
      <c r="E154">
        <v>18.09</v>
      </c>
      <c r="F154">
        <v>18.36</v>
      </c>
      <c r="G154">
        <v>0.26</v>
      </c>
      <c r="H154" s="4">
        <f t="shared" si="58"/>
        <v>327.24810000000002</v>
      </c>
      <c r="I154" s="4">
        <f t="shared" si="59"/>
        <v>337.08959999999996</v>
      </c>
      <c r="J154" s="4">
        <f t="shared" si="60"/>
        <v>9.5472000000000001</v>
      </c>
      <c r="K154">
        <v>18.14</v>
      </c>
      <c r="L154">
        <v>18.309999999999999</v>
      </c>
      <c r="M154">
        <v>0.26</v>
      </c>
      <c r="N154" s="4">
        <f t="shared" si="61"/>
        <v>329.05960000000005</v>
      </c>
      <c r="O154" s="4">
        <f t="shared" si="62"/>
        <v>335.25609999999995</v>
      </c>
      <c r="P154" s="4">
        <f t="shared" si="63"/>
        <v>9.5212000000000003</v>
      </c>
      <c r="Q154" s="5">
        <f t="shared" si="64"/>
        <v>328.15385000000003</v>
      </c>
      <c r="R154" s="5">
        <f t="shared" si="65"/>
        <v>-1.8115000000000236</v>
      </c>
      <c r="S154" s="4">
        <f t="shared" si="66"/>
        <v>336.17284999999993</v>
      </c>
      <c r="T154" s="5">
        <f t="shared" si="67"/>
        <v>6.7417037401535227</v>
      </c>
      <c r="U154" s="5">
        <f t="shared" si="68"/>
        <v>1.833500000000015</v>
      </c>
      <c r="V154" s="5">
        <f t="shared" si="69"/>
        <v>13.483407480307045</v>
      </c>
      <c r="W154" s="4">
        <f t="shared" si="70"/>
        <v>2.7270197459431508E-3</v>
      </c>
      <c r="X154" s="4">
        <f t="shared" si="71"/>
        <v>0.27033225876498057</v>
      </c>
      <c r="Y154" s="4">
        <f t="shared" si="72"/>
        <v>3.6450000000000387</v>
      </c>
      <c r="Z154" s="4">
        <f t="shared" si="73"/>
        <v>1.833500000000015</v>
      </c>
      <c r="AA154" s="4">
        <f t="shared" si="74"/>
        <v>0.13598194689865312</v>
      </c>
      <c r="AB154" s="4">
        <f t="shared" si="75"/>
        <v>1.1894619385658858</v>
      </c>
      <c r="AC154" s="4">
        <f t="shared" si="76"/>
        <v>8.0189999999998918</v>
      </c>
      <c r="AD154" s="4">
        <f t="shared" si="77"/>
        <v>336.17284999999993</v>
      </c>
      <c r="AE154" s="4">
        <f t="shared" si="78"/>
        <v>49.864672634271614</v>
      </c>
      <c r="AF154" s="9">
        <f t="shared" si="56"/>
        <v>0.23346734246999087</v>
      </c>
      <c r="AG154">
        <f t="shared" si="79"/>
        <v>1.8115000000000236</v>
      </c>
    </row>
    <row r="155" spans="1:33">
      <c r="A155" s="2">
        <f t="shared" si="57"/>
        <v>12501</v>
      </c>
      <c r="B155">
        <v>1</v>
      </c>
      <c r="C155">
        <v>5</v>
      </c>
      <c r="D155">
        <v>1</v>
      </c>
      <c r="E155">
        <v>46.13</v>
      </c>
      <c r="F155">
        <v>46.09</v>
      </c>
      <c r="G155">
        <v>0.3</v>
      </c>
      <c r="H155" s="4">
        <f t="shared" si="58"/>
        <v>2127.9769000000001</v>
      </c>
      <c r="I155" s="4">
        <f t="shared" si="59"/>
        <v>2124.2881000000002</v>
      </c>
      <c r="J155" s="4">
        <f t="shared" si="60"/>
        <v>27.654</v>
      </c>
      <c r="K155">
        <v>45.88</v>
      </c>
      <c r="L155">
        <v>45.87</v>
      </c>
      <c r="M155">
        <v>0.31</v>
      </c>
      <c r="N155" s="4">
        <f t="shared" si="61"/>
        <v>2104.9744000000001</v>
      </c>
      <c r="O155" s="4">
        <f t="shared" si="62"/>
        <v>2104.0568999999996</v>
      </c>
      <c r="P155" s="4">
        <f t="shared" si="63"/>
        <v>28.439399999999999</v>
      </c>
      <c r="Q155" s="5">
        <f t="shared" si="64"/>
        <v>2116.4756500000003</v>
      </c>
      <c r="R155" s="5">
        <f t="shared" si="65"/>
        <v>23.002500000000055</v>
      </c>
      <c r="S155" s="4">
        <f t="shared" si="66"/>
        <v>2114.1724999999997</v>
      </c>
      <c r="T155" s="5">
        <f t="shared" si="67"/>
        <v>19.833955659171973</v>
      </c>
      <c r="U155" s="5">
        <f t="shared" si="68"/>
        <v>20.231200000000626</v>
      </c>
      <c r="V155" s="5">
        <f t="shared" si="69"/>
        <v>39.667911318343947</v>
      </c>
      <c r="W155" s="4">
        <f t="shared" si="70"/>
        <v>-2.7997805643908913E-2</v>
      </c>
      <c r="X155" s="4">
        <f t="shared" si="71"/>
        <v>6.9862513752214472E-2</v>
      </c>
      <c r="Y155" s="4">
        <f t="shared" si="72"/>
        <v>2.7712999999994281</v>
      </c>
      <c r="Z155" s="4">
        <f t="shared" si="73"/>
        <v>20.231200000000626</v>
      </c>
      <c r="AA155" s="4">
        <f t="shared" si="74"/>
        <v>0.51001424898933234</v>
      </c>
      <c r="AB155" s="4">
        <f t="shared" si="75"/>
        <v>0.11612156644786981</v>
      </c>
      <c r="AC155" s="4">
        <f t="shared" si="76"/>
        <v>2.3031500000006417</v>
      </c>
      <c r="AD155" s="4">
        <f t="shared" si="77"/>
        <v>2114.1724999999997</v>
      </c>
      <c r="AE155" s="4">
        <f t="shared" si="78"/>
        <v>106.59358810365829</v>
      </c>
      <c r="AF155" s="9">
        <f t="shared" si="56"/>
        <v>0.23397649454592653</v>
      </c>
      <c r="AG155">
        <f t="shared" si="79"/>
        <v>23.002500000000055</v>
      </c>
    </row>
    <row r="156" spans="1:33">
      <c r="A156" s="2">
        <f t="shared" si="57"/>
        <v>22005</v>
      </c>
      <c r="B156">
        <v>2</v>
      </c>
      <c r="C156">
        <v>4</v>
      </c>
      <c r="D156">
        <v>5</v>
      </c>
      <c r="E156">
        <v>22.98</v>
      </c>
      <c r="F156">
        <v>23.04</v>
      </c>
      <c r="G156">
        <v>0.31</v>
      </c>
      <c r="H156" s="4">
        <f t="shared" si="58"/>
        <v>528.08040000000005</v>
      </c>
      <c r="I156" s="4">
        <f t="shared" si="59"/>
        <v>530.84159999999997</v>
      </c>
      <c r="J156" s="4">
        <f t="shared" si="60"/>
        <v>14.284799999999999</v>
      </c>
      <c r="K156">
        <v>23.13</v>
      </c>
      <c r="L156">
        <v>23.23</v>
      </c>
      <c r="M156">
        <v>0.26</v>
      </c>
      <c r="N156" s="4">
        <f t="shared" si="61"/>
        <v>534.99689999999998</v>
      </c>
      <c r="O156" s="4">
        <f t="shared" si="62"/>
        <v>539.63290000000006</v>
      </c>
      <c r="P156" s="4">
        <f t="shared" si="63"/>
        <v>12.079600000000001</v>
      </c>
      <c r="Q156" s="5">
        <f t="shared" si="64"/>
        <v>531.53864999999996</v>
      </c>
      <c r="R156" s="5">
        <f t="shared" si="65"/>
        <v>-6.9164999999999281</v>
      </c>
      <c r="S156" s="4">
        <f t="shared" si="66"/>
        <v>535.23725000000002</v>
      </c>
      <c r="T156" s="5">
        <f t="shared" si="67"/>
        <v>9.3537725971930694</v>
      </c>
      <c r="U156" s="5">
        <f t="shared" si="68"/>
        <v>-8.791300000000092</v>
      </c>
      <c r="V156" s="5">
        <f t="shared" si="69"/>
        <v>18.707545194386139</v>
      </c>
      <c r="W156" s="4">
        <f t="shared" si="70"/>
        <v>0.16612395795708668</v>
      </c>
      <c r="X156" s="4">
        <f t="shared" si="71"/>
        <v>0.10021624860555002</v>
      </c>
      <c r="Y156" s="4">
        <f t="shared" si="72"/>
        <v>1.8748000000001639</v>
      </c>
      <c r="Z156" s="4">
        <f t="shared" si="73"/>
        <v>8.791300000000092</v>
      </c>
      <c r="AA156" s="4">
        <f t="shared" si="74"/>
        <v>0.46993338295599751</v>
      </c>
      <c r="AB156" s="4">
        <f t="shared" si="75"/>
        <v>0.39541264891450872</v>
      </c>
      <c r="AC156" s="4">
        <f t="shared" si="76"/>
        <v>3.6986000000000558</v>
      </c>
      <c r="AD156" s="4">
        <f t="shared" si="77"/>
        <v>535.23725000000002</v>
      </c>
      <c r="AE156" s="4">
        <f t="shared" si="78"/>
        <v>57.221537560215744</v>
      </c>
      <c r="AF156" s="9">
        <f t="shared" si="56"/>
        <v>0.23481482065661868</v>
      </c>
      <c r="AG156">
        <f t="shared" si="79"/>
        <v>6.9164999999999281</v>
      </c>
    </row>
    <row r="157" spans="1:33">
      <c r="A157" s="2">
        <f t="shared" si="57"/>
        <v>21010</v>
      </c>
      <c r="B157">
        <v>2</v>
      </c>
      <c r="C157">
        <v>2</v>
      </c>
      <c r="D157">
        <v>10</v>
      </c>
      <c r="E157">
        <v>51.49</v>
      </c>
      <c r="F157">
        <v>51.93</v>
      </c>
      <c r="G157">
        <v>0.34</v>
      </c>
      <c r="H157" s="4">
        <f t="shared" si="58"/>
        <v>2651.2201</v>
      </c>
      <c r="I157" s="4">
        <f t="shared" si="59"/>
        <v>2696.7249000000002</v>
      </c>
      <c r="J157" s="4">
        <f t="shared" si="60"/>
        <v>35.312400000000004</v>
      </c>
      <c r="K157">
        <v>51.65</v>
      </c>
      <c r="L157">
        <v>51.9</v>
      </c>
      <c r="M157">
        <v>0.41</v>
      </c>
      <c r="N157" s="4">
        <f t="shared" si="61"/>
        <v>2667.7224999999999</v>
      </c>
      <c r="O157" s="4">
        <f t="shared" si="62"/>
        <v>2693.6099999999997</v>
      </c>
      <c r="P157" s="4">
        <f t="shared" si="63"/>
        <v>42.558</v>
      </c>
      <c r="Q157" s="5">
        <f t="shared" si="64"/>
        <v>2659.4713000000002</v>
      </c>
      <c r="R157" s="5">
        <f t="shared" si="65"/>
        <v>-16.502399999999852</v>
      </c>
      <c r="S157" s="4">
        <f t="shared" si="66"/>
        <v>2695.1674499999999</v>
      </c>
      <c r="T157" s="5">
        <f t="shared" si="67"/>
        <v>27.650266534700894</v>
      </c>
      <c r="U157" s="5">
        <f t="shared" si="68"/>
        <v>3.1149000000004889</v>
      </c>
      <c r="V157" s="5">
        <f t="shared" si="69"/>
        <v>55.300533069401787</v>
      </c>
      <c r="W157" s="4">
        <f t="shared" si="70"/>
        <v>-0.18449649707490762</v>
      </c>
      <c r="X157" s="4">
        <f t="shared" si="71"/>
        <v>0.3547397992598148</v>
      </c>
      <c r="Y157" s="4">
        <f t="shared" si="72"/>
        <v>19.617300000000341</v>
      </c>
      <c r="Z157" s="4">
        <f t="shared" si="73"/>
        <v>3.1149000000004889</v>
      </c>
      <c r="AA157" s="4">
        <f t="shared" si="74"/>
        <v>5.6326762638821422E-2</v>
      </c>
      <c r="AB157" s="4">
        <f t="shared" si="75"/>
        <v>1.2909875554075163</v>
      </c>
      <c r="AC157" s="4">
        <f t="shared" si="76"/>
        <v>35.696149999999761</v>
      </c>
      <c r="AD157" s="4">
        <f t="shared" si="77"/>
        <v>2695.1674499999999</v>
      </c>
      <c r="AE157" s="4">
        <f t="shared" si="78"/>
        <v>97.473470883818905</v>
      </c>
      <c r="AF157" s="9">
        <f t="shared" si="56"/>
        <v>0.23495531490051463</v>
      </c>
      <c r="AG157">
        <f t="shared" si="79"/>
        <v>16.502399999999852</v>
      </c>
    </row>
    <row r="158" spans="1:33">
      <c r="A158" s="2">
        <f t="shared" si="57"/>
        <v>30508</v>
      </c>
      <c r="B158">
        <v>3</v>
      </c>
      <c r="C158">
        <v>1</v>
      </c>
      <c r="D158">
        <v>8</v>
      </c>
      <c r="E158">
        <v>61.38</v>
      </c>
      <c r="F158">
        <v>61.56</v>
      </c>
      <c r="G158">
        <v>0.52</v>
      </c>
      <c r="H158" s="4">
        <f t="shared" si="58"/>
        <v>3767.5044000000003</v>
      </c>
      <c r="I158" s="4">
        <f t="shared" si="59"/>
        <v>3789.6336000000001</v>
      </c>
      <c r="J158" s="4">
        <f t="shared" si="60"/>
        <v>64.022400000000005</v>
      </c>
      <c r="K158">
        <v>61.54</v>
      </c>
      <c r="L158">
        <v>62.12</v>
      </c>
      <c r="M158">
        <v>0.4</v>
      </c>
      <c r="N158" s="4">
        <f t="shared" si="61"/>
        <v>3787.1715999999997</v>
      </c>
      <c r="O158" s="4">
        <f t="shared" si="62"/>
        <v>3858.8943999999997</v>
      </c>
      <c r="P158" s="4">
        <f t="shared" si="63"/>
        <v>49.695999999999998</v>
      </c>
      <c r="Q158" s="5">
        <f t="shared" si="64"/>
        <v>3777.3379999999997</v>
      </c>
      <c r="R158" s="5">
        <f t="shared" si="65"/>
        <v>-19.667199999999411</v>
      </c>
      <c r="S158" s="4">
        <f t="shared" si="66"/>
        <v>3824.2640000000001</v>
      </c>
      <c r="T158" s="5">
        <f t="shared" si="67"/>
        <v>40.523326978914255</v>
      </c>
      <c r="U158" s="5">
        <f t="shared" si="68"/>
        <v>-69.260799999999563</v>
      </c>
      <c r="V158" s="5">
        <f t="shared" si="69"/>
        <v>81.046653957828511</v>
      </c>
      <c r="W158" s="4">
        <f t="shared" si="70"/>
        <v>0.24802624266999618</v>
      </c>
      <c r="X158" s="4">
        <f t="shared" si="71"/>
        <v>0.61191421950381175</v>
      </c>
      <c r="Y158" s="4">
        <f t="shared" si="72"/>
        <v>49.593600000000151</v>
      </c>
      <c r="Z158" s="4">
        <f t="shared" si="73"/>
        <v>69.260799999999563</v>
      </c>
      <c r="AA158" s="4">
        <f t="shared" si="74"/>
        <v>0.85457938875599293</v>
      </c>
      <c r="AB158" s="4">
        <f t="shared" si="75"/>
        <v>1.1579996880418448</v>
      </c>
      <c r="AC158" s="4">
        <f t="shared" si="76"/>
        <v>46.926000000000386</v>
      </c>
      <c r="AD158" s="4">
        <f t="shared" si="77"/>
        <v>3824.2640000000001</v>
      </c>
      <c r="AE158" s="4">
        <f t="shared" si="78"/>
        <v>94.371915760764225</v>
      </c>
      <c r="AF158" s="9">
        <f t="shared" si="56"/>
        <v>0.23551433077415904</v>
      </c>
      <c r="AG158">
        <f t="shared" si="79"/>
        <v>19.667199999999411</v>
      </c>
    </row>
    <row r="159" spans="1:33">
      <c r="A159" s="2">
        <f t="shared" si="57"/>
        <v>12502</v>
      </c>
      <c r="B159">
        <v>1</v>
      </c>
      <c r="C159">
        <v>5</v>
      </c>
      <c r="D159">
        <v>2</v>
      </c>
      <c r="E159">
        <v>48.67</v>
      </c>
      <c r="F159">
        <v>49.11</v>
      </c>
      <c r="G159">
        <v>0.27</v>
      </c>
      <c r="H159" s="4">
        <f t="shared" si="58"/>
        <v>2368.7689</v>
      </c>
      <c r="I159" s="4">
        <f t="shared" si="59"/>
        <v>2411.7921000000001</v>
      </c>
      <c r="J159" s="4">
        <f t="shared" si="60"/>
        <v>26.519400000000001</v>
      </c>
      <c r="K159">
        <v>48.18</v>
      </c>
      <c r="L159">
        <v>48.69</v>
      </c>
      <c r="M159">
        <v>0.32</v>
      </c>
      <c r="N159" s="4">
        <f t="shared" si="61"/>
        <v>2321.3123999999998</v>
      </c>
      <c r="O159" s="4">
        <f t="shared" si="62"/>
        <v>2370.7160999999996</v>
      </c>
      <c r="P159" s="4">
        <f t="shared" si="63"/>
        <v>31.1616</v>
      </c>
      <c r="Q159" s="5">
        <f t="shared" si="64"/>
        <v>2345.0406499999999</v>
      </c>
      <c r="R159" s="5">
        <f t="shared" si="65"/>
        <v>47.456500000000233</v>
      </c>
      <c r="S159" s="4">
        <f t="shared" si="66"/>
        <v>2391.2541000000001</v>
      </c>
      <c r="T159" s="5">
        <f t="shared" si="67"/>
        <v>20.459251519300505</v>
      </c>
      <c r="U159" s="5">
        <f t="shared" si="68"/>
        <v>41.076000000000477</v>
      </c>
      <c r="V159" s="5">
        <f t="shared" si="69"/>
        <v>40.91850303860101</v>
      </c>
      <c r="W159" s="4">
        <f t="shared" si="70"/>
        <v>-0.15992529262236627</v>
      </c>
      <c r="X159" s="4">
        <f t="shared" si="71"/>
        <v>0.15593190185820405</v>
      </c>
      <c r="Y159" s="4">
        <f t="shared" si="72"/>
        <v>6.3804999999997563</v>
      </c>
      <c r="Z159" s="4">
        <f t="shared" si="73"/>
        <v>41.076000000000477</v>
      </c>
      <c r="AA159" s="4">
        <f t="shared" si="74"/>
        <v>1.0038490401579669</v>
      </c>
      <c r="AB159" s="4">
        <f t="shared" si="75"/>
        <v>2.2588045294034402</v>
      </c>
      <c r="AC159" s="4">
        <f t="shared" si="76"/>
        <v>46.213450000000194</v>
      </c>
      <c r="AD159" s="4">
        <f t="shared" si="77"/>
        <v>2391.2541000000001</v>
      </c>
      <c r="AE159" s="4">
        <f t="shared" si="78"/>
        <v>116.87886517960733</v>
      </c>
      <c r="AF159" s="9">
        <f t="shared" si="56"/>
        <v>0.23605719645882434</v>
      </c>
      <c r="AG159">
        <f t="shared" si="79"/>
        <v>47.456500000000233</v>
      </c>
    </row>
    <row r="160" spans="1:33">
      <c r="A160" s="2">
        <f t="shared" si="57"/>
        <v>20511</v>
      </c>
      <c r="B160">
        <v>2</v>
      </c>
      <c r="C160">
        <v>1</v>
      </c>
      <c r="D160">
        <v>11</v>
      </c>
      <c r="E160">
        <v>72.42</v>
      </c>
      <c r="F160">
        <v>72.63</v>
      </c>
      <c r="G160">
        <v>0.64</v>
      </c>
      <c r="H160" s="4">
        <f t="shared" si="58"/>
        <v>5244.6563999999998</v>
      </c>
      <c r="I160" s="4">
        <f t="shared" si="59"/>
        <v>5275.1168999999991</v>
      </c>
      <c r="J160" s="4">
        <f t="shared" si="60"/>
        <v>92.966399999999993</v>
      </c>
      <c r="K160">
        <v>73.400000000000006</v>
      </c>
      <c r="L160">
        <v>73.599999999999994</v>
      </c>
      <c r="M160">
        <v>0.51</v>
      </c>
      <c r="N160" s="4">
        <f t="shared" si="61"/>
        <v>5387.56</v>
      </c>
      <c r="O160" s="4">
        <f t="shared" si="62"/>
        <v>5416.9599999999991</v>
      </c>
      <c r="P160" s="4">
        <f t="shared" si="63"/>
        <v>75.071999999999989</v>
      </c>
      <c r="Q160" s="5">
        <f t="shared" si="64"/>
        <v>5316.1082000000006</v>
      </c>
      <c r="R160" s="5">
        <f t="shared" si="65"/>
        <v>-142.90360000000055</v>
      </c>
      <c r="S160" s="4">
        <f t="shared" si="66"/>
        <v>5346.0384499999991</v>
      </c>
      <c r="T160" s="5">
        <f t="shared" si="67"/>
        <v>59.746457453475841</v>
      </c>
      <c r="U160" s="5">
        <f t="shared" si="68"/>
        <v>-141.84310000000005</v>
      </c>
      <c r="V160" s="5">
        <f t="shared" si="69"/>
        <v>119.49291490695168</v>
      </c>
      <c r="W160" s="4">
        <f t="shared" si="70"/>
        <v>0.21059175695473001</v>
      </c>
      <c r="X160" s="4">
        <f t="shared" si="71"/>
        <v>8.8750031817895324E-3</v>
      </c>
      <c r="Y160" s="4">
        <f t="shared" si="72"/>
        <v>1.060500000000502</v>
      </c>
      <c r="Z160" s="4">
        <f t="shared" si="73"/>
        <v>141.84310000000005</v>
      </c>
      <c r="AA160" s="4">
        <f t="shared" si="74"/>
        <v>1.1870419272176287</v>
      </c>
      <c r="AB160" s="4">
        <f t="shared" si="75"/>
        <v>0.50095438751837307</v>
      </c>
      <c r="AC160" s="4">
        <f t="shared" si="76"/>
        <v>29.930249999998523</v>
      </c>
      <c r="AD160" s="4">
        <f t="shared" si="77"/>
        <v>5346.0384499999991</v>
      </c>
      <c r="AE160" s="4">
        <f t="shared" si="78"/>
        <v>89.478752010743449</v>
      </c>
      <c r="AF160" s="9">
        <f t="shared" si="56"/>
        <v>0.23654597861726587</v>
      </c>
      <c r="AG160">
        <f t="shared" si="79"/>
        <v>142.90360000000055</v>
      </c>
    </row>
    <row r="161" spans="1:33">
      <c r="A161" s="2">
        <f t="shared" si="57"/>
        <v>31504</v>
      </c>
      <c r="B161">
        <v>3</v>
      </c>
      <c r="C161">
        <v>3</v>
      </c>
      <c r="D161">
        <v>4</v>
      </c>
      <c r="E161">
        <v>17.55</v>
      </c>
      <c r="F161">
        <v>17.829999999999998</v>
      </c>
      <c r="G161">
        <v>0.31</v>
      </c>
      <c r="H161" s="4">
        <f t="shared" si="58"/>
        <v>308.0025</v>
      </c>
      <c r="I161" s="4">
        <f t="shared" si="59"/>
        <v>317.90889999999996</v>
      </c>
      <c r="J161" s="4">
        <f t="shared" si="60"/>
        <v>11.054599999999999</v>
      </c>
      <c r="K161">
        <v>17.55</v>
      </c>
      <c r="L161">
        <v>17.68</v>
      </c>
      <c r="M161">
        <v>0.34</v>
      </c>
      <c r="N161" s="4">
        <f t="shared" si="61"/>
        <v>308.0025</v>
      </c>
      <c r="O161" s="4">
        <f t="shared" si="62"/>
        <v>312.58240000000001</v>
      </c>
      <c r="P161" s="4">
        <f t="shared" si="63"/>
        <v>12.022400000000001</v>
      </c>
      <c r="Q161" s="5">
        <f t="shared" si="64"/>
        <v>308.0025</v>
      </c>
      <c r="R161" s="5">
        <f t="shared" si="65"/>
        <v>0</v>
      </c>
      <c r="S161" s="4">
        <f t="shared" si="66"/>
        <v>315.24564999999996</v>
      </c>
      <c r="T161" s="5">
        <f t="shared" si="67"/>
        <v>8.1661233599548328</v>
      </c>
      <c r="U161" s="5">
        <f t="shared" si="68"/>
        <v>5.3264999999999532</v>
      </c>
      <c r="V161" s="5">
        <f t="shared" si="69"/>
        <v>16.332246719909666</v>
      </c>
      <c r="W161" s="4">
        <f t="shared" si="70"/>
        <v>-8.372846012830415E-2</v>
      </c>
      <c r="X161" s="4">
        <f t="shared" si="71"/>
        <v>0.32613394172564975</v>
      </c>
      <c r="Y161" s="4">
        <f t="shared" si="72"/>
        <v>5.3264999999999532</v>
      </c>
      <c r="Z161" s="4">
        <f t="shared" si="73"/>
        <v>5.3264999999999532</v>
      </c>
      <c r="AA161" s="4">
        <f t="shared" si="74"/>
        <v>0.32613394172564975</v>
      </c>
      <c r="AB161" s="4">
        <f t="shared" si="75"/>
        <v>0.88697533465132705</v>
      </c>
      <c r="AC161" s="4">
        <f t="shared" si="76"/>
        <v>7.2431499999999573</v>
      </c>
      <c r="AD161" s="4">
        <f t="shared" si="77"/>
        <v>315.24564999999996</v>
      </c>
      <c r="AE161" s="4">
        <f t="shared" si="78"/>
        <v>38.604076390262072</v>
      </c>
      <c r="AF161" s="9">
        <f t="shared" si="56"/>
        <v>0.23680160472429235</v>
      </c>
      <c r="AG161">
        <f t="shared" si="79"/>
        <v>0</v>
      </c>
    </row>
    <row r="162" spans="1:33">
      <c r="A162" s="2">
        <f t="shared" si="57"/>
        <v>31007</v>
      </c>
      <c r="B162">
        <v>3</v>
      </c>
      <c r="C162">
        <v>2</v>
      </c>
      <c r="D162">
        <v>7</v>
      </c>
      <c r="E162">
        <v>53.41</v>
      </c>
      <c r="F162">
        <v>53.7</v>
      </c>
      <c r="G162">
        <v>0.41</v>
      </c>
      <c r="H162" s="4">
        <f t="shared" si="58"/>
        <v>2852.6280999999994</v>
      </c>
      <c r="I162" s="4">
        <f t="shared" si="59"/>
        <v>2883.6900000000005</v>
      </c>
      <c r="J162" s="4">
        <f t="shared" si="60"/>
        <v>44.033999999999999</v>
      </c>
      <c r="K162">
        <v>53.9</v>
      </c>
      <c r="L162">
        <v>54.15</v>
      </c>
      <c r="M162">
        <v>0.42</v>
      </c>
      <c r="N162" s="4">
        <f t="shared" si="61"/>
        <v>2905.21</v>
      </c>
      <c r="O162" s="4">
        <f t="shared" si="62"/>
        <v>2932.2224999999999</v>
      </c>
      <c r="P162" s="4">
        <f t="shared" si="63"/>
        <v>45.485999999999997</v>
      </c>
      <c r="Q162" s="5">
        <f t="shared" si="64"/>
        <v>2878.9190499999995</v>
      </c>
      <c r="R162" s="5">
        <f t="shared" si="65"/>
        <v>-52.581900000000587</v>
      </c>
      <c r="S162" s="4">
        <f t="shared" si="66"/>
        <v>2907.9562500000002</v>
      </c>
      <c r="T162" s="5">
        <f t="shared" si="67"/>
        <v>31.65426255656574</v>
      </c>
      <c r="U162" s="5">
        <f t="shared" si="68"/>
        <v>-48.532499999999345</v>
      </c>
      <c r="V162" s="5">
        <f t="shared" si="69"/>
        <v>63.308525113131481</v>
      </c>
      <c r="W162" s="4">
        <f t="shared" si="70"/>
        <v>-3.2431146195051948E-2</v>
      </c>
      <c r="X162" s="4">
        <f t="shared" si="71"/>
        <v>6.3962949583251522E-2</v>
      </c>
      <c r="Y162" s="4">
        <f t="shared" si="72"/>
        <v>4.049400000001242</v>
      </c>
      <c r="Z162" s="4">
        <f t="shared" si="73"/>
        <v>48.532499999999345</v>
      </c>
      <c r="AA162" s="4">
        <f t="shared" si="74"/>
        <v>0.76660291664151747</v>
      </c>
      <c r="AB162" s="4">
        <f t="shared" si="75"/>
        <v>0.91732353417210655</v>
      </c>
      <c r="AC162" s="4">
        <f t="shared" si="76"/>
        <v>29.037200000000666</v>
      </c>
      <c r="AD162" s="4">
        <f t="shared" si="77"/>
        <v>2907.9562500000002</v>
      </c>
      <c r="AE162" s="4">
        <f t="shared" si="78"/>
        <v>91.866182154884243</v>
      </c>
      <c r="AF162" s="9">
        <f t="shared" si="56"/>
        <v>0.23806091657388873</v>
      </c>
      <c r="AG162">
        <f t="shared" si="79"/>
        <v>52.581900000000587</v>
      </c>
    </row>
    <row r="163" spans="1:33">
      <c r="A163" s="2">
        <f t="shared" si="57"/>
        <v>12008</v>
      </c>
      <c r="B163">
        <v>1</v>
      </c>
      <c r="C163">
        <v>4</v>
      </c>
      <c r="D163">
        <v>8</v>
      </c>
      <c r="E163">
        <v>29.42</v>
      </c>
      <c r="F163">
        <v>29.65</v>
      </c>
      <c r="G163">
        <v>0.31</v>
      </c>
      <c r="H163" s="4">
        <f t="shared" si="58"/>
        <v>865.53640000000007</v>
      </c>
      <c r="I163" s="4">
        <f t="shared" si="59"/>
        <v>879.12249999999995</v>
      </c>
      <c r="J163" s="4">
        <f t="shared" si="60"/>
        <v>18.382999999999999</v>
      </c>
      <c r="K163">
        <v>29.41</v>
      </c>
      <c r="L163">
        <v>29.59</v>
      </c>
      <c r="M163">
        <v>0.19</v>
      </c>
      <c r="N163" s="4">
        <f t="shared" si="61"/>
        <v>864.94809999999995</v>
      </c>
      <c r="O163" s="4">
        <f t="shared" si="62"/>
        <v>875.56809999999996</v>
      </c>
      <c r="P163" s="4">
        <f t="shared" si="63"/>
        <v>11.244199999999999</v>
      </c>
      <c r="Q163" s="5">
        <f t="shared" si="64"/>
        <v>865.24225000000001</v>
      </c>
      <c r="R163" s="5">
        <f t="shared" si="65"/>
        <v>0.58830000000011751</v>
      </c>
      <c r="S163" s="4">
        <f t="shared" si="66"/>
        <v>877.34529999999995</v>
      </c>
      <c r="T163" s="5">
        <f t="shared" si="67"/>
        <v>10.774584941425818</v>
      </c>
      <c r="U163" s="5">
        <f t="shared" si="68"/>
        <v>3.5543999999999869</v>
      </c>
      <c r="V163" s="5">
        <f t="shared" si="69"/>
        <v>21.549169882851636</v>
      </c>
      <c r="W163" s="4">
        <f t="shared" si="70"/>
        <v>0.45546471150553852</v>
      </c>
      <c r="X163" s="4">
        <f t="shared" si="71"/>
        <v>0.13764335313724674</v>
      </c>
      <c r="Y163" s="4">
        <f t="shared" si="72"/>
        <v>2.9660999999998694</v>
      </c>
      <c r="Z163" s="4">
        <f t="shared" si="73"/>
        <v>3.5543999999999869</v>
      </c>
      <c r="AA163" s="4">
        <f t="shared" si="74"/>
        <v>0.16494370870538738</v>
      </c>
      <c r="AB163" s="4">
        <f t="shared" si="75"/>
        <v>1.123296170181598</v>
      </c>
      <c r="AC163" s="4">
        <f t="shared" si="76"/>
        <v>12.103049999999939</v>
      </c>
      <c r="AD163" s="4">
        <f t="shared" si="77"/>
        <v>877.34529999999995</v>
      </c>
      <c r="AE163" s="4">
        <f t="shared" si="78"/>
        <v>81.427294394126278</v>
      </c>
      <c r="AF163" s="9">
        <f t="shared" si="56"/>
        <v>0.23873625614891425</v>
      </c>
      <c r="AG163">
        <f t="shared" si="79"/>
        <v>0.58830000000011751</v>
      </c>
    </row>
    <row r="164" spans="1:33">
      <c r="A164" s="2">
        <f t="shared" si="57"/>
        <v>12503</v>
      </c>
      <c r="B164">
        <v>1</v>
      </c>
      <c r="C164">
        <v>5</v>
      </c>
      <c r="D164">
        <v>3</v>
      </c>
      <c r="E164">
        <v>9.3800000000000008</v>
      </c>
      <c r="F164">
        <v>9.33</v>
      </c>
      <c r="G164">
        <v>0.67</v>
      </c>
      <c r="H164" s="4">
        <f t="shared" si="58"/>
        <v>87.984400000000008</v>
      </c>
      <c r="I164" s="4">
        <f t="shared" si="59"/>
        <v>87.048900000000003</v>
      </c>
      <c r="J164" s="4">
        <f t="shared" si="60"/>
        <v>12.5022</v>
      </c>
      <c r="K164">
        <v>9.5500000000000007</v>
      </c>
      <c r="L164">
        <v>9.6199999999999992</v>
      </c>
      <c r="M164">
        <v>0.61</v>
      </c>
      <c r="N164" s="4">
        <f t="shared" si="61"/>
        <v>91.202500000000015</v>
      </c>
      <c r="O164" s="4">
        <f t="shared" si="62"/>
        <v>92.544399999999982</v>
      </c>
      <c r="P164" s="4">
        <f t="shared" si="63"/>
        <v>11.736399999999998</v>
      </c>
      <c r="Q164" s="5">
        <f t="shared" si="64"/>
        <v>89.593450000000018</v>
      </c>
      <c r="R164" s="5">
        <f t="shared" si="65"/>
        <v>-3.2181000000000068</v>
      </c>
      <c r="S164" s="4">
        <f t="shared" si="66"/>
        <v>89.79665</v>
      </c>
      <c r="T164" s="5">
        <f t="shared" si="67"/>
        <v>8.5739152345938194</v>
      </c>
      <c r="U164" s="5">
        <f t="shared" si="68"/>
        <v>-5.4954999999999785</v>
      </c>
      <c r="V164" s="5">
        <f t="shared" si="69"/>
        <v>17.147830469187639</v>
      </c>
      <c r="W164" s="4">
        <f t="shared" si="70"/>
        <v>6.3125456426617682E-2</v>
      </c>
      <c r="X164" s="4">
        <f t="shared" si="71"/>
        <v>0.13280980378784099</v>
      </c>
      <c r="Y164" s="4">
        <f t="shared" si="72"/>
        <v>2.2773999999999717</v>
      </c>
      <c r="Z164" s="4">
        <f t="shared" si="73"/>
        <v>5.4954999999999785</v>
      </c>
      <c r="AA164" s="4">
        <f t="shared" si="74"/>
        <v>0.32047785927640571</v>
      </c>
      <c r="AB164" s="4">
        <f t="shared" si="75"/>
        <v>2.3699791103615635E-2</v>
      </c>
      <c r="AC164" s="4">
        <f t="shared" si="76"/>
        <v>0.20319999999998117</v>
      </c>
      <c r="AD164" s="4">
        <f t="shared" si="77"/>
        <v>89.79665</v>
      </c>
      <c r="AE164" s="4">
        <f t="shared" si="78"/>
        <v>10.473237435062423</v>
      </c>
      <c r="AF164" s="9">
        <f t="shared" si="56"/>
        <v>0.23948486382233011</v>
      </c>
      <c r="AG164">
        <f t="shared" si="79"/>
        <v>3.2181000000000068</v>
      </c>
    </row>
    <row r="165" spans="1:33">
      <c r="A165" s="2">
        <f t="shared" si="57"/>
        <v>11012</v>
      </c>
      <c r="B165">
        <v>1</v>
      </c>
      <c r="C165">
        <v>2</v>
      </c>
      <c r="D165">
        <v>12</v>
      </c>
      <c r="E165">
        <v>1.55</v>
      </c>
      <c r="F165">
        <v>1.58</v>
      </c>
      <c r="G165">
        <v>1.44</v>
      </c>
      <c r="H165" s="4">
        <f t="shared" si="58"/>
        <v>2.4025000000000003</v>
      </c>
      <c r="I165" s="4">
        <f t="shared" si="59"/>
        <v>2.4964000000000004</v>
      </c>
      <c r="J165" s="4">
        <f t="shared" si="60"/>
        <v>4.5503999999999998</v>
      </c>
      <c r="K165">
        <v>2.0099999999999998</v>
      </c>
      <c r="L165">
        <v>1.7</v>
      </c>
      <c r="M165">
        <v>1.47</v>
      </c>
      <c r="N165" s="4">
        <f t="shared" si="61"/>
        <v>4.0400999999999989</v>
      </c>
      <c r="O165" s="4">
        <f t="shared" si="62"/>
        <v>2.8899999999999997</v>
      </c>
      <c r="P165" s="4">
        <f t="shared" si="63"/>
        <v>4.9980000000000002</v>
      </c>
      <c r="Q165" s="5">
        <f t="shared" si="64"/>
        <v>3.2212999999999994</v>
      </c>
      <c r="R165" s="5">
        <f t="shared" si="65"/>
        <v>-1.6375999999999986</v>
      </c>
      <c r="S165" s="4">
        <f t="shared" si="66"/>
        <v>2.6932</v>
      </c>
      <c r="T165" s="5">
        <f t="shared" si="67"/>
        <v>3.3795763107229875</v>
      </c>
      <c r="U165" s="5">
        <f t="shared" si="68"/>
        <v>-0.39359999999999928</v>
      </c>
      <c r="V165" s="5">
        <f t="shared" si="69"/>
        <v>6.759152621445975</v>
      </c>
      <c r="W165" s="4">
        <f t="shared" si="70"/>
        <v>-9.3548359542715329E-2</v>
      </c>
      <c r="X165" s="4">
        <f t="shared" si="71"/>
        <v>0.18404673923961082</v>
      </c>
      <c r="Y165" s="4">
        <f t="shared" si="72"/>
        <v>1.2439999999999993</v>
      </c>
      <c r="Z165" s="4">
        <f t="shared" si="73"/>
        <v>0.39359999999999928</v>
      </c>
      <c r="AA165" s="4">
        <f t="shared" si="74"/>
        <v>5.823215157934946E-2</v>
      </c>
      <c r="AB165" s="4">
        <f t="shared" si="75"/>
        <v>0.15626219130617108</v>
      </c>
      <c r="AC165" s="4">
        <f t="shared" si="76"/>
        <v>0.52809999999999935</v>
      </c>
      <c r="AD165" s="4">
        <f t="shared" si="77"/>
        <v>2.6932</v>
      </c>
      <c r="AE165" s="4">
        <f t="shared" si="78"/>
        <v>0.79690462720276556</v>
      </c>
      <c r="AF165" s="9">
        <f t="shared" si="56"/>
        <v>0.24226225459200201</v>
      </c>
      <c r="AG165">
        <f t="shared" si="79"/>
        <v>1.6375999999999986</v>
      </c>
    </row>
    <row r="166" spans="1:33">
      <c r="A166" s="2">
        <f t="shared" si="57"/>
        <v>22006</v>
      </c>
      <c r="B166">
        <v>2</v>
      </c>
      <c r="C166">
        <v>4</v>
      </c>
      <c r="D166">
        <v>6</v>
      </c>
      <c r="E166">
        <v>4</v>
      </c>
      <c r="F166">
        <v>4.29</v>
      </c>
      <c r="G166">
        <v>1.51</v>
      </c>
      <c r="H166" s="4">
        <f t="shared" si="58"/>
        <v>16</v>
      </c>
      <c r="I166" s="4">
        <f t="shared" si="59"/>
        <v>18.4041</v>
      </c>
      <c r="J166" s="4">
        <f t="shared" si="60"/>
        <v>12.9558</v>
      </c>
      <c r="K166">
        <v>3.7</v>
      </c>
      <c r="L166">
        <v>3.4</v>
      </c>
      <c r="M166">
        <v>1.56</v>
      </c>
      <c r="N166" s="4">
        <f t="shared" si="61"/>
        <v>13.690000000000001</v>
      </c>
      <c r="O166" s="4">
        <f t="shared" si="62"/>
        <v>11.559999999999999</v>
      </c>
      <c r="P166" s="4">
        <f t="shared" si="63"/>
        <v>10.608000000000001</v>
      </c>
      <c r="Q166" s="5">
        <f t="shared" si="64"/>
        <v>14.845000000000001</v>
      </c>
      <c r="R166" s="5">
        <f t="shared" si="65"/>
        <v>2.3099999999999987</v>
      </c>
      <c r="S166" s="4">
        <f t="shared" si="66"/>
        <v>14.982049999999999</v>
      </c>
      <c r="T166" s="5">
        <f t="shared" si="67"/>
        <v>8.3723117721451352</v>
      </c>
      <c r="U166" s="5">
        <f t="shared" si="68"/>
        <v>6.844100000000001</v>
      </c>
      <c r="V166" s="5">
        <f t="shared" si="69"/>
        <v>16.74462354429027</v>
      </c>
      <c r="W166" s="4">
        <f t="shared" si="70"/>
        <v>0.1973129774172668</v>
      </c>
      <c r="X166" s="4">
        <f t="shared" si="71"/>
        <v>0.27077945276029092</v>
      </c>
      <c r="Y166" s="4">
        <f t="shared" si="72"/>
        <v>4.5341000000000022</v>
      </c>
      <c r="Z166" s="4">
        <f t="shared" si="73"/>
        <v>6.844100000000001</v>
      </c>
      <c r="AA166" s="4">
        <f t="shared" si="74"/>
        <v>0.40873418156562635</v>
      </c>
      <c r="AB166" s="4">
        <f t="shared" si="75"/>
        <v>1.6369433404996563E-2</v>
      </c>
      <c r="AC166" s="4">
        <f t="shared" si="76"/>
        <v>0.13704999999999856</v>
      </c>
      <c r="AD166" s="4">
        <f t="shared" si="77"/>
        <v>14.982049999999999</v>
      </c>
      <c r="AE166" s="4">
        <f t="shared" si="78"/>
        <v>1.7894758828553909</v>
      </c>
      <c r="AF166" s="9">
        <f t="shared" si="56"/>
        <v>0.24233035303073366</v>
      </c>
      <c r="AG166">
        <f t="shared" si="79"/>
        <v>2.3099999999999987</v>
      </c>
    </row>
    <row r="167" spans="1:33">
      <c r="A167" s="2">
        <f t="shared" si="57"/>
        <v>31505</v>
      </c>
      <c r="B167">
        <v>3</v>
      </c>
      <c r="C167">
        <v>3</v>
      </c>
      <c r="D167">
        <v>5</v>
      </c>
      <c r="E167">
        <v>26.32</v>
      </c>
      <c r="F167">
        <v>26.19</v>
      </c>
      <c r="G167">
        <v>0.26</v>
      </c>
      <c r="H167" s="4">
        <f t="shared" si="58"/>
        <v>692.74239999999998</v>
      </c>
      <c r="I167" s="4">
        <f t="shared" si="59"/>
        <v>685.91610000000003</v>
      </c>
      <c r="J167" s="4">
        <f t="shared" si="60"/>
        <v>13.618800000000002</v>
      </c>
      <c r="K167">
        <v>26.35</v>
      </c>
      <c r="L167">
        <v>26.55</v>
      </c>
      <c r="M167">
        <v>0.21</v>
      </c>
      <c r="N167" s="4">
        <f t="shared" si="61"/>
        <v>694.3225000000001</v>
      </c>
      <c r="O167" s="4">
        <f t="shared" si="62"/>
        <v>704.90250000000003</v>
      </c>
      <c r="P167" s="4">
        <f t="shared" si="63"/>
        <v>11.151</v>
      </c>
      <c r="Q167" s="5">
        <f t="shared" si="64"/>
        <v>693.53245000000004</v>
      </c>
      <c r="R167" s="5">
        <f t="shared" si="65"/>
        <v>-1.5801000000001295</v>
      </c>
      <c r="S167" s="4">
        <f t="shared" si="66"/>
        <v>695.40930000000003</v>
      </c>
      <c r="T167" s="5">
        <f t="shared" si="67"/>
        <v>8.8008027253200041</v>
      </c>
      <c r="U167" s="5">
        <f t="shared" si="68"/>
        <v>-18.986400000000003</v>
      </c>
      <c r="V167" s="5">
        <f t="shared" si="69"/>
        <v>17.601605450640008</v>
      </c>
      <c r="W167" s="4">
        <f t="shared" si="70"/>
        <v>0.19730036841479631</v>
      </c>
      <c r="X167" s="4">
        <f t="shared" si="71"/>
        <v>0.9889041115489251</v>
      </c>
      <c r="Y167" s="4">
        <f t="shared" si="72"/>
        <v>17.406299999999874</v>
      </c>
      <c r="Z167" s="4">
        <f t="shared" si="73"/>
        <v>18.986400000000003</v>
      </c>
      <c r="AA167" s="4">
        <f t="shared" si="74"/>
        <v>1.0786743319092886</v>
      </c>
      <c r="AB167" s="4">
        <f t="shared" si="75"/>
        <v>0.21325895586777247</v>
      </c>
      <c r="AC167" s="4">
        <f t="shared" si="76"/>
        <v>1.8768499999999904</v>
      </c>
      <c r="AD167" s="4">
        <f t="shared" si="77"/>
        <v>695.40930000000003</v>
      </c>
      <c r="AE167" s="4">
        <f t="shared" si="78"/>
        <v>79.016576294716842</v>
      </c>
      <c r="AF167" s="9">
        <f t="shared" si="56"/>
        <v>0.2429176815301842</v>
      </c>
      <c r="AG167">
        <f t="shared" si="79"/>
        <v>1.5801000000001295</v>
      </c>
    </row>
    <row r="168" spans="1:33">
      <c r="A168" s="2">
        <f t="shared" si="57"/>
        <v>21509</v>
      </c>
      <c r="B168">
        <v>2</v>
      </c>
      <c r="C168">
        <v>3</v>
      </c>
      <c r="D168">
        <v>9</v>
      </c>
      <c r="E168">
        <v>7.74</v>
      </c>
      <c r="F168">
        <v>7.82</v>
      </c>
      <c r="G168">
        <v>0.55000000000000004</v>
      </c>
      <c r="H168" s="4">
        <f t="shared" si="58"/>
        <v>59.907600000000002</v>
      </c>
      <c r="I168" s="4">
        <f t="shared" si="59"/>
        <v>61.152400000000007</v>
      </c>
      <c r="J168" s="4">
        <f t="shared" si="60"/>
        <v>8.6020000000000003</v>
      </c>
      <c r="K168">
        <v>8.0399999999999991</v>
      </c>
      <c r="L168">
        <v>8.3000000000000007</v>
      </c>
      <c r="M168">
        <v>0.55000000000000004</v>
      </c>
      <c r="N168" s="4">
        <f t="shared" si="61"/>
        <v>64.641599999999983</v>
      </c>
      <c r="O168" s="4">
        <f t="shared" si="62"/>
        <v>68.890000000000015</v>
      </c>
      <c r="P168" s="4">
        <f t="shared" si="63"/>
        <v>9.1300000000000008</v>
      </c>
      <c r="Q168" s="5">
        <f t="shared" si="64"/>
        <v>62.274599999999992</v>
      </c>
      <c r="R168" s="5">
        <f t="shared" si="65"/>
        <v>-4.7339999999999804</v>
      </c>
      <c r="S168" s="4">
        <f t="shared" si="66"/>
        <v>65.021200000000007</v>
      </c>
      <c r="T168" s="5">
        <f t="shared" si="67"/>
        <v>6.2719874043240873</v>
      </c>
      <c r="U168" s="5">
        <f t="shared" si="68"/>
        <v>-7.7376000000000076</v>
      </c>
      <c r="V168" s="5">
        <f t="shared" si="69"/>
        <v>12.543974808648175</v>
      </c>
      <c r="W168" s="4">
        <f t="shared" si="70"/>
        <v>-5.9500593652531825E-2</v>
      </c>
      <c r="X168" s="4">
        <f t="shared" si="71"/>
        <v>0.23944563392532162</v>
      </c>
      <c r="Y168" s="4">
        <f t="shared" si="72"/>
        <v>3.0036000000000271</v>
      </c>
      <c r="Z168" s="4">
        <f t="shared" si="73"/>
        <v>7.7376000000000076</v>
      </c>
      <c r="AA168" s="4">
        <f t="shared" si="74"/>
        <v>0.61683797345204205</v>
      </c>
      <c r="AB168" s="4">
        <f t="shared" si="75"/>
        <v>0.43791542025521774</v>
      </c>
      <c r="AC168" s="4">
        <f t="shared" si="76"/>
        <v>2.746600000000015</v>
      </c>
      <c r="AD168" s="4">
        <f t="shared" si="77"/>
        <v>65.021200000000007</v>
      </c>
      <c r="AE168" s="4">
        <f t="shared" si="78"/>
        <v>10.366921329461302</v>
      </c>
      <c r="AF168" s="9">
        <f t="shared" si="56"/>
        <v>0.24324884377936928</v>
      </c>
      <c r="AG168">
        <f t="shared" si="79"/>
        <v>4.7339999999999804</v>
      </c>
    </row>
    <row r="169" spans="1:33">
      <c r="A169" s="2">
        <f t="shared" si="57"/>
        <v>12504</v>
      </c>
      <c r="B169">
        <v>1</v>
      </c>
      <c r="C169">
        <v>5</v>
      </c>
      <c r="D169">
        <v>4</v>
      </c>
      <c r="E169">
        <v>51.35</v>
      </c>
      <c r="F169">
        <v>51.54</v>
      </c>
      <c r="G169">
        <v>0.24</v>
      </c>
      <c r="H169" s="4">
        <f t="shared" si="58"/>
        <v>2636.8225000000002</v>
      </c>
      <c r="I169" s="4">
        <f t="shared" si="59"/>
        <v>2656.3715999999999</v>
      </c>
      <c r="J169" s="4">
        <f t="shared" si="60"/>
        <v>24.7392</v>
      </c>
      <c r="K169">
        <v>51.4</v>
      </c>
      <c r="L169">
        <v>52.05</v>
      </c>
      <c r="M169">
        <v>0.23</v>
      </c>
      <c r="N169" s="4">
        <f t="shared" si="61"/>
        <v>2641.96</v>
      </c>
      <c r="O169" s="4">
        <f t="shared" si="62"/>
        <v>2709.2024999999999</v>
      </c>
      <c r="P169" s="4">
        <f t="shared" si="63"/>
        <v>23.943000000000001</v>
      </c>
      <c r="Q169" s="5">
        <f t="shared" si="64"/>
        <v>2639.3912500000001</v>
      </c>
      <c r="R169" s="5">
        <f t="shared" si="65"/>
        <v>-5.1374999999998181</v>
      </c>
      <c r="S169" s="4">
        <f t="shared" si="66"/>
        <v>2682.7870499999999</v>
      </c>
      <c r="T169" s="5">
        <f t="shared" si="67"/>
        <v>17.214058684981879</v>
      </c>
      <c r="U169" s="5">
        <f t="shared" si="68"/>
        <v>-52.830899999999929</v>
      </c>
      <c r="V169" s="5">
        <f t="shared" si="69"/>
        <v>34.428117369963758</v>
      </c>
      <c r="W169" s="4">
        <f t="shared" si="70"/>
        <v>3.2701360381348563E-2</v>
      </c>
      <c r="X169" s="4">
        <f t="shared" si="71"/>
        <v>1.3853037471520133</v>
      </c>
      <c r="Y169" s="4">
        <f t="shared" si="72"/>
        <v>47.693400000000111</v>
      </c>
      <c r="Z169" s="4">
        <f t="shared" si="73"/>
        <v>52.830899999999929</v>
      </c>
      <c r="AA169" s="4">
        <f t="shared" si="74"/>
        <v>1.5345277068821479</v>
      </c>
      <c r="AB169" s="4">
        <f t="shared" si="75"/>
        <v>2.5209510896962222</v>
      </c>
      <c r="AC169" s="4">
        <f t="shared" si="76"/>
        <v>43.395799999999781</v>
      </c>
      <c r="AD169" s="4">
        <f t="shared" si="77"/>
        <v>2682.7870499999999</v>
      </c>
      <c r="AE169" s="4">
        <f t="shared" si="78"/>
        <v>155.84860601994771</v>
      </c>
      <c r="AF169" s="9">
        <f t="shared" si="56"/>
        <v>0.24420278458690842</v>
      </c>
      <c r="AG169">
        <f t="shared" si="79"/>
        <v>5.1374999999998181</v>
      </c>
    </row>
    <row r="170" spans="1:33">
      <c r="A170" s="2">
        <f t="shared" si="57"/>
        <v>40501</v>
      </c>
      <c r="B170">
        <v>4</v>
      </c>
      <c r="C170">
        <v>1</v>
      </c>
      <c r="D170">
        <v>1</v>
      </c>
      <c r="E170">
        <v>31.68</v>
      </c>
      <c r="F170">
        <v>31.72</v>
      </c>
      <c r="G170">
        <v>0.24</v>
      </c>
      <c r="H170" s="4">
        <f t="shared" si="58"/>
        <v>1003.6224</v>
      </c>
      <c r="I170" s="4">
        <f t="shared" si="59"/>
        <v>1006.1583999999999</v>
      </c>
      <c r="J170" s="4">
        <f t="shared" si="60"/>
        <v>15.225599999999998</v>
      </c>
      <c r="K170">
        <v>31.61</v>
      </c>
      <c r="L170">
        <v>31.61</v>
      </c>
      <c r="M170">
        <v>0.25</v>
      </c>
      <c r="N170" s="4">
        <f t="shared" si="61"/>
        <v>999.19209999999998</v>
      </c>
      <c r="O170" s="4">
        <f t="shared" si="62"/>
        <v>999.19209999999998</v>
      </c>
      <c r="P170" s="4">
        <f t="shared" si="63"/>
        <v>15.805</v>
      </c>
      <c r="Q170" s="5">
        <f t="shared" si="64"/>
        <v>1001.40725</v>
      </c>
      <c r="R170" s="5">
        <f t="shared" si="65"/>
        <v>4.4302999999999884</v>
      </c>
      <c r="S170" s="4">
        <f t="shared" si="66"/>
        <v>1002.67525</v>
      </c>
      <c r="T170" s="5">
        <f t="shared" si="67"/>
        <v>10.972886133100989</v>
      </c>
      <c r="U170" s="5">
        <f t="shared" si="68"/>
        <v>6.9662999999999329</v>
      </c>
      <c r="V170" s="5">
        <f t="shared" si="69"/>
        <v>21.945772266201978</v>
      </c>
      <c r="W170" s="4">
        <f t="shared" si="70"/>
        <v>-3.7330768251582561E-2</v>
      </c>
      <c r="X170" s="4">
        <f t="shared" si="71"/>
        <v>0.11555756476638381</v>
      </c>
      <c r="Y170" s="4">
        <f t="shared" si="72"/>
        <v>2.5359999999999445</v>
      </c>
      <c r="Z170" s="4">
        <f t="shared" si="73"/>
        <v>6.9662999999999329</v>
      </c>
      <c r="AA170" s="4">
        <f t="shared" si="74"/>
        <v>0.31743243826185702</v>
      </c>
      <c r="AB170" s="4">
        <f t="shared" si="75"/>
        <v>0.11555756476638898</v>
      </c>
      <c r="AC170" s="4">
        <f t="shared" si="76"/>
        <v>1.2680000000000291</v>
      </c>
      <c r="AD170" s="4">
        <f t="shared" si="77"/>
        <v>1002.67525</v>
      </c>
      <c r="AE170" s="4">
        <f t="shared" si="78"/>
        <v>91.377531657356158</v>
      </c>
      <c r="AF170" s="9">
        <f t="shared" si="56"/>
        <v>0.24548319698097465</v>
      </c>
      <c r="AG170">
        <f t="shared" si="79"/>
        <v>4.4302999999999884</v>
      </c>
    </row>
    <row r="171" spans="1:33">
      <c r="A171" s="2">
        <f t="shared" si="57"/>
        <v>10513</v>
      </c>
      <c r="B171">
        <v>1</v>
      </c>
      <c r="C171">
        <v>1</v>
      </c>
      <c r="D171">
        <v>13</v>
      </c>
      <c r="E171">
        <v>18.48</v>
      </c>
      <c r="F171">
        <v>18.59</v>
      </c>
      <c r="G171">
        <v>0.22</v>
      </c>
      <c r="H171" s="4">
        <f t="shared" si="58"/>
        <v>341.5104</v>
      </c>
      <c r="I171" s="4">
        <f t="shared" si="59"/>
        <v>345.5881</v>
      </c>
      <c r="J171" s="4">
        <f t="shared" si="60"/>
        <v>8.1796000000000006</v>
      </c>
      <c r="K171">
        <v>18.57</v>
      </c>
      <c r="L171">
        <v>18.63</v>
      </c>
      <c r="M171">
        <v>0.24</v>
      </c>
      <c r="N171" s="4">
        <f t="shared" si="61"/>
        <v>344.8449</v>
      </c>
      <c r="O171" s="4">
        <f t="shared" si="62"/>
        <v>347.07689999999997</v>
      </c>
      <c r="P171" s="4">
        <f t="shared" si="63"/>
        <v>8.9423999999999992</v>
      </c>
      <c r="Q171" s="5">
        <f t="shared" si="64"/>
        <v>343.17764999999997</v>
      </c>
      <c r="R171" s="5">
        <f t="shared" si="65"/>
        <v>-3.3344999999999914</v>
      </c>
      <c r="S171" s="4">
        <f t="shared" si="66"/>
        <v>346.33249999999998</v>
      </c>
      <c r="T171" s="5">
        <f t="shared" si="67"/>
        <v>6.0595456496341376</v>
      </c>
      <c r="U171" s="5">
        <f t="shared" si="68"/>
        <v>-1.4887999999999693</v>
      </c>
      <c r="V171" s="5">
        <f t="shared" si="69"/>
        <v>12.119091299268275</v>
      </c>
      <c r="W171" s="4">
        <f t="shared" si="70"/>
        <v>-8.8925243402915202E-2</v>
      </c>
      <c r="X171" s="4">
        <f t="shared" si="71"/>
        <v>0.1522968970546052</v>
      </c>
      <c r="Y171" s="4">
        <f t="shared" si="72"/>
        <v>1.8457000000000221</v>
      </c>
      <c r="Z171" s="4">
        <f t="shared" si="73"/>
        <v>1.4887999999999693</v>
      </c>
      <c r="AA171" s="4">
        <f t="shared" si="74"/>
        <v>0.12284749435709423</v>
      </c>
      <c r="AB171" s="4">
        <f t="shared" si="75"/>
        <v>0.52064134547620633</v>
      </c>
      <c r="AC171" s="4">
        <f t="shared" si="76"/>
        <v>3.1548500000000104</v>
      </c>
      <c r="AD171" s="4">
        <f t="shared" si="77"/>
        <v>346.33249999999998</v>
      </c>
      <c r="AE171" s="4">
        <f t="shared" si="78"/>
        <v>57.154862761189165</v>
      </c>
      <c r="AF171" s="9">
        <f t="shared" si="56"/>
        <v>0.2464650076582881</v>
      </c>
      <c r="AG171">
        <f t="shared" si="79"/>
        <v>3.3344999999999914</v>
      </c>
    </row>
    <row r="172" spans="1:33">
      <c r="A172" s="2">
        <f t="shared" si="57"/>
        <v>30509</v>
      </c>
      <c r="B172">
        <v>3</v>
      </c>
      <c r="C172">
        <v>1</v>
      </c>
      <c r="D172">
        <v>9</v>
      </c>
      <c r="E172">
        <v>22.78</v>
      </c>
      <c r="F172">
        <v>22.93</v>
      </c>
      <c r="G172">
        <v>0.2</v>
      </c>
      <c r="H172" s="4">
        <f t="shared" si="58"/>
        <v>518.92840000000001</v>
      </c>
      <c r="I172" s="4">
        <f t="shared" si="59"/>
        <v>525.78489999999999</v>
      </c>
      <c r="J172" s="4">
        <f t="shared" si="60"/>
        <v>9.1720000000000006</v>
      </c>
      <c r="K172">
        <v>22.7</v>
      </c>
      <c r="L172">
        <v>22.89</v>
      </c>
      <c r="M172">
        <v>0.24</v>
      </c>
      <c r="N172" s="4">
        <f t="shared" si="61"/>
        <v>515.29</v>
      </c>
      <c r="O172" s="4">
        <f t="shared" si="62"/>
        <v>523.95209999999997</v>
      </c>
      <c r="P172" s="4">
        <f t="shared" si="63"/>
        <v>10.9872</v>
      </c>
      <c r="Q172" s="5">
        <f t="shared" si="64"/>
        <v>517.10919999999999</v>
      </c>
      <c r="R172" s="5">
        <f t="shared" si="65"/>
        <v>3.6384000000000469</v>
      </c>
      <c r="S172" s="4">
        <f t="shared" si="66"/>
        <v>524.86850000000004</v>
      </c>
      <c r="T172" s="5">
        <f t="shared" si="67"/>
        <v>7.1561887174668612</v>
      </c>
      <c r="U172" s="5">
        <f t="shared" si="68"/>
        <v>1.8328000000000202</v>
      </c>
      <c r="V172" s="5">
        <f t="shared" si="69"/>
        <v>14.312377434933722</v>
      </c>
      <c r="W172" s="4">
        <f t="shared" si="70"/>
        <v>-0.1786381511303026</v>
      </c>
      <c r="X172" s="4">
        <f t="shared" si="71"/>
        <v>0.12615653885656405</v>
      </c>
      <c r="Y172" s="4">
        <f t="shared" si="72"/>
        <v>1.8056000000000267</v>
      </c>
      <c r="Z172" s="4">
        <f t="shared" si="73"/>
        <v>1.8328000000000202</v>
      </c>
      <c r="AA172" s="4">
        <f t="shared" si="74"/>
        <v>0.12805699181231153</v>
      </c>
      <c r="AB172" s="4">
        <f t="shared" si="75"/>
        <v>1.0842782808481719</v>
      </c>
      <c r="AC172" s="4">
        <f t="shared" si="76"/>
        <v>7.7593000000000529</v>
      </c>
      <c r="AD172" s="4">
        <f t="shared" si="77"/>
        <v>524.86850000000004</v>
      </c>
      <c r="AE172" s="4">
        <f t="shared" si="78"/>
        <v>73.344697956175807</v>
      </c>
      <c r="AF172" s="9">
        <f t="shared" si="56"/>
        <v>0.247</v>
      </c>
      <c r="AG172">
        <f t="shared" si="79"/>
        <v>3.6384000000000469</v>
      </c>
    </row>
    <row r="173" spans="1:33">
      <c r="A173" s="2">
        <f t="shared" si="57"/>
        <v>40502</v>
      </c>
      <c r="B173">
        <v>4</v>
      </c>
      <c r="C173">
        <v>1</v>
      </c>
      <c r="D173">
        <v>2</v>
      </c>
      <c r="E173">
        <v>24.55</v>
      </c>
      <c r="F173">
        <v>24.52</v>
      </c>
      <c r="G173">
        <v>0.26</v>
      </c>
      <c r="H173" s="4">
        <f t="shared" si="58"/>
        <v>602.70249999999999</v>
      </c>
      <c r="I173" s="4">
        <f t="shared" si="59"/>
        <v>601.23040000000003</v>
      </c>
      <c r="J173" s="4">
        <f t="shared" si="60"/>
        <v>12.750400000000001</v>
      </c>
      <c r="K173">
        <v>24.49</v>
      </c>
      <c r="L173">
        <v>24.84</v>
      </c>
      <c r="M173">
        <v>0.25</v>
      </c>
      <c r="N173" s="4">
        <f t="shared" si="61"/>
        <v>599.76009999999997</v>
      </c>
      <c r="O173" s="4">
        <f t="shared" si="62"/>
        <v>617.02559999999994</v>
      </c>
      <c r="P173" s="4">
        <f t="shared" si="63"/>
        <v>12.42</v>
      </c>
      <c r="Q173" s="5">
        <f t="shared" si="64"/>
        <v>601.23129999999992</v>
      </c>
      <c r="R173" s="5">
        <f t="shared" si="65"/>
        <v>2.9424000000000206</v>
      </c>
      <c r="S173" s="4">
        <f t="shared" si="66"/>
        <v>609.12799999999993</v>
      </c>
      <c r="T173" s="5">
        <f t="shared" si="67"/>
        <v>8.8998469110429088</v>
      </c>
      <c r="U173" s="5">
        <f t="shared" si="68"/>
        <v>-15.795199999999909</v>
      </c>
      <c r="V173" s="5">
        <f t="shared" si="69"/>
        <v>17.799693822085818</v>
      </c>
      <c r="W173" s="4">
        <f t="shared" si="70"/>
        <v>2.6248536374342699E-2</v>
      </c>
      <c r="X173" s="4">
        <f t="shared" si="71"/>
        <v>1.0526922646697641</v>
      </c>
      <c r="Y173" s="4">
        <f t="shared" si="72"/>
        <v>18.737599999999929</v>
      </c>
      <c r="Z173" s="4">
        <f t="shared" si="73"/>
        <v>15.795199999999909</v>
      </c>
      <c r="AA173" s="4">
        <f t="shared" si="74"/>
        <v>0.88738605044999497</v>
      </c>
      <c r="AB173" s="4">
        <f t="shared" si="75"/>
        <v>0.88728492511503798</v>
      </c>
      <c r="AC173" s="4">
        <f t="shared" si="76"/>
        <v>7.8967000000000098</v>
      </c>
      <c r="AD173" s="4">
        <f t="shared" si="77"/>
        <v>609.12799999999993</v>
      </c>
      <c r="AE173" s="4">
        <f t="shared" si="78"/>
        <v>68.44252559492854</v>
      </c>
      <c r="AF173" s="9">
        <f t="shared" si="56"/>
        <v>0.24746716953971892</v>
      </c>
      <c r="AG173">
        <f t="shared" si="79"/>
        <v>2.9424000000000206</v>
      </c>
    </row>
    <row r="174" spans="1:33">
      <c r="A174" s="2">
        <f t="shared" si="57"/>
        <v>11511</v>
      </c>
      <c r="B174">
        <v>1</v>
      </c>
      <c r="C174">
        <v>3</v>
      </c>
      <c r="D174">
        <v>11</v>
      </c>
      <c r="E174">
        <v>43.16</v>
      </c>
      <c r="F174">
        <v>43.29</v>
      </c>
      <c r="G174">
        <v>0.35</v>
      </c>
      <c r="H174" s="4">
        <f t="shared" si="58"/>
        <v>1862.7855999999997</v>
      </c>
      <c r="I174" s="4">
        <f t="shared" si="59"/>
        <v>1874.0240999999999</v>
      </c>
      <c r="J174" s="4">
        <f t="shared" si="60"/>
        <v>30.302999999999997</v>
      </c>
      <c r="K174">
        <v>43.35</v>
      </c>
      <c r="L174">
        <v>43.53</v>
      </c>
      <c r="M174">
        <v>0.22</v>
      </c>
      <c r="N174" s="4">
        <f t="shared" si="61"/>
        <v>1879.2225000000001</v>
      </c>
      <c r="O174" s="4">
        <f t="shared" si="62"/>
        <v>1894.8609000000001</v>
      </c>
      <c r="P174" s="4">
        <f t="shared" si="63"/>
        <v>19.153200000000002</v>
      </c>
      <c r="Q174" s="5">
        <f t="shared" si="64"/>
        <v>1871.00405</v>
      </c>
      <c r="R174" s="5">
        <f t="shared" si="65"/>
        <v>-16.436900000000378</v>
      </c>
      <c r="S174" s="4">
        <f t="shared" si="66"/>
        <v>1884.4425000000001</v>
      </c>
      <c r="T174" s="5">
        <f t="shared" si="67"/>
        <v>17.924263438423349</v>
      </c>
      <c r="U174" s="5">
        <f t="shared" si="68"/>
        <v>-20.836800000000267</v>
      </c>
      <c r="V174" s="5">
        <f t="shared" si="69"/>
        <v>35.848526876846698</v>
      </c>
      <c r="W174" s="4">
        <f t="shared" si="70"/>
        <v>0.42908683845636347</v>
      </c>
      <c r="X174" s="4">
        <f t="shared" si="71"/>
        <v>0.12273586624954537</v>
      </c>
      <c r="Y174" s="4">
        <f t="shared" si="72"/>
        <v>4.3998999999998887</v>
      </c>
      <c r="Z174" s="4">
        <f t="shared" si="73"/>
        <v>20.836800000000267</v>
      </c>
      <c r="AA174" s="4">
        <f t="shared" si="74"/>
        <v>0.58124564146199331</v>
      </c>
      <c r="AB174" s="4">
        <f t="shared" si="75"/>
        <v>0.74973513116264334</v>
      </c>
      <c r="AC174" s="4">
        <f t="shared" si="76"/>
        <v>13.438450000000103</v>
      </c>
      <c r="AD174" s="4">
        <f t="shared" si="77"/>
        <v>1884.4425000000001</v>
      </c>
      <c r="AE174" s="4">
        <f t="shared" si="78"/>
        <v>105.13360877972897</v>
      </c>
      <c r="AF174" s="9">
        <f t="shared" si="56"/>
        <v>0.24769537742961617</v>
      </c>
      <c r="AG174">
        <f t="shared" si="79"/>
        <v>16.436900000000378</v>
      </c>
    </row>
    <row r="175" spans="1:33">
      <c r="A175" s="2">
        <f t="shared" si="57"/>
        <v>31008</v>
      </c>
      <c r="B175">
        <v>3</v>
      </c>
      <c r="C175">
        <v>2</v>
      </c>
      <c r="D175">
        <v>8</v>
      </c>
      <c r="E175">
        <v>25.5</v>
      </c>
      <c r="F175">
        <v>25.36</v>
      </c>
      <c r="G175">
        <v>0.2</v>
      </c>
      <c r="H175" s="4">
        <f t="shared" si="58"/>
        <v>650.25</v>
      </c>
      <c r="I175" s="4">
        <f t="shared" si="59"/>
        <v>643.12959999999998</v>
      </c>
      <c r="J175" s="4">
        <f t="shared" si="60"/>
        <v>10.144</v>
      </c>
      <c r="K175">
        <v>25.51</v>
      </c>
      <c r="L175">
        <v>25.7</v>
      </c>
      <c r="M175">
        <v>0.28999999999999998</v>
      </c>
      <c r="N175" s="4">
        <f t="shared" si="61"/>
        <v>650.76010000000008</v>
      </c>
      <c r="O175" s="4">
        <f t="shared" si="62"/>
        <v>660.49</v>
      </c>
      <c r="P175" s="4">
        <f t="shared" si="63"/>
        <v>14.905999999999999</v>
      </c>
      <c r="Q175" s="5">
        <f t="shared" si="64"/>
        <v>650.50504999999998</v>
      </c>
      <c r="R175" s="5">
        <f t="shared" si="65"/>
        <v>-0.51010000000007949</v>
      </c>
      <c r="S175" s="4">
        <f t="shared" si="66"/>
        <v>651.8098</v>
      </c>
      <c r="T175" s="5">
        <f t="shared" si="67"/>
        <v>9.0151202432358044</v>
      </c>
      <c r="U175" s="5">
        <f t="shared" si="68"/>
        <v>-17.360400000000027</v>
      </c>
      <c r="V175" s="5">
        <f t="shared" si="69"/>
        <v>18.030240486471609</v>
      </c>
      <c r="W175" s="4">
        <f t="shared" si="70"/>
        <v>-0.36693917699703993</v>
      </c>
      <c r="X175" s="4">
        <f t="shared" si="71"/>
        <v>0.93455769559163726</v>
      </c>
      <c r="Y175" s="4">
        <f t="shared" si="72"/>
        <v>16.850299999999947</v>
      </c>
      <c r="Z175" s="4">
        <f t="shared" si="73"/>
        <v>17.360400000000027</v>
      </c>
      <c r="AA175" s="4">
        <f t="shared" si="74"/>
        <v>0.9628490542334045</v>
      </c>
      <c r="AB175" s="4">
        <f t="shared" si="75"/>
        <v>0.14472907346732158</v>
      </c>
      <c r="AC175" s="4">
        <f t="shared" si="76"/>
        <v>1.3047500000000127</v>
      </c>
      <c r="AD175" s="4">
        <f t="shared" si="77"/>
        <v>651.8098</v>
      </c>
      <c r="AE175" s="4">
        <f t="shared" si="78"/>
        <v>72.301842062402201</v>
      </c>
      <c r="AF175" s="9">
        <f t="shared" si="56"/>
        <v>0.24811892309938796</v>
      </c>
      <c r="AG175">
        <f t="shared" si="79"/>
        <v>0.51010000000007949</v>
      </c>
    </row>
    <row r="176" spans="1:33">
      <c r="A176" s="2">
        <f t="shared" si="57"/>
        <v>21011</v>
      </c>
      <c r="B176">
        <v>2</v>
      </c>
      <c r="C176">
        <v>2</v>
      </c>
      <c r="D176">
        <v>11</v>
      </c>
      <c r="E176">
        <v>54.75</v>
      </c>
      <c r="F176">
        <v>54.82</v>
      </c>
      <c r="G176">
        <v>0.38</v>
      </c>
      <c r="H176" s="4">
        <f t="shared" si="58"/>
        <v>2997.5625</v>
      </c>
      <c r="I176" s="4">
        <f t="shared" si="59"/>
        <v>3005.2323999999999</v>
      </c>
      <c r="J176" s="4">
        <f t="shared" si="60"/>
        <v>41.663200000000003</v>
      </c>
      <c r="K176">
        <v>54.9</v>
      </c>
      <c r="L176">
        <v>55.12</v>
      </c>
      <c r="M176">
        <v>0.38</v>
      </c>
      <c r="N176" s="4">
        <f t="shared" si="61"/>
        <v>3014.0099999999998</v>
      </c>
      <c r="O176" s="4">
        <f t="shared" si="62"/>
        <v>3038.2143999999998</v>
      </c>
      <c r="P176" s="4">
        <f t="shared" si="63"/>
        <v>41.891199999999998</v>
      </c>
      <c r="Q176" s="5">
        <f t="shared" si="64"/>
        <v>3005.7862500000001</v>
      </c>
      <c r="R176" s="5">
        <f t="shared" si="65"/>
        <v>-16.447499999999764</v>
      </c>
      <c r="S176" s="4">
        <f t="shared" si="66"/>
        <v>3021.7233999999999</v>
      </c>
      <c r="T176" s="5">
        <f t="shared" si="67"/>
        <v>29.541051401735857</v>
      </c>
      <c r="U176" s="5">
        <f t="shared" si="68"/>
        <v>-32.981999999999971</v>
      </c>
      <c r="V176" s="5">
        <f t="shared" si="69"/>
        <v>59.082102803471713</v>
      </c>
      <c r="W176" s="4">
        <f t="shared" si="70"/>
        <v>-5.4574816477245104E-3</v>
      </c>
      <c r="X176" s="4">
        <f t="shared" si="71"/>
        <v>0.27985632222671375</v>
      </c>
      <c r="Y176" s="4">
        <f t="shared" si="72"/>
        <v>16.534500000000207</v>
      </c>
      <c r="Z176" s="4">
        <f t="shared" si="73"/>
        <v>32.981999999999971</v>
      </c>
      <c r="AA176" s="4">
        <f t="shared" si="74"/>
        <v>0.55824011731115841</v>
      </c>
      <c r="AB176" s="4">
        <f t="shared" si="75"/>
        <v>0.53949163092628671</v>
      </c>
      <c r="AC176" s="4">
        <f t="shared" si="76"/>
        <v>15.937149999999747</v>
      </c>
      <c r="AD176" s="4">
        <f t="shared" si="77"/>
        <v>3021.7233999999999</v>
      </c>
      <c r="AE176" s="4">
        <f t="shared" si="78"/>
        <v>102.28895914728481</v>
      </c>
      <c r="AF176" s="9">
        <f t="shared" si="56"/>
        <v>0.249098374141623</v>
      </c>
      <c r="AG176">
        <f t="shared" si="79"/>
        <v>16.447499999999764</v>
      </c>
    </row>
    <row r="177" spans="1:33">
      <c r="A177" s="2">
        <f t="shared" si="57"/>
        <v>12009</v>
      </c>
      <c r="B177">
        <v>1</v>
      </c>
      <c r="C177">
        <v>4</v>
      </c>
      <c r="D177">
        <v>9</v>
      </c>
      <c r="E177">
        <v>41.79</v>
      </c>
      <c r="F177">
        <v>41.94</v>
      </c>
      <c r="G177">
        <v>0.27</v>
      </c>
      <c r="H177" s="4">
        <f t="shared" si="58"/>
        <v>1746.4041</v>
      </c>
      <c r="I177" s="4">
        <f t="shared" si="59"/>
        <v>1758.9635999999998</v>
      </c>
      <c r="J177" s="4">
        <f t="shared" si="60"/>
        <v>22.647600000000001</v>
      </c>
      <c r="K177">
        <v>42.1</v>
      </c>
      <c r="L177">
        <v>42.45</v>
      </c>
      <c r="M177">
        <v>0.23</v>
      </c>
      <c r="N177" s="4">
        <f t="shared" si="61"/>
        <v>1772.41</v>
      </c>
      <c r="O177" s="4">
        <f t="shared" si="62"/>
        <v>1802.0025000000003</v>
      </c>
      <c r="P177" s="4">
        <f t="shared" si="63"/>
        <v>19.527000000000001</v>
      </c>
      <c r="Q177" s="5">
        <f t="shared" si="64"/>
        <v>1759.40705</v>
      </c>
      <c r="R177" s="5">
        <f t="shared" si="65"/>
        <v>-26.005900000000111</v>
      </c>
      <c r="S177" s="4">
        <f t="shared" si="66"/>
        <v>1780.48305</v>
      </c>
      <c r="T177" s="5">
        <f t="shared" si="67"/>
        <v>14.951734972570909</v>
      </c>
      <c r="U177" s="5">
        <f t="shared" si="68"/>
        <v>-43.038900000000467</v>
      </c>
      <c r="V177" s="5">
        <f t="shared" si="69"/>
        <v>29.903469945141818</v>
      </c>
      <c r="W177" s="4">
        <f t="shared" si="70"/>
        <v>0.14717901918452461</v>
      </c>
      <c r="X177" s="4">
        <f t="shared" si="71"/>
        <v>0.56959944886822655</v>
      </c>
      <c r="Y177" s="4">
        <f t="shared" si="72"/>
        <v>17.033000000000357</v>
      </c>
      <c r="Z177" s="4">
        <f t="shared" si="73"/>
        <v>43.038900000000467</v>
      </c>
      <c r="AA177" s="4">
        <f t="shared" si="74"/>
        <v>1.4392610649852915</v>
      </c>
      <c r="AB177" s="4">
        <f t="shared" si="75"/>
        <v>1.4096022995768807</v>
      </c>
      <c r="AC177" s="4">
        <f t="shared" si="76"/>
        <v>21.076000000000022</v>
      </c>
      <c r="AD177" s="4">
        <f t="shared" si="77"/>
        <v>1780.48305</v>
      </c>
      <c r="AE177" s="4">
        <f t="shared" si="78"/>
        <v>119.08203651725449</v>
      </c>
      <c r="AF177" s="9">
        <f t="shared" si="56"/>
        <v>0.25007398905124056</v>
      </c>
      <c r="AG177">
        <f t="shared" si="79"/>
        <v>26.005900000000111</v>
      </c>
    </row>
    <row r="178" spans="1:33">
      <c r="A178" s="2">
        <f t="shared" si="57"/>
        <v>12505</v>
      </c>
      <c r="B178">
        <v>1</v>
      </c>
      <c r="C178">
        <v>5</v>
      </c>
      <c r="D178">
        <v>5</v>
      </c>
      <c r="E178">
        <v>14.45</v>
      </c>
      <c r="F178">
        <v>14.49</v>
      </c>
      <c r="G178">
        <v>0.39</v>
      </c>
      <c r="H178" s="4">
        <f t="shared" si="58"/>
        <v>208.80249999999998</v>
      </c>
      <c r="I178" s="4">
        <f t="shared" si="59"/>
        <v>209.96010000000001</v>
      </c>
      <c r="J178" s="4">
        <f t="shared" si="60"/>
        <v>11.302200000000001</v>
      </c>
      <c r="K178">
        <v>14.72</v>
      </c>
      <c r="L178">
        <v>14.8</v>
      </c>
      <c r="M178">
        <v>0.37</v>
      </c>
      <c r="N178" s="4">
        <f t="shared" si="61"/>
        <v>216.67840000000001</v>
      </c>
      <c r="O178" s="4">
        <f t="shared" si="62"/>
        <v>219.04000000000002</v>
      </c>
      <c r="P178" s="4">
        <f t="shared" si="63"/>
        <v>10.952</v>
      </c>
      <c r="Q178" s="5">
        <f t="shared" si="64"/>
        <v>212.74045000000001</v>
      </c>
      <c r="R178" s="5">
        <f t="shared" si="65"/>
        <v>-7.8759000000000299</v>
      </c>
      <c r="S178" s="4">
        <f t="shared" si="66"/>
        <v>214.50005000000002</v>
      </c>
      <c r="T178" s="5">
        <f t="shared" si="67"/>
        <v>7.8690219983171987</v>
      </c>
      <c r="U178" s="5">
        <f t="shared" si="68"/>
        <v>-9.0799000000000092</v>
      </c>
      <c r="V178" s="5">
        <f t="shared" si="69"/>
        <v>15.738043996634397</v>
      </c>
      <c r="W178" s="4">
        <f t="shared" si="70"/>
        <v>3.1464919020662292E-2</v>
      </c>
      <c r="X178" s="4">
        <f t="shared" si="71"/>
        <v>7.6502518372515441E-2</v>
      </c>
      <c r="Y178" s="4">
        <f t="shared" si="72"/>
        <v>1.2039999999999793</v>
      </c>
      <c r="Z178" s="4">
        <f t="shared" si="73"/>
        <v>9.0799000000000092</v>
      </c>
      <c r="AA178" s="4">
        <f t="shared" si="74"/>
        <v>0.57693954864669073</v>
      </c>
      <c r="AB178" s="4">
        <f t="shared" si="75"/>
        <v>0.22361101549548329</v>
      </c>
      <c r="AC178" s="4">
        <f t="shared" si="76"/>
        <v>1.759600000000006</v>
      </c>
      <c r="AD178" s="4">
        <f t="shared" si="77"/>
        <v>214.50005000000002</v>
      </c>
      <c r="AE178" s="4">
        <f t="shared" si="78"/>
        <v>27.258794046562731</v>
      </c>
      <c r="AF178" s="9">
        <f t="shared" si="56"/>
        <v>0.25013796193301008</v>
      </c>
      <c r="AG178">
        <f t="shared" si="79"/>
        <v>7.8759000000000299</v>
      </c>
    </row>
    <row r="179" spans="1:33">
      <c r="A179" s="2">
        <f t="shared" si="57"/>
        <v>31506</v>
      </c>
      <c r="B179">
        <v>3</v>
      </c>
      <c r="C179">
        <v>3</v>
      </c>
      <c r="D179">
        <v>6</v>
      </c>
      <c r="E179">
        <v>25.03</v>
      </c>
      <c r="F179">
        <v>25.37</v>
      </c>
      <c r="G179">
        <v>0.25</v>
      </c>
      <c r="H179" s="4">
        <f t="shared" si="58"/>
        <v>626.5009</v>
      </c>
      <c r="I179" s="4">
        <f t="shared" si="59"/>
        <v>643.63690000000008</v>
      </c>
      <c r="J179" s="4">
        <f t="shared" si="60"/>
        <v>12.685</v>
      </c>
      <c r="K179">
        <v>24.97</v>
      </c>
      <c r="L179">
        <v>24.95</v>
      </c>
      <c r="M179">
        <v>0.25</v>
      </c>
      <c r="N179" s="4">
        <f t="shared" si="61"/>
        <v>623.50089999999989</v>
      </c>
      <c r="O179" s="4">
        <f t="shared" si="62"/>
        <v>622.50249999999994</v>
      </c>
      <c r="P179" s="4">
        <f t="shared" si="63"/>
        <v>12.475</v>
      </c>
      <c r="Q179" s="5">
        <f t="shared" si="64"/>
        <v>625.0009</v>
      </c>
      <c r="R179" s="5">
        <f t="shared" si="65"/>
        <v>3.0000000000001137</v>
      </c>
      <c r="S179" s="4">
        <f t="shared" si="66"/>
        <v>633.06970000000001</v>
      </c>
      <c r="T179" s="5">
        <f t="shared" si="67"/>
        <v>8.8957131529743023</v>
      </c>
      <c r="U179" s="5">
        <f t="shared" si="68"/>
        <v>21.134400000000142</v>
      </c>
      <c r="V179" s="5">
        <f t="shared" si="69"/>
        <v>17.791426305948605</v>
      </c>
      <c r="W179" s="4">
        <f t="shared" si="70"/>
        <v>1.6692000896583854E-2</v>
      </c>
      <c r="X179" s="4">
        <f t="shared" si="71"/>
        <v>1.0192774704036376</v>
      </c>
      <c r="Y179" s="4">
        <f t="shared" si="72"/>
        <v>18.134400000000028</v>
      </c>
      <c r="Z179" s="4">
        <f t="shared" si="73"/>
        <v>21.134400000000142</v>
      </c>
      <c r="AA179" s="4">
        <f t="shared" si="74"/>
        <v>1.1878980154015986</v>
      </c>
      <c r="AB179" s="4">
        <f t="shared" si="75"/>
        <v>0.90704363565299861</v>
      </c>
      <c r="AC179" s="4">
        <f t="shared" si="76"/>
        <v>8.0688000000000102</v>
      </c>
      <c r="AD179" s="4">
        <f t="shared" si="77"/>
        <v>633.06970000000001</v>
      </c>
      <c r="AE179" s="4">
        <f t="shared" si="78"/>
        <v>71.165705223794419</v>
      </c>
      <c r="AF179" s="9">
        <f t="shared" si="56"/>
        <v>0.25018992785481992</v>
      </c>
      <c r="AG179">
        <f t="shared" si="79"/>
        <v>3.0000000000001137</v>
      </c>
    </row>
    <row r="180" spans="1:33">
      <c r="A180" s="2">
        <f t="shared" si="57"/>
        <v>40503</v>
      </c>
      <c r="B180">
        <v>4</v>
      </c>
      <c r="C180">
        <v>1</v>
      </c>
      <c r="D180">
        <v>3</v>
      </c>
      <c r="E180">
        <v>32.67</v>
      </c>
      <c r="F180">
        <v>32.72</v>
      </c>
      <c r="G180">
        <v>0.35</v>
      </c>
      <c r="H180" s="4">
        <f t="shared" si="58"/>
        <v>1067.3289000000002</v>
      </c>
      <c r="I180" s="4">
        <f t="shared" si="59"/>
        <v>1070.5983999999999</v>
      </c>
      <c r="J180" s="4">
        <f t="shared" si="60"/>
        <v>22.903999999999996</v>
      </c>
      <c r="K180">
        <v>32.58</v>
      </c>
      <c r="L180">
        <v>32.58</v>
      </c>
      <c r="M180">
        <v>0.21</v>
      </c>
      <c r="N180" s="4">
        <f t="shared" si="61"/>
        <v>1061.4563999999998</v>
      </c>
      <c r="O180" s="4">
        <f t="shared" si="62"/>
        <v>1061.4563999999998</v>
      </c>
      <c r="P180" s="4">
        <f t="shared" si="63"/>
        <v>13.683599999999998</v>
      </c>
      <c r="Q180" s="5">
        <f t="shared" si="64"/>
        <v>1064.39265</v>
      </c>
      <c r="R180" s="5">
        <f t="shared" si="65"/>
        <v>5.8725000000004002</v>
      </c>
      <c r="S180" s="4">
        <f t="shared" si="66"/>
        <v>1066.0273999999999</v>
      </c>
      <c r="T180" s="5">
        <f t="shared" si="67"/>
        <v>13.340109866114295</v>
      </c>
      <c r="U180" s="5">
        <f t="shared" si="68"/>
        <v>9.1420000000000528</v>
      </c>
      <c r="V180" s="5">
        <f t="shared" si="69"/>
        <v>26.68021973222859</v>
      </c>
      <c r="W180" s="4">
        <f t="shared" si="70"/>
        <v>0.47391982936889515</v>
      </c>
      <c r="X180" s="4">
        <f t="shared" si="71"/>
        <v>0.12254396825863594</v>
      </c>
      <c r="Y180" s="4">
        <f t="shared" si="72"/>
        <v>3.2694999999996526</v>
      </c>
      <c r="Z180" s="4">
        <f t="shared" si="73"/>
        <v>9.1420000000000528</v>
      </c>
      <c r="AA180" s="4">
        <f t="shared" si="74"/>
        <v>0.34265085114561106</v>
      </c>
      <c r="AB180" s="4">
        <f t="shared" si="75"/>
        <v>0.12254396825864446</v>
      </c>
      <c r="AC180" s="4">
        <f t="shared" si="76"/>
        <v>1.63474999999994</v>
      </c>
      <c r="AD180" s="4">
        <f t="shared" si="77"/>
        <v>1066.0273999999999</v>
      </c>
      <c r="AE180" s="4">
        <f t="shared" si="78"/>
        <v>79.911440812631952</v>
      </c>
      <c r="AF180" s="9">
        <f t="shared" si="56"/>
        <v>0.25073890802984683</v>
      </c>
      <c r="AG180">
        <f t="shared" si="79"/>
        <v>5.8725000000004002</v>
      </c>
    </row>
    <row r="181" spans="1:33">
      <c r="A181" s="2">
        <f t="shared" si="57"/>
        <v>22007</v>
      </c>
      <c r="B181">
        <v>2</v>
      </c>
      <c r="C181">
        <v>4</v>
      </c>
      <c r="D181">
        <v>7</v>
      </c>
      <c r="E181">
        <v>31.14</v>
      </c>
      <c r="F181">
        <v>31.26</v>
      </c>
      <c r="G181">
        <v>0.24</v>
      </c>
      <c r="H181" s="4">
        <f t="shared" si="58"/>
        <v>969.69960000000003</v>
      </c>
      <c r="I181" s="4">
        <f t="shared" si="59"/>
        <v>977.18760000000009</v>
      </c>
      <c r="J181" s="4">
        <f t="shared" si="60"/>
        <v>15.004799999999999</v>
      </c>
      <c r="K181">
        <v>31.36</v>
      </c>
      <c r="L181">
        <v>31.44</v>
      </c>
      <c r="M181">
        <v>0.19</v>
      </c>
      <c r="N181" s="4">
        <f t="shared" si="61"/>
        <v>983.44959999999992</v>
      </c>
      <c r="O181" s="4">
        <f t="shared" si="62"/>
        <v>988.47360000000003</v>
      </c>
      <c r="P181" s="4">
        <f t="shared" si="63"/>
        <v>11.9472</v>
      </c>
      <c r="Q181" s="5">
        <f t="shared" si="64"/>
        <v>976.57459999999992</v>
      </c>
      <c r="R181" s="5">
        <f t="shared" si="65"/>
        <v>-13.749999999999886</v>
      </c>
      <c r="S181" s="4">
        <f t="shared" si="66"/>
        <v>982.8306</v>
      </c>
      <c r="T181" s="5">
        <f t="shared" si="67"/>
        <v>9.5900939891118888</v>
      </c>
      <c r="U181" s="5">
        <f t="shared" si="68"/>
        <v>-11.285999999999945</v>
      </c>
      <c r="V181" s="5">
        <f t="shared" si="69"/>
        <v>19.180187978223778</v>
      </c>
      <c r="W181" s="4">
        <f t="shared" si="70"/>
        <v>0.22400924857692392</v>
      </c>
      <c r="X181" s="4">
        <f t="shared" si="71"/>
        <v>0.12846589422363555</v>
      </c>
      <c r="Y181" s="4">
        <f t="shared" si="72"/>
        <v>2.4639999999999418</v>
      </c>
      <c r="Z181" s="4">
        <f t="shared" si="73"/>
        <v>11.285999999999945</v>
      </c>
      <c r="AA181" s="4">
        <f t="shared" si="74"/>
        <v>0.58841967622077018</v>
      </c>
      <c r="AB181" s="4">
        <f t="shared" si="75"/>
        <v>0.6523398005382256</v>
      </c>
      <c r="AC181" s="4">
        <f t="shared" si="76"/>
        <v>6.2560000000000855</v>
      </c>
      <c r="AD181" s="4">
        <f t="shared" si="77"/>
        <v>982.8306</v>
      </c>
      <c r="AE181" s="4">
        <f t="shared" si="78"/>
        <v>102.48393822999613</v>
      </c>
      <c r="AF181" s="9">
        <f t="shared" si="56"/>
        <v>0.25092229873010491</v>
      </c>
      <c r="AG181">
        <f t="shared" si="79"/>
        <v>13.749999999999886</v>
      </c>
    </row>
    <row r="182" spans="1:33">
      <c r="A182" s="2">
        <f t="shared" si="57"/>
        <v>20512</v>
      </c>
      <c r="B182">
        <v>2</v>
      </c>
      <c r="C182">
        <v>1</v>
      </c>
      <c r="D182">
        <v>12</v>
      </c>
      <c r="E182">
        <v>34.630000000000003</v>
      </c>
      <c r="F182">
        <v>34.630000000000003</v>
      </c>
      <c r="G182">
        <v>0.28999999999999998</v>
      </c>
      <c r="H182" s="4">
        <f t="shared" si="58"/>
        <v>1199.2369000000001</v>
      </c>
      <c r="I182" s="4">
        <f t="shared" si="59"/>
        <v>1199.2369000000001</v>
      </c>
      <c r="J182" s="4">
        <f t="shared" si="60"/>
        <v>20.0854</v>
      </c>
      <c r="K182">
        <v>34.54</v>
      </c>
      <c r="L182">
        <v>34.590000000000003</v>
      </c>
      <c r="M182">
        <v>0.26</v>
      </c>
      <c r="N182" s="4">
        <f t="shared" si="61"/>
        <v>1193.0116</v>
      </c>
      <c r="O182" s="4">
        <f t="shared" si="62"/>
        <v>1196.4681000000003</v>
      </c>
      <c r="P182" s="4">
        <f t="shared" si="63"/>
        <v>17.986800000000002</v>
      </c>
      <c r="Q182" s="5">
        <f t="shared" si="64"/>
        <v>1196.1242500000001</v>
      </c>
      <c r="R182" s="5">
        <f t="shared" si="65"/>
        <v>6.2253000000000611</v>
      </c>
      <c r="S182" s="4">
        <f t="shared" si="66"/>
        <v>1197.8525000000002</v>
      </c>
      <c r="T182" s="5">
        <f t="shared" si="67"/>
        <v>13.48098909019661</v>
      </c>
      <c r="U182" s="5">
        <f t="shared" si="68"/>
        <v>2.7687999999998283</v>
      </c>
      <c r="V182" s="5">
        <f t="shared" si="69"/>
        <v>26.961978180393221</v>
      </c>
      <c r="W182" s="4">
        <f t="shared" si="70"/>
        <v>0.10990922257200492</v>
      </c>
      <c r="X182" s="4">
        <f t="shared" si="71"/>
        <v>0.12819905041366006</v>
      </c>
      <c r="Y182" s="4">
        <f t="shared" si="72"/>
        <v>3.4565000000002328</v>
      </c>
      <c r="Z182" s="4">
        <f t="shared" si="73"/>
        <v>2.7687999999998283</v>
      </c>
      <c r="AA182" s="4">
        <f t="shared" si="74"/>
        <v>0.10269276169110257</v>
      </c>
      <c r="AB182" s="4">
        <f t="shared" si="75"/>
        <v>0.12819905041366006</v>
      </c>
      <c r="AC182" s="4">
        <f t="shared" si="76"/>
        <v>1.7282500000001164</v>
      </c>
      <c r="AD182" s="4">
        <f t="shared" si="77"/>
        <v>1197.8525000000002</v>
      </c>
      <c r="AE182" s="4">
        <f t="shared" si="78"/>
        <v>88.8549417246454</v>
      </c>
      <c r="AF182" s="9">
        <f t="shared" si="56"/>
        <v>0.25189680426714428</v>
      </c>
      <c r="AG182">
        <f t="shared" si="79"/>
        <v>6.2253000000000611</v>
      </c>
    </row>
    <row r="183" spans="1:33">
      <c r="A183" s="2">
        <f t="shared" si="57"/>
        <v>40504</v>
      </c>
      <c r="B183">
        <v>4</v>
      </c>
      <c r="C183">
        <v>1</v>
      </c>
      <c r="D183">
        <v>4</v>
      </c>
      <c r="E183">
        <v>16.62</v>
      </c>
      <c r="F183">
        <v>16.73</v>
      </c>
      <c r="G183">
        <v>0.28999999999999998</v>
      </c>
      <c r="H183" s="4">
        <f t="shared" si="58"/>
        <v>276.22440000000006</v>
      </c>
      <c r="I183" s="4">
        <f t="shared" si="59"/>
        <v>279.8929</v>
      </c>
      <c r="J183" s="4">
        <f t="shared" si="60"/>
        <v>9.7034000000000002</v>
      </c>
      <c r="K183">
        <v>16.82</v>
      </c>
      <c r="L183">
        <v>16.53</v>
      </c>
      <c r="M183">
        <v>0.28999999999999998</v>
      </c>
      <c r="N183" s="4">
        <f t="shared" si="61"/>
        <v>282.91239999999999</v>
      </c>
      <c r="O183" s="4">
        <f t="shared" si="62"/>
        <v>273.24090000000001</v>
      </c>
      <c r="P183" s="4">
        <f t="shared" si="63"/>
        <v>9.5874000000000006</v>
      </c>
      <c r="Q183" s="5">
        <f t="shared" si="64"/>
        <v>279.5684</v>
      </c>
      <c r="R183" s="5">
        <f t="shared" si="65"/>
        <v>-6.6879999999999313</v>
      </c>
      <c r="S183" s="4">
        <f t="shared" si="66"/>
        <v>276.56690000000003</v>
      </c>
      <c r="T183" s="5">
        <f t="shared" si="67"/>
        <v>6.8204510539992889</v>
      </c>
      <c r="U183" s="5">
        <f t="shared" si="68"/>
        <v>6.6519999999999868</v>
      </c>
      <c r="V183" s="5">
        <f t="shared" si="69"/>
        <v>13.640902107998578</v>
      </c>
      <c r="W183" s="4">
        <f t="shared" si="70"/>
        <v>1.2026023359989951E-2</v>
      </c>
      <c r="X183" s="4">
        <f t="shared" si="71"/>
        <v>0.97794118705520061</v>
      </c>
      <c r="Y183" s="4">
        <f t="shared" si="72"/>
        <v>13.339999999999918</v>
      </c>
      <c r="Z183" s="4">
        <f t="shared" si="73"/>
        <v>6.6519999999999868</v>
      </c>
      <c r="AA183" s="4">
        <f t="shared" si="74"/>
        <v>0.48765103270548887</v>
      </c>
      <c r="AB183" s="4">
        <f t="shared" si="75"/>
        <v>0.4400735341748378</v>
      </c>
      <c r="AC183" s="4">
        <f t="shared" si="76"/>
        <v>3.0014999999999645</v>
      </c>
      <c r="AD183" s="4">
        <f t="shared" si="77"/>
        <v>276.56690000000003</v>
      </c>
      <c r="AE183" s="4">
        <f t="shared" si="78"/>
        <v>40.549649548152722</v>
      </c>
      <c r="AF183" s="9">
        <f t="shared" si="56"/>
        <v>0.2552488981367011</v>
      </c>
      <c r="AG183">
        <f t="shared" si="79"/>
        <v>6.6879999999999313</v>
      </c>
    </row>
    <row r="184" spans="1:33">
      <c r="A184" s="2">
        <f t="shared" si="57"/>
        <v>21510</v>
      </c>
      <c r="B184">
        <v>2</v>
      </c>
      <c r="C184">
        <v>3</v>
      </c>
      <c r="D184">
        <v>10</v>
      </c>
      <c r="E184">
        <v>13.52</v>
      </c>
      <c r="F184">
        <v>13.41</v>
      </c>
      <c r="G184">
        <v>0.3</v>
      </c>
      <c r="H184" s="4">
        <f t="shared" si="58"/>
        <v>182.79039999999998</v>
      </c>
      <c r="I184" s="4">
        <f t="shared" si="59"/>
        <v>179.82810000000001</v>
      </c>
      <c r="J184" s="4">
        <f t="shared" si="60"/>
        <v>8.0459999999999994</v>
      </c>
      <c r="K184">
        <v>13.89</v>
      </c>
      <c r="L184">
        <v>14.26</v>
      </c>
      <c r="M184">
        <v>0.27</v>
      </c>
      <c r="N184" s="4">
        <f t="shared" si="61"/>
        <v>192.93210000000002</v>
      </c>
      <c r="O184" s="4">
        <f t="shared" si="62"/>
        <v>203.3476</v>
      </c>
      <c r="P184" s="4">
        <f t="shared" si="63"/>
        <v>7.7004000000000001</v>
      </c>
      <c r="Q184" s="5">
        <f t="shared" si="64"/>
        <v>187.86124999999998</v>
      </c>
      <c r="R184" s="5">
        <f t="shared" si="65"/>
        <v>-10.141700000000043</v>
      </c>
      <c r="S184" s="4">
        <f t="shared" si="66"/>
        <v>191.58785</v>
      </c>
      <c r="T184" s="5">
        <f t="shared" si="67"/>
        <v>5.5685338321680327</v>
      </c>
      <c r="U184" s="5">
        <f t="shared" si="68"/>
        <v>-23.519499999999994</v>
      </c>
      <c r="V184" s="5">
        <f t="shared" si="69"/>
        <v>11.137067664336065</v>
      </c>
      <c r="W184" s="4">
        <f t="shared" si="70"/>
        <v>4.3874612796385846E-2</v>
      </c>
      <c r="X184" s="4">
        <f t="shared" si="71"/>
        <v>1.2011958985253652</v>
      </c>
      <c r="Y184" s="4">
        <f t="shared" si="72"/>
        <v>13.377799999999951</v>
      </c>
      <c r="Z184" s="4">
        <f t="shared" si="73"/>
        <v>23.519499999999994</v>
      </c>
      <c r="AA184" s="4">
        <f t="shared" si="74"/>
        <v>2.1118215951327888</v>
      </c>
      <c r="AB184" s="4">
        <f t="shared" si="75"/>
        <v>0.66922463117174202</v>
      </c>
      <c r="AC184" s="4">
        <f t="shared" si="76"/>
        <v>3.726600000000019</v>
      </c>
      <c r="AD184" s="4">
        <f t="shared" si="77"/>
        <v>191.58785</v>
      </c>
      <c r="AE184" s="4">
        <f t="shared" si="78"/>
        <v>34.405438805677129</v>
      </c>
      <c r="AF184" s="9">
        <f t="shared" si="56"/>
        <v>0.2556638417923035</v>
      </c>
      <c r="AG184">
        <f t="shared" si="79"/>
        <v>10.141700000000043</v>
      </c>
    </row>
    <row r="185" spans="1:33">
      <c r="A185" s="2">
        <f t="shared" si="57"/>
        <v>32001</v>
      </c>
      <c r="B185">
        <v>3</v>
      </c>
      <c r="C185">
        <v>4</v>
      </c>
      <c r="D185">
        <v>1</v>
      </c>
      <c r="E185">
        <v>5.01</v>
      </c>
      <c r="F185">
        <v>5.34</v>
      </c>
      <c r="G185">
        <v>1.73</v>
      </c>
      <c r="H185" s="4">
        <f t="shared" si="58"/>
        <v>25.100099999999998</v>
      </c>
      <c r="I185" s="4">
        <f t="shared" si="59"/>
        <v>28.515599999999999</v>
      </c>
      <c r="J185" s="4">
        <f t="shared" si="60"/>
        <v>18.476399999999998</v>
      </c>
      <c r="K185">
        <v>5.13</v>
      </c>
      <c r="L185">
        <v>5.0999999999999996</v>
      </c>
      <c r="M185">
        <v>2.0299999999999998</v>
      </c>
      <c r="N185" s="4">
        <f t="shared" si="61"/>
        <v>26.3169</v>
      </c>
      <c r="O185" s="4">
        <f t="shared" si="62"/>
        <v>26.009999999999998</v>
      </c>
      <c r="P185" s="4">
        <f t="shared" si="63"/>
        <v>20.705999999999996</v>
      </c>
      <c r="Q185" s="5">
        <f t="shared" si="64"/>
        <v>25.708500000000001</v>
      </c>
      <c r="R185" s="5">
        <f t="shared" si="65"/>
        <v>-1.2168000000000028</v>
      </c>
      <c r="S185" s="4">
        <f t="shared" si="66"/>
        <v>27.262799999999999</v>
      </c>
      <c r="T185" s="5">
        <f t="shared" si="67"/>
        <v>13.875480108450299</v>
      </c>
      <c r="U185" s="5">
        <f t="shared" si="68"/>
        <v>2.5056000000000012</v>
      </c>
      <c r="V185" s="5">
        <f t="shared" si="69"/>
        <v>27.750960216900598</v>
      </c>
      <c r="W185" s="4">
        <f t="shared" si="70"/>
        <v>-0.11343888781220914</v>
      </c>
      <c r="X185" s="4">
        <f t="shared" si="71"/>
        <v>0.13413589911505214</v>
      </c>
      <c r="Y185" s="4">
        <f t="shared" si="72"/>
        <v>3.7224000000000039</v>
      </c>
      <c r="Z185" s="4">
        <f t="shared" si="73"/>
        <v>2.5056000000000012</v>
      </c>
      <c r="AA185" s="4">
        <f t="shared" si="74"/>
        <v>9.0288767682859025E-2</v>
      </c>
      <c r="AB185" s="4">
        <f t="shared" si="75"/>
        <v>0.11201774553756985</v>
      </c>
      <c r="AC185" s="4">
        <f t="shared" si="76"/>
        <v>1.5542999999999978</v>
      </c>
      <c r="AD185" s="4">
        <f t="shared" si="77"/>
        <v>27.262799999999999</v>
      </c>
      <c r="AE185" s="4">
        <f t="shared" si="78"/>
        <v>1.9648184990295718</v>
      </c>
      <c r="AF185" s="9">
        <f t="shared" si="56"/>
        <v>0.25575183283800729</v>
      </c>
      <c r="AG185">
        <f t="shared" si="79"/>
        <v>1.2168000000000028</v>
      </c>
    </row>
    <row r="186" spans="1:33">
      <c r="A186" s="2">
        <f t="shared" si="57"/>
        <v>22501</v>
      </c>
      <c r="B186">
        <v>2</v>
      </c>
      <c r="C186">
        <v>5</v>
      </c>
      <c r="D186">
        <v>1</v>
      </c>
      <c r="E186">
        <v>58.2</v>
      </c>
      <c r="F186">
        <v>58.28</v>
      </c>
      <c r="G186">
        <v>0.69</v>
      </c>
      <c r="H186" s="4">
        <f t="shared" si="58"/>
        <v>3387.2400000000002</v>
      </c>
      <c r="I186" s="4">
        <f t="shared" si="59"/>
        <v>3396.5584000000003</v>
      </c>
      <c r="J186" s="4">
        <f t="shared" si="60"/>
        <v>80.426400000000001</v>
      </c>
      <c r="K186">
        <v>58.77</v>
      </c>
      <c r="L186">
        <v>58.78</v>
      </c>
      <c r="M186">
        <v>0.69</v>
      </c>
      <c r="N186" s="4">
        <f t="shared" si="61"/>
        <v>3453.9129000000003</v>
      </c>
      <c r="O186" s="4">
        <f t="shared" si="62"/>
        <v>3455.0884000000001</v>
      </c>
      <c r="P186" s="4">
        <f t="shared" si="63"/>
        <v>81.116399999999999</v>
      </c>
      <c r="Q186" s="5">
        <f t="shared" si="64"/>
        <v>3420.5764500000005</v>
      </c>
      <c r="R186" s="5">
        <f t="shared" si="65"/>
        <v>-66.672900000000027</v>
      </c>
      <c r="S186" s="4">
        <f t="shared" si="66"/>
        <v>3425.8234000000002</v>
      </c>
      <c r="T186" s="5">
        <f t="shared" si="67"/>
        <v>57.114525660991006</v>
      </c>
      <c r="U186" s="5">
        <f t="shared" si="68"/>
        <v>-58.529999999999745</v>
      </c>
      <c r="V186" s="5">
        <f t="shared" si="69"/>
        <v>114.22905132198201</v>
      </c>
      <c r="W186" s="4">
        <f t="shared" si="70"/>
        <v>-8.5424718623849632E-3</v>
      </c>
      <c r="X186" s="4">
        <f t="shared" si="71"/>
        <v>7.1285718525732678E-2</v>
      </c>
      <c r="Y186" s="4">
        <f t="shared" si="72"/>
        <v>8.1429000000002816</v>
      </c>
      <c r="Z186" s="4">
        <f t="shared" si="73"/>
        <v>58.529999999999745</v>
      </c>
      <c r="AA186" s="4">
        <f t="shared" si="74"/>
        <v>0.51239154420550059</v>
      </c>
      <c r="AB186" s="4">
        <f t="shared" si="75"/>
        <v>9.1867172829965191E-2</v>
      </c>
      <c r="AC186" s="4">
        <f t="shared" si="76"/>
        <v>5.2469499999997424</v>
      </c>
      <c r="AD186" s="4">
        <f t="shared" si="77"/>
        <v>3425.8234000000002</v>
      </c>
      <c r="AE186" s="4">
        <f t="shared" si="78"/>
        <v>59.981648457247438</v>
      </c>
      <c r="AF186" s="9">
        <f t="shared" si="56"/>
        <v>0.25612887381160293</v>
      </c>
      <c r="AG186">
        <f t="shared" si="79"/>
        <v>66.672900000000027</v>
      </c>
    </row>
    <row r="187" spans="1:33">
      <c r="A187" s="2">
        <f t="shared" si="57"/>
        <v>12506</v>
      </c>
      <c r="B187">
        <v>1</v>
      </c>
      <c r="C187">
        <v>5</v>
      </c>
      <c r="D187">
        <v>6</v>
      </c>
      <c r="E187">
        <v>61.36</v>
      </c>
      <c r="F187">
        <v>61.53</v>
      </c>
      <c r="G187">
        <v>0.49</v>
      </c>
      <c r="H187" s="4">
        <f t="shared" si="58"/>
        <v>3765.0495999999998</v>
      </c>
      <c r="I187" s="4">
        <f t="shared" si="59"/>
        <v>3785.9409000000001</v>
      </c>
      <c r="J187" s="4">
        <f t="shared" si="60"/>
        <v>60.299399999999999</v>
      </c>
      <c r="K187">
        <v>61.91</v>
      </c>
      <c r="L187">
        <v>62.53</v>
      </c>
      <c r="M187">
        <v>0.5</v>
      </c>
      <c r="N187" s="4">
        <f t="shared" si="61"/>
        <v>3832.8480999999997</v>
      </c>
      <c r="O187" s="4">
        <f t="shared" si="62"/>
        <v>3910.0009</v>
      </c>
      <c r="P187" s="4">
        <f t="shared" si="63"/>
        <v>62.53</v>
      </c>
      <c r="Q187" s="5">
        <f t="shared" si="64"/>
        <v>3798.9488499999998</v>
      </c>
      <c r="R187" s="5">
        <f t="shared" si="65"/>
        <v>-67.798499999999876</v>
      </c>
      <c r="S187" s="4">
        <f t="shared" si="66"/>
        <v>3847.9709000000003</v>
      </c>
      <c r="T187" s="5">
        <f t="shared" si="67"/>
        <v>43.433911118963259</v>
      </c>
      <c r="U187" s="5">
        <f t="shared" si="68"/>
        <v>-124.05999999999995</v>
      </c>
      <c r="V187" s="5">
        <f t="shared" si="69"/>
        <v>86.867822237926518</v>
      </c>
      <c r="W187" s="4">
        <f t="shared" si="70"/>
        <v>-3.6308320497040435E-2</v>
      </c>
      <c r="X187" s="4">
        <f t="shared" si="71"/>
        <v>0.64766789992619711</v>
      </c>
      <c r="Y187" s="4">
        <f t="shared" si="72"/>
        <v>56.261500000000069</v>
      </c>
      <c r="Z187" s="4">
        <f t="shared" si="73"/>
        <v>124.05999999999995</v>
      </c>
      <c r="AA187" s="4">
        <f t="shared" si="74"/>
        <v>1.428146772923649</v>
      </c>
      <c r="AB187" s="4">
        <f t="shared" si="75"/>
        <v>1.1286584315589634</v>
      </c>
      <c r="AC187" s="4">
        <f t="shared" si="76"/>
        <v>49.02205000000049</v>
      </c>
      <c r="AD187" s="4">
        <f t="shared" si="77"/>
        <v>3847.9709000000003</v>
      </c>
      <c r="AE187" s="4">
        <f t="shared" si="78"/>
        <v>88.593700195697437</v>
      </c>
      <c r="AF187" s="9">
        <f t="shared" si="56"/>
        <v>0.2572061430059554</v>
      </c>
      <c r="AG187">
        <f t="shared" si="79"/>
        <v>67.798499999999876</v>
      </c>
    </row>
    <row r="188" spans="1:33">
      <c r="A188" s="2">
        <f t="shared" si="57"/>
        <v>41001</v>
      </c>
      <c r="B188">
        <v>4</v>
      </c>
      <c r="C188">
        <v>2</v>
      </c>
      <c r="D188">
        <v>1</v>
      </c>
      <c r="E188">
        <v>23.18</v>
      </c>
      <c r="F188">
        <v>23.25</v>
      </c>
      <c r="G188">
        <v>0.26</v>
      </c>
      <c r="H188" s="4">
        <f t="shared" si="58"/>
        <v>537.31240000000003</v>
      </c>
      <c r="I188" s="4">
        <f t="shared" si="59"/>
        <v>540.5625</v>
      </c>
      <c r="J188" s="4">
        <f t="shared" si="60"/>
        <v>12.09</v>
      </c>
      <c r="K188">
        <v>23.15</v>
      </c>
      <c r="L188">
        <v>23.12</v>
      </c>
      <c r="M188">
        <v>0.3</v>
      </c>
      <c r="N188" s="4">
        <f t="shared" si="61"/>
        <v>535.9224999999999</v>
      </c>
      <c r="O188" s="4">
        <f t="shared" si="62"/>
        <v>534.53440000000001</v>
      </c>
      <c r="P188" s="4">
        <f t="shared" si="63"/>
        <v>13.872</v>
      </c>
      <c r="Q188" s="5">
        <f t="shared" si="64"/>
        <v>536.61744999999996</v>
      </c>
      <c r="R188" s="5">
        <f t="shared" si="65"/>
        <v>1.3899000000001251</v>
      </c>
      <c r="S188" s="4">
        <f t="shared" si="66"/>
        <v>537.54845</v>
      </c>
      <c r="T188" s="5">
        <f t="shared" si="67"/>
        <v>9.2005500379053426</v>
      </c>
      <c r="U188" s="5">
        <f t="shared" si="68"/>
        <v>6.0280999999999949</v>
      </c>
      <c r="V188" s="5">
        <f t="shared" si="69"/>
        <v>18.401100075810685</v>
      </c>
      <c r="W188" s="4">
        <f t="shared" si="70"/>
        <v>-0.13663383895222067</v>
      </c>
      <c r="X188" s="4">
        <f t="shared" si="71"/>
        <v>0.25206101705283657</v>
      </c>
      <c r="Y188" s="4">
        <f t="shared" si="72"/>
        <v>4.6381999999998698</v>
      </c>
      <c r="Z188" s="4">
        <f t="shared" si="73"/>
        <v>6.0280999999999949</v>
      </c>
      <c r="AA188" s="4">
        <f t="shared" si="74"/>
        <v>0.32759454462857263</v>
      </c>
      <c r="AB188" s="4">
        <f t="shared" si="75"/>
        <v>0.10118960237859839</v>
      </c>
      <c r="AC188" s="4">
        <f t="shared" si="76"/>
        <v>0.93100000000004002</v>
      </c>
      <c r="AD188" s="4">
        <f t="shared" si="77"/>
        <v>537.54845</v>
      </c>
      <c r="AE188" s="4">
        <f t="shared" si="78"/>
        <v>58.425686267163847</v>
      </c>
      <c r="AF188" s="9">
        <f t="shared" si="56"/>
        <v>0.2576004658380881</v>
      </c>
      <c r="AG188">
        <f t="shared" si="79"/>
        <v>1.3899000000001251</v>
      </c>
    </row>
    <row r="189" spans="1:33">
      <c r="A189" s="2">
        <f t="shared" si="57"/>
        <v>32002</v>
      </c>
      <c r="B189">
        <v>3</v>
      </c>
      <c r="C189">
        <v>4</v>
      </c>
      <c r="D189">
        <v>2</v>
      </c>
      <c r="E189">
        <v>31.73</v>
      </c>
      <c r="F189">
        <v>31.67</v>
      </c>
      <c r="G189">
        <v>0.3</v>
      </c>
      <c r="H189" s="4">
        <f t="shared" si="58"/>
        <v>1006.7929</v>
      </c>
      <c r="I189" s="4">
        <f t="shared" si="59"/>
        <v>1002.9889000000001</v>
      </c>
      <c r="J189" s="4">
        <f t="shared" si="60"/>
        <v>19.001999999999999</v>
      </c>
      <c r="K189">
        <v>31.6</v>
      </c>
      <c r="L189">
        <v>32.01</v>
      </c>
      <c r="M189">
        <v>0.28999999999999998</v>
      </c>
      <c r="N189" s="4">
        <f t="shared" si="61"/>
        <v>998.56000000000006</v>
      </c>
      <c r="O189" s="4">
        <f t="shared" si="62"/>
        <v>1024.6400999999998</v>
      </c>
      <c r="P189" s="4">
        <f t="shared" si="63"/>
        <v>18.565799999999996</v>
      </c>
      <c r="Q189" s="5">
        <f t="shared" si="64"/>
        <v>1002.67645</v>
      </c>
      <c r="R189" s="5">
        <f t="shared" si="65"/>
        <v>8.2328999999999724</v>
      </c>
      <c r="S189" s="4">
        <f t="shared" si="66"/>
        <v>1013.8145</v>
      </c>
      <c r="T189" s="5">
        <f t="shared" si="67"/>
        <v>13.283118361664927</v>
      </c>
      <c r="U189" s="5">
        <f t="shared" si="68"/>
        <v>-21.65119999999979</v>
      </c>
      <c r="V189" s="5">
        <f t="shared" si="69"/>
        <v>26.566236723329855</v>
      </c>
      <c r="W189" s="4">
        <f t="shared" si="70"/>
        <v>2.3218884332327713E-2</v>
      </c>
      <c r="X189" s="4">
        <f t="shared" si="71"/>
        <v>1.1248902248076498</v>
      </c>
      <c r="Y189" s="4">
        <f t="shared" si="72"/>
        <v>29.884099999999762</v>
      </c>
      <c r="Z189" s="4">
        <f t="shared" si="73"/>
        <v>21.65119999999979</v>
      </c>
      <c r="AA189" s="4">
        <f t="shared" si="74"/>
        <v>0.81498935003414341</v>
      </c>
      <c r="AB189" s="4">
        <f t="shared" si="75"/>
        <v>0.83851168804942022</v>
      </c>
      <c r="AC189" s="4">
        <f t="shared" si="76"/>
        <v>11.138049999999907</v>
      </c>
      <c r="AD189" s="4">
        <f t="shared" si="77"/>
        <v>1013.8145</v>
      </c>
      <c r="AE189" s="4">
        <f t="shared" si="78"/>
        <v>76.323531297128852</v>
      </c>
      <c r="AF189" s="9">
        <f t="shared" si="56"/>
        <v>0.25765674840764408</v>
      </c>
      <c r="AG189">
        <f t="shared" si="79"/>
        <v>8.2328999999999724</v>
      </c>
    </row>
    <row r="190" spans="1:33">
      <c r="A190" s="2">
        <f t="shared" si="57"/>
        <v>22502</v>
      </c>
      <c r="B190">
        <v>2</v>
      </c>
      <c r="C190">
        <v>5</v>
      </c>
      <c r="D190">
        <v>2</v>
      </c>
      <c r="E190">
        <v>38.25</v>
      </c>
      <c r="F190">
        <v>38.229999999999997</v>
      </c>
      <c r="G190">
        <v>0.73</v>
      </c>
      <c r="H190" s="4">
        <f t="shared" si="58"/>
        <v>1463.0625</v>
      </c>
      <c r="I190" s="4">
        <f t="shared" si="59"/>
        <v>1461.5328999999997</v>
      </c>
      <c r="J190" s="4">
        <f t="shared" si="60"/>
        <v>55.815799999999996</v>
      </c>
      <c r="K190">
        <v>37.950000000000003</v>
      </c>
      <c r="L190">
        <v>38.26</v>
      </c>
      <c r="M190">
        <v>0.52</v>
      </c>
      <c r="N190" s="4">
        <f t="shared" si="61"/>
        <v>1440.2025000000003</v>
      </c>
      <c r="O190" s="4">
        <f t="shared" si="62"/>
        <v>1463.8275999999998</v>
      </c>
      <c r="P190" s="4">
        <f t="shared" si="63"/>
        <v>39.790399999999998</v>
      </c>
      <c r="Q190" s="5">
        <f t="shared" si="64"/>
        <v>1451.6325000000002</v>
      </c>
      <c r="R190" s="5">
        <f t="shared" si="65"/>
        <v>22.859999999999673</v>
      </c>
      <c r="S190" s="4">
        <f t="shared" si="66"/>
        <v>1462.6802499999999</v>
      </c>
      <c r="T190" s="5">
        <f t="shared" si="67"/>
        <v>34.273457156376857</v>
      </c>
      <c r="U190" s="5">
        <f t="shared" si="68"/>
        <v>-2.2947000000001481</v>
      </c>
      <c r="V190" s="5">
        <f t="shared" si="69"/>
        <v>68.546914312753714</v>
      </c>
      <c r="W190" s="4">
        <f t="shared" si="70"/>
        <v>0.32607621139856663</v>
      </c>
      <c r="X190" s="4">
        <f t="shared" si="71"/>
        <v>0.3669705668329345</v>
      </c>
      <c r="Y190" s="4">
        <f t="shared" si="72"/>
        <v>25.154699999999821</v>
      </c>
      <c r="Z190" s="4">
        <f t="shared" si="73"/>
        <v>2.2947000000001481</v>
      </c>
      <c r="AA190" s="4">
        <f t="shared" si="74"/>
        <v>3.347634277934522E-2</v>
      </c>
      <c r="AB190" s="4">
        <f t="shared" si="75"/>
        <v>0.3223412785466318</v>
      </c>
      <c r="AC190" s="4">
        <f t="shared" si="76"/>
        <v>11.047749999999724</v>
      </c>
      <c r="AD190" s="4">
        <f t="shared" si="77"/>
        <v>1462.6802499999999</v>
      </c>
      <c r="AE190" s="4">
        <f t="shared" si="78"/>
        <v>42.676764218046102</v>
      </c>
      <c r="AF190" s="9">
        <f t="shared" si="56"/>
        <v>0.25803100588882727</v>
      </c>
      <c r="AG190">
        <f t="shared" si="79"/>
        <v>22.859999999999673</v>
      </c>
    </row>
    <row r="191" spans="1:33">
      <c r="A191" s="2">
        <f t="shared" si="57"/>
        <v>31507</v>
      </c>
      <c r="B191">
        <v>3</v>
      </c>
      <c r="C191">
        <v>3</v>
      </c>
      <c r="D191">
        <v>7</v>
      </c>
      <c r="E191">
        <v>45.56</v>
      </c>
      <c r="F191">
        <v>45.78</v>
      </c>
      <c r="G191">
        <v>0.34</v>
      </c>
      <c r="H191" s="4">
        <f t="shared" si="58"/>
        <v>2075.7136</v>
      </c>
      <c r="I191" s="4">
        <f t="shared" si="59"/>
        <v>2095.8083999999999</v>
      </c>
      <c r="J191" s="4">
        <f t="shared" si="60"/>
        <v>31.130400000000002</v>
      </c>
      <c r="K191">
        <v>45.76</v>
      </c>
      <c r="L191">
        <v>45.99</v>
      </c>
      <c r="M191">
        <v>0.3</v>
      </c>
      <c r="N191" s="4">
        <f t="shared" si="61"/>
        <v>2093.9775999999997</v>
      </c>
      <c r="O191" s="4">
        <f t="shared" si="62"/>
        <v>2115.0801000000001</v>
      </c>
      <c r="P191" s="4">
        <f t="shared" si="63"/>
        <v>27.594000000000001</v>
      </c>
      <c r="Q191" s="5">
        <f t="shared" si="64"/>
        <v>2084.8455999999996</v>
      </c>
      <c r="R191" s="5">
        <f t="shared" si="65"/>
        <v>-18.263999999999669</v>
      </c>
      <c r="S191" s="4">
        <f t="shared" si="66"/>
        <v>2105.44425</v>
      </c>
      <c r="T191" s="5">
        <f t="shared" si="67"/>
        <v>20.799823557905487</v>
      </c>
      <c r="U191" s="5">
        <f t="shared" si="68"/>
        <v>-19.271700000000237</v>
      </c>
      <c r="V191" s="5">
        <f t="shared" si="69"/>
        <v>41.599647115810974</v>
      </c>
      <c r="W191" s="4">
        <f t="shared" si="70"/>
        <v>0.12000536907037904</v>
      </c>
      <c r="X191" s="4">
        <f t="shared" si="71"/>
        <v>2.4223763177490198E-2</v>
      </c>
      <c r="Y191" s="4">
        <f t="shared" si="72"/>
        <v>1.0077000000005683</v>
      </c>
      <c r="Z191" s="4">
        <f t="shared" si="73"/>
        <v>19.271700000000237</v>
      </c>
      <c r="AA191" s="4">
        <f t="shared" si="74"/>
        <v>0.46326594901992696</v>
      </c>
      <c r="AB191" s="4">
        <f t="shared" si="75"/>
        <v>0.9903281122868629</v>
      </c>
      <c r="AC191" s="4">
        <f t="shared" si="76"/>
        <v>20.598650000000362</v>
      </c>
      <c r="AD191" s="4">
        <f t="shared" si="77"/>
        <v>2105.44425</v>
      </c>
      <c r="AE191" s="4">
        <f t="shared" si="78"/>
        <v>101.22413991342604</v>
      </c>
      <c r="AF191" s="9">
        <f t="shared" si="56"/>
        <v>0.25852079220055008</v>
      </c>
      <c r="AG191">
        <f t="shared" si="79"/>
        <v>18.263999999999669</v>
      </c>
    </row>
    <row r="192" spans="1:33">
      <c r="A192" s="2">
        <f t="shared" si="57"/>
        <v>11013</v>
      </c>
      <c r="B192">
        <v>1</v>
      </c>
      <c r="C192">
        <v>2</v>
      </c>
      <c r="D192">
        <v>13</v>
      </c>
      <c r="E192">
        <v>25.61</v>
      </c>
      <c r="F192">
        <v>25.92</v>
      </c>
      <c r="G192">
        <v>0.21</v>
      </c>
      <c r="H192" s="4">
        <f t="shared" si="58"/>
        <v>655.87209999999993</v>
      </c>
      <c r="I192" s="4">
        <f t="shared" si="59"/>
        <v>671.84640000000013</v>
      </c>
      <c r="J192" s="4">
        <f t="shared" si="60"/>
        <v>10.8864</v>
      </c>
      <c r="K192">
        <v>25.66</v>
      </c>
      <c r="L192">
        <v>25.66</v>
      </c>
      <c r="M192">
        <v>0.18</v>
      </c>
      <c r="N192" s="4">
        <f t="shared" si="61"/>
        <v>658.43560000000002</v>
      </c>
      <c r="O192" s="4">
        <f t="shared" si="62"/>
        <v>658.43560000000002</v>
      </c>
      <c r="P192" s="4">
        <f t="shared" si="63"/>
        <v>9.2376000000000005</v>
      </c>
      <c r="Q192" s="5">
        <f t="shared" si="64"/>
        <v>657.15384999999992</v>
      </c>
      <c r="R192" s="5">
        <f t="shared" si="65"/>
        <v>-2.56350000000009</v>
      </c>
      <c r="S192" s="4">
        <f t="shared" si="66"/>
        <v>665.14100000000008</v>
      </c>
      <c r="T192" s="5">
        <f t="shared" si="67"/>
        <v>7.1387491677464059</v>
      </c>
      <c r="U192" s="5">
        <f t="shared" si="68"/>
        <v>13.410800000000108</v>
      </c>
      <c r="V192" s="5">
        <f t="shared" si="69"/>
        <v>14.277498335492812</v>
      </c>
      <c r="W192" s="4">
        <f t="shared" si="70"/>
        <v>0.16277138206204969</v>
      </c>
      <c r="X192" s="4">
        <f t="shared" si="71"/>
        <v>1.11884446593065</v>
      </c>
      <c r="Y192" s="4">
        <f t="shared" si="72"/>
        <v>15.974300000000198</v>
      </c>
      <c r="Z192" s="4">
        <f t="shared" si="73"/>
        <v>13.410800000000108</v>
      </c>
      <c r="AA192" s="4">
        <f t="shared" si="74"/>
        <v>0.93929620476031472</v>
      </c>
      <c r="AB192" s="4">
        <f t="shared" si="75"/>
        <v>1.118844465930658</v>
      </c>
      <c r="AC192" s="4">
        <f t="shared" si="76"/>
        <v>7.9871500000001561</v>
      </c>
      <c r="AD192" s="4">
        <f t="shared" si="77"/>
        <v>665.14100000000008</v>
      </c>
      <c r="AE192" s="4">
        <f t="shared" si="78"/>
        <v>93.173325518309937</v>
      </c>
      <c r="AF192" s="9">
        <f t="shared" si="56"/>
        <v>0.25853626438084082</v>
      </c>
      <c r="AG192">
        <f t="shared" si="79"/>
        <v>2.56350000000009</v>
      </c>
    </row>
    <row r="193" spans="1:33">
      <c r="A193" s="2">
        <f t="shared" si="57"/>
        <v>31009</v>
      </c>
      <c r="B193">
        <v>3</v>
      </c>
      <c r="C193">
        <v>2</v>
      </c>
      <c r="D193">
        <v>9</v>
      </c>
      <c r="E193">
        <v>47.85</v>
      </c>
      <c r="F193">
        <v>48.14</v>
      </c>
      <c r="G193">
        <v>0.44</v>
      </c>
      <c r="H193" s="4">
        <f t="shared" si="58"/>
        <v>2289.6224999999999</v>
      </c>
      <c r="I193" s="4">
        <f t="shared" si="59"/>
        <v>2317.4596000000001</v>
      </c>
      <c r="J193" s="4">
        <f t="shared" si="60"/>
        <v>42.363199999999999</v>
      </c>
      <c r="K193">
        <v>48.34</v>
      </c>
      <c r="L193">
        <v>48.5</v>
      </c>
      <c r="M193">
        <v>0.34</v>
      </c>
      <c r="N193" s="4">
        <f t="shared" si="61"/>
        <v>2336.7556000000004</v>
      </c>
      <c r="O193" s="4">
        <f t="shared" si="62"/>
        <v>2352.25</v>
      </c>
      <c r="P193" s="4">
        <f t="shared" si="63"/>
        <v>32.980000000000004</v>
      </c>
      <c r="Q193" s="5">
        <f t="shared" si="64"/>
        <v>2313.18905</v>
      </c>
      <c r="R193" s="5">
        <f t="shared" si="65"/>
        <v>-47.133100000000468</v>
      </c>
      <c r="S193" s="4">
        <f t="shared" si="66"/>
        <v>2334.8548000000001</v>
      </c>
      <c r="T193" s="5">
        <f t="shared" si="67"/>
        <v>26.843626404791138</v>
      </c>
      <c r="U193" s="5">
        <f t="shared" si="68"/>
        <v>-34.790399999999863</v>
      </c>
      <c r="V193" s="5">
        <f t="shared" si="69"/>
        <v>53.687252809582276</v>
      </c>
      <c r="W193" s="4">
        <f t="shared" si="70"/>
        <v>0.24527465407906446</v>
      </c>
      <c r="X193" s="4">
        <f t="shared" si="71"/>
        <v>0.22990001078612909</v>
      </c>
      <c r="Y193" s="4">
        <f t="shared" si="72"/>
        <v>12.342700000000605</v>
      </c>
      <c r="Z193" s="4">
        <f t="shared" si="73"/>
        <v>34.790399999999863</v>
      </c>
      <c r="AA193" s="4">
        <f t="shared" si="74"/>
        <v>0.64801974732054757</v>
      </c>
      <c r="AB193" s="4">
        <f t="shared" si="75"/>
        <v>0.80710965326700956</v>
      </c>
      <c r="AC193" s="4">
        <f t="shared" si="76"/>
        <v>21.665750000000116</v>
      </c>
      <c r="AD193" s="4">
        <f t="shared" si="77"/>
        <v>2334.8548000000001</v>
      </c>
      <c r="AE193" s="4">
        <f t="shared" si="78"/>
        <v>86.979857519670574</v>
      </c>
      <c r="AF193" s="9">
        <f t="shared" si="56"/>
        <v>0.2590463279029448</v>
      </c>
      <c r="AG193">
        <f t="shared" si="79"/>
        <v>47.133100000000468</v>
      </c>
    </row>
    <row r="194" spans="1:33">
      <c r="A194" s="2">
        <f t="shared" si="57"/>
        <v>30510</v>
      </c>
      <c r="B194">
        <v>3</v>
      </c>
      <c r="C194">
        <v>1</v>
      </c>
      <c r="D194">
        <v>10</v>
      </c>
      <c r="E194">
        <v>31.29</v>
      </c>
      <c r="F194">
        <v>31.82</v>
      </c>
      <c r="G194">
        <v>0.35</v>
      </c>
      <c r="H194" s="4">
        <f t="shared" si="58"/>
        <v>979.06409999999994</v>
      </c>
      <c r="I194" s="4">
        <f t="shared" si="59"/>
        <v>1012.5124000000001</v>
      </c>
      <c r="J194" s="4">
        <f t="shared" si="60"/>
        <v>22.273999999999997</v>
      </c>
      <c r="K194">
        <v>31.27</v>
      </c>
      <c r="L194">
        <v>31.47</v>
      </c>
      <c r="M194">
        <v>0.25</v>
      </c>
      <c r="N194" s="4">
        <f t="shared" si="61"/>
        <v>977.81290000000001</v>
      </c>
      <c r="O194" s="4">
        <f t="shared" si="62"/>
        <v>990.3608999999999</v>
      </c>
      <c r="P194" s="4">
        <f t="shared" si="63"/>
        <v>15.734999999999999</v>
      </c>
      <c r="Q194" s="5">
        <f t="shared" si="64"/>
        <v>978.43849999999998</v>
      </c>
      <c r="R194" s="5">
        <f t="shared" si="65"/>
        <v>1.2511999999999261</v>
      </c>
      <c r="S194" s="4">
        <f t="shared" si="66"/>
        <v>1001.43665</v>
      </c>
      <c r="T194" s="5">
        <f t="shared" si="67"/>
        <v>13.635627057455039</v>
      </c>
      <c r="U194" s="5">
        <f t="shared" si="68"/>
        <v>22.151500000000169</v>
      </c>
      <c r="V194" s="5">
        <f t="shared" si="69"/>
        <v>27.271254114910079</v>
      </c>
      <c r="W194" s="4">
        <f t="shared" si="70"/>
        <v>0.33418546795125342</v>
      </c>
      <c r="X194" s="4">
        <f t="shared" si="71"/>
        <v>0.76638573026142465</v>
      </c>
      <c r="Y194" s="4">
        <f t="shared" si="72"/>
        <v>20.900300000000243</v>
      </c>
      <c r="Z194" s="4">
        <f t="shared" si="73"/>
        <v>22.151500000000169</v>
      </c>
      <c r="AA194" s="4">
        <f t="shared" si="74"/>
        <v>0.81226554182886757</v>
      </c>
      <c r="AB194" s="4">
        <f t="shared" si="75"/>
        <v>1.6866221042197085</v>
      </c>
      <c r="AC194" s="4">
        <f t="shared" si="76"/>
        <v>22.99815000000001</v>
      </c>
      <c r="AD194" s="4">
        <f t="shared" si="77"/>
        <v>1001.43665</v>
      </c>
      <c r="AE194" s="4">
        <f t="shared" si="78"/>
        <v>73.442654729434111</v>
      </c>
      <c r="AF194" s="9">
        <f t="shared" si="56"/>
        <v>0.2592354142473593</v>
      </c>
      <c r="AG194">
        <f t="shared" si="79"/>
        <v>1.2511999999999261</v>
      </c>
    </row>
    <row r="195" spans="1:33">
      <c r="A195" s="2">
        <f t="shared" si="57"/>
        <v>41002</v>
      </c>
      <c r="B195">
        <v>4</v>
      </c>
      <c r="C195">
        <v>2</v>
      </c>
      <c r="D195">
        <v>2</v>
      </c>
      <c r="E195">
        <v>5.72</v>
      </c>
      <c r="F195">
        <v>6.01</v>
      </c>
      <c r="G195">
        <v>1.06</v>
      </c>
      <c r="H195" s="4">
        <f t="shared" si="58"/>
        <v>32.718399999999995</v>
      </c>
      <c r="I195" s="4">
        <f t="shared" si="59"/>
        <v>36.120100000000001</v>
      </c>
      <c r="J195" s="4">
        <f t="shared" si="60"/>
        <v>12.741200000000001</v>
      </c>
      <c r="K195">
        <v>5.43</v>
      </c>
      <c r="L195">
        <v>5.75</v>
      </c>
      <c r="M195">
        <v>1.1299999999999999</v>
      </c>
      <c r="N195" s="4">
        <f t="shared" si="61"/>
        <v>29.484899999999996</v>
      </c>
      <c r="O195" s="4">
        <f t="shared" si="62"/>
        <v>33.0625</v>
      </c>
      <c r="P195" s="4">
        <f t="shared" si="63"/>
        <v>12.994999999999999</v>
      </c>
      <c r="Q195" s="5">
        <f t="shared" si="64"/>
        <v>31.101649999999996</v>
      </c>
      <c r="R195" s="5">
        <f t="shared" si="65"/>
        <v>3.2334999999999994</v>
      </c>
      <c r="S195" s="4">
        <f t="shared" si="66"/>
        <v>34.591300000000004</v>
      </c>
      <c r="T195" s="5">
        <f t="shared" si="67"/>
        <v>9.0995632098469432</v>
      </c>
      <c r="U195" s="5">
        <f t="shared" si="68"/>
        <v>3.0576000000000008</v>
      </c>
      <c r="V195" s="5">
        <f t="shared" si="69"/>
        <v>18.199126419693886</v>
      </c>
      <c r="W195" s="4">
        <f t="shared" si="70"/>
        <v>-1.9721273542986025E-2</v>
      </c>
      <c r="X195" s="4">
        <f t="shared" si="71"/>
        <v>9.6652990887327039E-3</v>
      </c>
      <c r="Y195" s="4">
        <f t="shared" si="72"/>
        <v>0.17589999999999861</v>
      </c>
      <c r="Z195" s="4">
        <f t="shared" si="73"/>
        <v>3.0576000000000008</v>
      </c>
      <c r="AA195" s="4">
        <f t="shared" si="74"/>
        <v>0.16800806420528344</v>
      </c>
      <c r="AB195" s="4">
        <f t="shared" si="75"/>
        <v>0.38349642939165923</v>
      </c>
      <c r="AC195" s="4">
        <f t="shared" si="76"/>
        <v>3.4896500000000081</v>
      </c>
      <c r="AD195" s="4">
        <f t="shared" si="77"/>
        <v>34.591300000000004</v>
      </c>
      <c r="AE195" s="4">
        <f t="shared" si="78"/>
        <v>3.8014242224909869</v>
      </c>
      <c r="AF195" s="9">
        <f t="shared" si="56"/>
        <v>0.25949181104612917</v>
      </c>
      <c r="AG195">
        <f t="shared" si="79"/>
        <v>3.2334999999999994</v>
      </c>
    </row>
    <row r="196" spans="1:33">
      <c r="A196" s="2">
        <f t="shared" si="57"/>
        <v>22008</v>
      </c>
      <c r="B196">
        <v>2</v>
      </c>
      <c r="C196">
        <v>4</v>
      </c>
      <c r="D196">
        <v>8</v>
      </c>
      <c r="E196">
        <v>12.04</v>
      </c>
      <c r="F196">
        <v>11.79</v>
      </c>
      <c r="G196">
        <v>0.39</v>
      </c>
      <c r="H196" s="4">
        <f t="shared" si="58"/>
        <v>144.96159999999998</v>
      </c>
      <c r="I196" s="4">
        <f t="shared" si="59"/>
        <v>139.00409999999999</v>
      </c>
      <c r="J196" s="4">
        <f t="shared" si="60"/>
        <v>9.1961999999999993</v>
      </c>
      <c r="K196">
        <v>12.05</v>
      </c>
      <c r="L196">
        <v>12.4</v>
      </c>
      <c r="M196">
        <v>0.34</v>
      </c>
      <c r="N196" s="4">
        <f t="shared" si="61"/>
        <v>145.20250000000001</v>
      </c>
      <c r="O196" s="4">
        <f t="shared" si="62"/>
        <v>153.76000000000002</v>
      </c>
      <c r="P196" s="4">
        <f t="shared" si="63"/>
        <v>8.4320000000000004</v>
      </c>
      <c r="Q196" s="5">
        <f t="shared" si="64"/>
        <v>145.08204999999998</v>
      </c>
      <c r="R196" s="5">
        <f t="shared" si="65"/>
        <v>-0.24090000000003897</v>
      </c>
      <c r="S196" s="4">
        <f t="shared" si="66"/>
        <v>146.38204999999999</v>
      </c>
      <c r="T196" s="5">
        <f t="shared" si="67"/>
        <v>6.2383635362168501</v>
      </c>
      <c r="U196" s="5">
        <f t="shared" si="68"/>
        <v>-14.755900000000025</v>
      </c>
      <c r="V196" s="5">
        <f t="shared" si="69"/>
        <v>12.4767270724337</v>
      </c>
      <c r="W196" s="4">
        <f t="shared" si="70"/>
        <v>8.6539354695030477E-2</v>
      </c>
      <c r="X196" s="4">
        <f t="shared" si="71"/>
        <v>1.1633659946020365</v>
      </c>
      <c r="Y196" s="4">
        <f t="shared" si="72"/>
        <v>14.514999999999986</v>
      </c>
      <c r="Z196" s="4">
        <f t="shared" si="73"/>
        <v>14.755900000000025</v>
      </c>
      <c r="AA196" s="4">
        <f t="shared" si="74"/>
        <v>1.1826739428004296</v>
      </c>
      <c r="AB196" s="4">
        <f t="shared" si="75"/>
        <v>0.20838798387635715</v>
      </c>
      <c r="AC196" s="4">
        <f t="shared" si="76"/>
        <v>1.3000000000000114</v>
      </c>
      <c r="AD196" s="4">
        <f t="shared" si="77"/>
        <v>146.38204999999999</v>
      </c>
      <c r="AE196" s="4">
        <f t="shared" si="78"/>
        <v>23.464815596298337</v>
      </c>
      <c r="AF196" s="9">
        <f t="shared" ref="AF196:AF259" si="80">SQRT(0.003619*B196*B196+0.002032*C196*C196+0.000326*D196*D196)</f>
        <v>0.26048416458587265</v>
      </c>
      <c r="AG196">
        <f t="shared" si="79"/>
        <v>0.24090000000003897</v>
      </c>
    </row>
    <row r="197" spans="1:33">
      <c r="A197" s="2">
        <f t="shared" ref="A197:A260" si="81">10000*B197+500*C197+D197</f>
        <v>32003</v>
      </c>
      <c r="B197">
        <v>3</v>
      </c>
      <c r="C197">
        <v>4</v>
      </c>
      <c r="D197">
        <v>3</v>
      </c>
      <c r="E197">
        <v>16.64</v>
      </c>
      <c r="F197">
        <v>16.829999999999998</v>
      </c>
      <c r="G197">
        <v>0.39</v>
      </c>
      <c r="H197" s="4">
        <f t="shared" ref="H197:H260" si="82">E197*E197</f>
        <v>276.88960000000003</v>
      </c>
      <c r="I197" s="4">
        <f t="shared" ref="I197:I260" si="83">F197*F197</f>
        <v>283.24889999999994</v>
      </c>
      <c r="J197" s="4">
        <f t="shared" ref="J197:J260" si="84">2*F197*G197</f>
        <v>13.1274</v>
      </c>
      <c r="K197">
        <v>16.57</v>
      </c>
      <c r="L197">
        <v>16.829999999999998</v>
      </c>
      <c r="M197">
        <v>0.39</v>
      </c>
      <c r="N197" s="4">
        <f t="shared" ref="N197:N260" si="85">K197*K197</f>
        <v>274.56490000000002</v>
      </c>
      <c r="O197" s="4">
        <f t="shared" ref="O197:O260" si="86">L197*L197</f>
        <v>283.24889999999994</v>
      </c>
      <c r="P197" s="4">
        <f t="shared" ref="P197:P260" si="87">2*L197*M197</f>
        <v>13.1274</v>
      </c>
      <c r="Q197" s="5">
        <f t="shared" ref="Q197:Q260" si="88">0.5*(H197+N197)</f>
        <v>275.72725000000003</v>
      </c>
      <c r="R197" s="5">
        <f t="shared" ref="R197:R260" si="89">H197-N197</f>
        <v>2.3247000000000071</v>
      </c>
      <c r="S197" s="4">
        <f t="shared" ref="S197:S260" si="90">0.5*(I197+O197)</f>
        <v>283.24889999999994</v>
      </c>
      <c r="T197" s="5">
        <f t="shared" ref="T197:T260" si="91">0.5*V197</f>
        <v>9.2824735593482828</v>
      </c>
      <c r="U197" s="5">
        <f t="shared" ref="U197:U260" si="92">I197-O197</f>
        <v>0</v>
      </c>
      <c r="V197" s="5">
        <f t="shared" ref="V197:V260" si="93">SQRT(J197*J197+P197*P197)</f>
        <v>18.564947118696566</v>
      </c>
      <c r="W197" s="4">
        <f t="shared" ref="W197:W260" si="94">(J197*J197-P197*P197)/(J197*J197+P197*P197)</f>
        <v>0</v>
      </c>
      <c r="X197" s="4">
        <f t="shared" ref="X197:X260" si="95">ABS(U197-R197)/V197</f>
        <v>0.12521985573871233</v>
      </c>
      <c r="Y197" s="4">
        <f t="shared" ref="Y197:Y260" si="96">ABS(U197-R197)</f>
        <v>2.3247000000000071</v>
      </c>
      <c r="Z197" s="4">
        <f t="shared" ref="Z197:Z260" si="97">ABS(U197)</f>
        <v>0</v>
      </c>
      <c r="AA197" s="4">
        <f t="shared" ref="AA197:AA260" si="98">Z197/V197</f>
        <v>0</v>
      </c>
      <c r="AB197" s="4">
        <f t="shared" ref="AB197:AB260" si="99">ABS(S197-Q197)/T197</f>
        <v>0.81030664422684329</v>
      </c>
      <c r="AC197" s="4">
        <f t="shared" ref="AC197:AC260" si="100">ABS(S197-Q197)</f>
        <v>7.5216499999999087</v>
      </c>
      <c r="AD197" s="4">
        <f t="shared" ref="AD197:AD260" si="101">ABS(S197)</f>
        <v>283.24889999999994</v>
      </c>
      <c r="AE197" s="4">
        <f t="shared" ref="AE197:AE260" si="102">AD197/T197</f>
        <v>30.514377249665625</v>
      </c>
      <c r="AF197" s="9">
        <f t="shared" si="80"/>
        <v>0.26080069018313584</v>
      </c>
      <c r="AG197">
        <f t="shared" ref="AG197:AG260" si="103">ABS(R197)</f>
        <v>2.3247000000000071</v>
      </c>
    </row>
    <row r="198" spans="1:33">
      <c r="A198" s="2">
        <f t="shared" si="81"/>
        <v>40505</v>
      </c>
      <c r="B198">
        <v>4</v>
      </c>
      <c r="C198">
        <v>1</v>
      </c>
      <c r="D198">
        <v>5</v>
      </c>
      <c r="E198">
        <v>37.619999999999997</v>
      </c>
      <c r="F198">
        <v>37.700000000000003</v>
      </c>
      <c r="G198">
        <v>0.32</v>
      </c>
      <c r="H198" s="4">
        <f t="shared" si="82"/>
        <v>1415.2643999999998</v>
      </c>
      <c r="I198" s="4">
        <f t="shared" si="83"/>
        <v>1421.2900000000002</v>
      </c>
      <c r="J198" s="4">
        <f t="shared" si="84"/>
        <v>24.128000000000004</v>
      </c>
      <c r="K198">
        <v>37.880000000000003</v>
      </c>
      <c r="L198">
        <v>37.9</v>
      </c>
      <c r="M198">
        <v>0.37</v>
      </c>
      <c r="N198" s="4">
        <f t="shared" si="85"/>
        <v>1434.8944000000001</v>
      </c>
      <c r="O198" s="4">
        <f t="shared" si="86"/>
        <v>1436.4099999999999</v>
      </c>
      <c r="P198" s="4">
        <f t="shared" si="87"/>
        <v>28.045999999999999</v>
      </c>
      <c r="Q198" s="5">
        <f t="shared" si="88"/>
        <v>1425.0794000000001</v>
      </c>
      <c r="R198" s="5">
        <f t="shared" si="89"/>
        <v>-19.630000000000337</v>
      </c>
      <c r="S198" s="4">
        <f t="shared" si="90"/>
        <v>1428.85</v>
      </c>
      <c r="T198" s="5">
        <f t="shared" si="91"/>
        <v>18.498233023724186</v>
      </c>
      <c r="U198" s="5">
        <f t="shared" si="92"/>
        <v>-15.119999999999663</v>
      </c>
      <c r="V198" s="5">
        <f t="shared" si="93"/>
        <v>36.996466047448372</v>
      </c>
      <c r="W198" s="4">
        <f t="shared" si="94"/>
        <v>-0.14934754301132011</v>
      </c>
      <c r="X198" s="4">
        <f t="shared" si="95"/>
        <v>0.12190353517053626</v>
      </c>
      <c r="Y198" s="4">
        <f t="shared" si="96"/>
        <v>4.510000000000673</v>
      </c>
      <c r="Z198" s="4">
        <f t="shared" si="97"/>
        <v>15.119999999999663</v>
      </c>
      <c r="AA198" s="4">
        <f t="shared" si="98"/>
        <v>0.40868768332110689</v>
      </c>
      <c r="AB198" s="4">
        <f t="shared" si="99"/>
        <v>0.20383568501726601</v>
      </c>
      <c r="AC198" s="4">
        <f t="shared" si="100"/>
        <v>3.7705999999998312</v>
      </c>
      <c r="AD198" s="4">
        <f t="shared" si="101"/>
        <v>1428.85</v>
      </c>
      <c r="AE198" s="4">
        <f t="shared" si="102"/>
        <v>77.242512739864623</v>
      </c>
      <c r="AF198" s="9">
        <f t="shared" si="80"/>
        <v>0.26093294157694996</v>
      </c>
      <c r="AG198">
        <f t="shared" si="103"/>
        <v>19.630000000000337</v>
      </c>
    </row>
    <row r="199" spans="1:33">
      <c r="A199" s="2">
        <f t="shared" si="81"/>
        <v>22503</v>
      </c>
      <c r="B199">
        <v>2</v>
      </c>
      <c r="C199">
        <v>5</v>
      </c>
      <c r="D199">
        <v>3</v>
      </c>
      <c r="E199">
        <v>50.23</v>
      </c>
      <c r="F199">
        <v>50.24</v>
      </c>
      <c r="G199">
        <v>0.57999999999999996</v>
      </c>
      <c r="H199" s="4">
        <f t="shared" si="82"/>
        <v>2523.0528999999997</v>
      </c>
      <c r="I199" s="4">
        <f t="shared" si="83"/>
        <v>2524.0576000000001</v>
      </c>
      <c r="J199" s="4">
        <f t="shared" si="84"/>
        <v>58.278399999999998</v>
      </c>
      <c r="K199">
        <v>50.91</v>
      </c>
      <c r="L199">
        <v>51.06</v>
      </c>
      <c r="M199">
        <v>0.45</v>
      </c>
      <c r="N199" s="4">
        <f t="shared" si="85"/>
        <v>2591.8280999999997</v>
      </c>
      <c r="O199" s="4">
        <f t="shared" si="86"/>
        <v>2607.1236000000004</v>
      </c>
      <c r="P199" s="4">
        <f t="shared" si="87"/>
        <v>45.954000000000001</v>
      </c>
      <c r="Q199" s="5">
        <f t="shared" si="88"/>
        <v>2557.4404999999997</v>
      </c>
      <c r="R199" s="5">
        <f t="shared" si="89"/>
        <v>-68.775200000000041</v>
      </c>
      <c r="S199" s="4">
        <f t="shared" si="90"/>
        <v>2565.5906000000004</v>
      </c>
      <c r="T199" s="5">
        <f t="shared" si="91"/>
        <v>37.108429037618933</v>
      </c>
      <c r="U199" s="5">
        <f t="shared" si="92"/>
        <v>-83.066000000000258</v>
      </c>
      <c r="V199" s="5">
        <f t="shared" si="93"/>
        <v>74.216858075237866</v>
      </c>
      <c r="W199" s="4">
        <f t="shared" si="94"/>
        <v>0.23321871246213072</v>
      </c>
      <c r="X199" s="4">
        <f t="shared" si="95"/>
        <v>0.19255463476388096</v>
      </c>
      <c r="Y199" s="4">
        <f t="shared" si="96"/>
        <v>14.290800000000218</v>
      </c>
      <c r="Z199" s="4">
        <f t="shared" si="97"/>
        <v>83.066000000000258</v>
      </c>
      <c r="AA199" s="4">
        <f t="shared" si="98"/>
        <v>1.1192335832351124</v>
      </c>
      <c r="AB199" s="4">
        <f t="shared" si="99"/>
        <v>0.21962934598332165</v>
      </c>
      <c r="AC199" s="4">
        <f t="shared" si="100"/>
        <v>8.150100000000748</v>
      </c>
      <c r="AD199" s="4">
        <f t="shared" si="101"/>
        <v>2565.5906000000004</v>
      </c>
      <c r="AE199" s="4">
        <f t="shared" si="102"/>
        <v>69.137677517933056</v>
      </c>
      <c r="AF199" s="9">
        <f t="shared" si="80"/>
        <v>0.26117044243175758</v>
      </c>
      <c r="AG199">
        <f t="shared" si="103"/>
        <v>68.775200000000041</v>
      </c>
    </row>
    <row r="200" spans="1:33">
      <c r="A200" s="2">
        <f t="shared" si="81"/>
        <v>12010</v>
      </c>
      <c r="B200">
        <v>1</v>
      </c>
      <c r="C200">
        <v>4</v>
      </c>
      <c r="D200">
        <v>10</v>
      </c>
      <c r="E200">
        <v>56.27</v>
      </c>
      <c r="F200">
        <v>56.61</v>
      </c>
      <c r="G200">
        <v>0.33</v>
      </c>
      <c r="H200" s="4">
        <f t="shared" si="82"/>
        <v>3166.3129000000004</v>
      </c>
      <c r="I200" s="4">
        <f t="shared" si="83"/>
        <v>3204.6920999999998</v>
      </c>
      <c r="J200" s="4">
        <f t="shared" si="84"/>
        <v>37.3626</v>
      </c>
      <c r="K200">
        <v>56.59</v>
      </c>
      <c r="L200">
        <v>56.6</v>
      </c>
      <c r="M200">
        <v>0.23</v>
      </c>
      <c r="N200" s="4">
        <f t="shared" si="85"/>
        <v>3202.4281000000005</v>
      </c>
      <c r="O200" s="4">
        <f t="shared" si="86"/>
        <v>3203.56</v>
      </c>
      <c r="P200" s="4">
        <f t="shared" si="87"/>
        <v>26.036000000000001</v>
      </c>
      <c r="Q200" s="5">
        <f t="shared" si="88"/>
        <v>3184.3705000000004</v>
      </c>
      <c r="R200" s="5">
        <f t="shared" si="89"/>
        <v>-36.115200000000186</v>
      </c>
      <c r="S200" s="4">
        <f t="shared" si="90"/>
        <v>3204.1260499999999</v>
      </c>
      <c r="T200" s="5">
        <f t="shared" si="91"/>
        <v>22.769701220920751</v>
      </c>
      <c r="U200" s="5">
        <f t="shared" si="92"/>
        <v>1.1320999999998094</v>
      </c>
      <c r="V200" s="5">
        <f t="shared" si="93"/>
        <v>45.539402441841503</v>
      </c>
      <c r="W200" s="4">
        <f t="shared" si="94"/>
        <v>0.34626179504333687</v>
      </c>
      <c r="X200" s="4">
        <f t="shared" si="95"/>
        <v>0.8179136748131165</v>
      </c>
      <c r="Y200" s="4">
        <f t="shared" si="96"/>
        <v>37.247299999999996</v>
      </c>
      <c r="Z200" s="4">
        <f t="shared" si="97"/>
        <v>1.1320999999998094</v>
      </c>
      <c r="AA200" s="4">
        <f t="shared" si="98"/>
        <v>2.4859790407781863E-2</v>
      </c>
      <c r="AB200" s="4">
        <f t="shared" si="99"/>
        <v>0.86762447202636317</v>
      </c>
      <c r="AC200" s="4">
        <f t="shared" si="100"/>
        <v>19.755549999999403</v>
      </c>
      <c r="AD200" s="4">
        <f t="shared" si="101"/>
        <v>3204.1260499999999</v>
      </c>
      <c r="AE200" s="4">
        <f t="shared" si="102"/>
        <v>140.71884470122322</v>
      </c>
      <c r="AF200" s="9">
        <f t="shared" si="80"/>
        <v>0.26216597796052787</v>
      </c>
      <c r="AG200">
        <f t="shared" si="103"/>
        <v>36.115200000000186</v>
      </c>
    </row>
    <row r="201" spans="1:33">
      <c r="A201" s="2">
        <f t="shared" si="81"/>
        <v>11512</v>
      </c>
      <c r="B201">
        <v>1</v>
      </c>
      <c r="C201">
        <v>3</v>
      </c>
      <c r="D201">
        <v>12</v>
      </c>
      <c r="E201">
        <v>21.97</v>
      </c>
      <c r="F201">
        <v>22.26</v>
      </c>
      <c r="G201">
        <v>0.2</v>
      </c>
      <c r="H201" s="4">
        <f t="shared" si="82"/>
        <v>482.68089999999995</v>
      </c>
      <c r="I201" s="4">
        <f t="shared" si="83"/>
        <v>495.50760000000008</v>
      </c>
      <c r="J201" s="4">
        <f t="shared" si="84"/>
        <v>8.9040000000000017</v>
      </c>
      <c r="K201">
        <v>21.85</v>
      </c>
      <c r="L201">
        <v>22.09</v>
      </c>
      <c r="M201">
        <v>0.2</v>
      </c>
      <c r="N201" s="4">
        <f t="shared" si="85"/>
        <v>477.42250000000007</v>
      </c>
      <c r="O201" s="4">
        <f t="shared" si="86"/>
        <v>487.96809999999999</v>
      </c>
      <c r="P201" s="4">
        <f t="shared" si="87"/>
        <v>8.8360000000000003</v>
      </c>
      <c r="Q201" s="5">
        <f t="shared" si="88"/>
        <v>480.05169999999998</v>
      </c>
      <c r="R201" s="5">
        <f t="shared" si="89"/>
        <v>5.2583999999998809</v>
      </c>
      <c r="S201" s="4">
        <f t="shared" si="90"/>
        <v>491.73785000000004</v>
      </c>
      <c r="T201" s="5">
        <f t="shared" si="91"/>
        <v>6.272083226488629</v>
      </c>
      <c r="U201" s="5">
        <f t="shared" si="92"/>
        <v>7.5395000000000891</v>
      </c>
      <c r="V201" s="5">
        <f t="shared" si="93"/>
        <v>12.544166452977258</v>
      </c>
      <c r="W201" s="4">
        <f t="shared" si="94"/>
        <v>7.6661782289080644E-3</v>
      </c>
      <c r="X201" s="4">
        <f t="shared" si="95"/>
        <v>0.18184548240419812</v>
      </c>
      <c r="Y201" s="4">
        <f t="shared" si="96"/>
        <v>2.2811000000002082</v>
      </c>
      <c r="Z201" s="4">
        <f t="shared" si="97"/>
        <v>7.5395000000000891</v>
      </c>
      <c r="AA201" s="4">
        <f t="shared" si="98"/>
        <v>0.6010363485100797</v>
      </c>
      <c r="AB201" s="4">
        <f t="shared" si="99"/>
        <v>1.8632007226317442</v>
      </c>
      <c r="AC201" s="4">
        <f t="shared" si="100"/>
        <v>11.686150000000055</v>
      </c>
      <c r="AD201" s="4">
        <f t="shared" si="101"/>
        <v>491.73785000000004</v>
      </c>
      <c r="AE201" s="4">
        <f t="shared" si="102"/>
        <v>78.401040331107851</v>
      </c>
      <c r="AF201" s="9">
        <f t="shared" si="80"/>
        <v>0.26239474080095432</v>
      </c>
      <c r="AG201">
        <f t="shared" si="103"/>
        <v>5.2583999999998809</v>
      </c>
    </row>
    <row r="202" spans="1:33">
      <c r="A202" s="2">
        <f t="shared" si="81"/>
        <v>41003</v>
      </c>
      <c r="B202">
        <v>4</v>
      </c>
      <c r="C202">
        <v>2</v>
      </c>
      <c r="D202">
        <v>3</v>
      </c>
      <c r="E202">
        <v>10.87</v>
      </c>
      <c r="F202">
        <v>10.87</v>
      </c>
      <c r="G202">
        <v>0.45</v>
      </c>
      <c r="H202" s="4">
        <f t="shared" si="82"/>
        <v>118.15689999999998</v>
      </c>
      <c r="I202" s="4">
        <f t="shared" si="83"/>
        <v>118.15689999999998</v>
      </c>
      <c r="J202" s="4">
        <f t="shared" si="84"/>
        <v>9.7829999999999995</v>
      </c>
      <c r="K202">
        <v>10.65</v>
      </c>
      <c r="L202">
        <v>10.74</v>
      </c>
      <c r="M202">
        <v>0.47</v>
      </c>
      <c r="N202" s="4">
        <f t="shared" si="85"/>
        <v>113.42250000000001</v>
      </c>
      <c r="O202" s="4">
        <f t="shared" si="86"/>
        <v>115.3476</v>
      </c>
      <c r="P202" s="4">
        <f t="shared" si="87"/>
        <v>10.095599999999999</v>
      </c>
      <c r="Q202" s="5">
        <f t="shared" si="88"/>
        <v>115.7897</v>
      </c>
      <c r="R202" s="5">
        <f t="shared" si="89"/>
        <v>4.7343999999999653</v>
      </c>
      <c r="S202" s="4">
        <f t="shared" si="90"/>
        <v>116.75224999999999</v>
      </c>
      <c r="T202" s="5">
        <f t="shared" si="91"/>
        <v>7.0290153713020143</v>
      </c>
      <c r="U202" s="5">
        <f t="shared" si="92"/>
        <v>2.809299999999979</v>
      </c>
      <c r="V202" s="5">
        <f t="shared" si="93"/>
        <v>14.058030742604029</v>
      </c>
      <c r="W202" s="4">
        <f t="shared" si="94"/>
        <v>-3.1443131437076187E-2</v>
      </c>
      <c r="X202" s="4">
        <f t="shared" si="95"/>
        <v>0.13693952127774275</v>
      </c>
      <c r="Y202" s="4">
        <f t="shared" si="96"/>
        <v>1.9250999999999863</v>
      </c>
      <c r="Z202" s="4">
        <f t="shared" si="97"/>
        <v>2.809299999999979</v>
      </c>
      <c r="AA202" s="4">
        <f t="shared" si="98"/>
        <v>0.19983595508054783</v>
      </c>
      <c r="AB202" s="4">
        <f t="shared" si="99"/>
        <v>0.13693952127774275</v>
      </c>
      <c r="AC202" s="4">
        <f t="shared" si="100"/>
        <v>0.96254999999999313</v>
      </c>
      <c r="AD202" s="4">
        <f t="shared" si="101"/>
        <v>116.75224999999999</v>
      </c>
      <c r="AE202" s="4">
        <f t="shared" si="102"/>
        <v>16.610043346422998</v>
      </c>
      <c r="AF202" s="9">
        <f t="shared" si="80"/>
        <v>0.26261378486286663</v>
      </c>
      <c r="AG202">
        <f t="shared" si="103"/>
        <v>4.7343999999999653</v>
      </c>
    </row>
    <row r="203" spans="1:33">
      <c r="A203" s="2">
        <f t="shared" si="81"/>
        <v>10514</v>
      </c>
      <c r="B203">
        <v>1</v>
      </c>
      <c r="C203">
        <v>1</v>
      </c>
      <c r="D203">
        <v>14</v>
      </c>
      <c r="E203">
        <v>58.86</v>
      </c>
      <c r="F203">
        <v>59.2</v>
      </c>
      <c r="G203">
        <v>0.45</v>
      </c>
      <c r="H203" s="4">
        <f t="shared" si="82"/>
        <v>3464.4996000000001</v>
      </c>
      <c r="I203" s="4">
        <f t="shared" si="83"/>
        <v>3504.6400000000003</v>
      </c>
      <c r="J203" s="4">
        <f t="shared" si="84"/>
        <v>53.28</v>
      </c>
      <c r="K203">
        <v>58.8</v>
      </c>
      <c r="L203">
        <v>59.17</v>
      </c>
      <c r="M203">
        <v>0.2</v>
      </c>
      <c r="N203" s="4">
        <f t="shared" si="85"/>
        <v>3457.4399999999996</v>
      </c>
      <c r="O203" s="4">
        <f t="shared" si="86"/>
        <v>3501.0889000000002</v>
      </c>
      <c r="P203" s="4">
        <f t="shared" si="87"/>
        <v>23.668000000000003</v>
      </c>
      <c r="Q203" s="5">
        <f t="shared" si="88"/>
        <v>3460.9697999999999</v>
      </c>
      <c r="R203" s="5">
        <f t="shared" si="89"/>
        <v>7.0596000000005006</v>
      </c>
      <c r="S203" s="4">
        <f t="shared" si="90"/>
        <v>3502.86445</v>
      </c>
      <c r="T203" s="5">
        <f t="shared" si="91"/>
        <v>29.150182778157671</v>
      </c>
      <c r="U203" s="5">
        <f t="shared" si="92"/>
        <v>3.5511000000001332</v>
      </c>
      <c r="V203" s="5">
        <f t="shared" si="93"/>
        <v>58.300365556315342</v>
      </c>
      <c r="W203" s="4">
        <f t="shared" si="94"/>
        <v>0.67038227233774095</v>
      </c>
      <c r="X203" s="4">
        <f t="shared" si="95"/>
        <v>6.0179725573269789E-2</v>
      </c>
      <c r="Y203" s="4">
        <f t="shared" si="96"/>
        <v>3.5085000000003674</v>
      </c>
      <c r="Z203" s="4">
        <f t="shared" si="97"/>
        <v>3.5511000000001332</v>
      </c>
      <c r="AA203" s="4">
        <f t="shared" si="98"/>
        <v>6.0910424250598255E-2</v>
      </c>
      <c r="AB203" s="4">
        <f t="shared" si="99"/>
        <v>1.4372002508125603</v>
      </c>
      <c r="AC203" s="4">
        <f t="shared" si="100"/>
        <v>41.894650000000183</v>
      </c>
      <c r="AD203" s="4">
        <f t="shared" si="101"/>
        <v>3502.86445</v>
      </c>
      <c r="AE203" s="4">
        <f t="shared" si="102"/>
        <v>120.16612302769875</v>
      </c>
      <c r="AF203" s="9">
        <f t="shared" si="80"/>
        <v>0.26371765204475794</v>
      </c>
      <c r="AG203">
        <f t="shared" si="103"/>
        <v>7.0596000000005006</v>
      </c>
    </row>
    <row r="204" spans="1:33">
      <c r="A204" s="2">
        <f t="shared" si="81"/>
        <v>21012</v>
      </c>
      <c r="B204">
        <v>2</v>
      </c>
      <c r="C204">
        <v>2</v>
      </c>
      <c r="D204">
        <v>12</v>
      </c>
      <c r="E204">
        <v>35.450000000000003</v>
      </c>
      <c r="F204">
        <v>35.94</v>
      </c>
      <c r="G204">
        <v>0.3</v>
      </c>
      <c r="H204" s="4">
        <f t="shared" si="82"/>
        <v>1256.7025000000001</v>
      </c>
      <c r="I204" s="4">
        <f t="shared" si="83"/>
        <v>1291.6835999999998</v>
      </c>
      <c r="J204" s="4">
        <f t="shared" si="84"/>
        <v>21.563999999999997</v>
      </c>
      <c r="K204">
        <v>35.619999999999997</v>
      </c>
      <c r="L204">
        <v>35.76</v>
      </c>
      <c r="M204">
        <v>0.18</v>
      </c>
      <c r="N204" s="4">
        <f t="shared" si="85"/>
        <v>1268.7843999999998</v>
      </c>
      <c r="O204" s="4">
        <f t="shared" si="86"/>
        <v>1278.7775999999999</v>
      </c>
      <c r="P204" s="4">
        <f t="shared" si="87"/>
        <v>12.873599999999998</v>
      </c>
      <c r="Q204" s="5">
        <f t="shared" si="88"/>
        <v>1262.7434499999999</v>
      </c>
      <c r="R204" s="5">
        <f t="shared" si="89"/>
        <v>-12.081899999999678</v>
      </c>
      <c r="S204" s="4">
        <f t="shared" si="90"/>
        <v>1285.2305999999999</v>
      </c>
      <c r="T204" s="5">
        <f t="shared" si="91"/>
        <v>12.557225738195516</v>
      </c>
      <c r="U204" s="5">
        <f t="shared" si="92"/>
        <v>12.905999999999949</v>
      </c>
      <c r="V204" s="5">
        <f t="shared" si="93"/>
        <v>25.114451476391032</v>
      </c>
      <c r="W204" s="4">
        <f t="shared" si="94"/>
        <v>0.47448801751693465</v>
      </c>
      <c r="X204" s="4">
        <f t="shared" si="95"/>
        <v>0.99496100973933788</v>
      </c>
      <c r="Y204" s="4">
        <f t="shared" si="96"/>
        <v>24.987899999999627</v>
      </c>
      <c r="Z204" s="4">
        <f t="shared" si="97"/>
        <v>12.905999999999949</v>
      </c>
      <c r="AA204" s="4">
        <f t="shared" si="98"/>
        <v>0.51388739316613385</v>
      </c>
      <c r="AB204" s="4">
        <f t="shared" si="99"/>
        <v>1.7907737320991532</v>
      </c>
      <c r="AC204" s="4">
        <f t="shared" si="100"/>
        <v>22.487149999999929</v>
      </c>
      <c r="AD204" s="4">
        <f t="shared" si="101"/>
        <v>1285.2305999999999</v>
      </c>
      <c r="AE204" s="4">
        <f t="shared" si="102"/>
        <v>102.34988418585908</v>
      </c>
      <c r="AF204" s="9">
        <f t="shared" si="80"/>
        <v>0.26371954800507297</v>
      </c>
      <c r="AG204">
        <f t="shared" si="103"/>
        <v>12.081899999999678</v>
      </c>
    </row>
    <row r="205" spans="1:33">
      <c r="A205" s="2">
        <f t="shared" si="81"/>
        <v>32004</v>
      </c>
      <c r="B205">
        <v>3</v>
      </c>
      <c r="C205">
        <v>4</v>
      </c>
      <c r="D205">
        <v>4</v>
      </c>
      <c r="E205">
        <v>33.29</v>
      </c>
      <c r="F205">
        <v>33.67</v>
      </c>
      <c r="G205">
        <v>0.27</v>
      </c>
      <c r="H205" s="4">
        <f t="shared" si="82"/>
        <v>1108.2240999999999</v>
      </c>
      <c r="I205" s="4">
        <f t="shared" si="83"/>
        <v>1133.6689000000001</v>
      </c>
      <c r="J205" s="4">
        <f t="shared" si="84"/>
        <v>18.181800000000003</v>
      </c>
      <c r="K205">
        <v>33.06</v>
      </c>
      <c r="L205">
        <v>33.14</v>
      </c>
      <c r="M205">
        <v>0.25</v>
      </c>
      <c r="N205" s="4">
        <f t="shared" si="85"/>
        <v>1092.9636</v>
      </c>
      <c r="O205" s="4">
        <f t="shared" si="86"/>
        <v>1098.2596000000001</v>
      </c>
      <c r="P205" s="4">
        <f t="shared" si="87"/>
        <v>16.57</v>
      </c>
      <c r="Q205" s="5">
        <f t="shared" si="88"/>
        <v>1100.59385</v>
      </c>
      <c r="R205" s="5">
        <f t="shared" si="89"/>
        <v>15.260499999999865</v>
      </c>
      <c r="S205" s="4">
        <f t="shared" si="90"/>
        <v>1115.96425</v>
      </c>
      <c r="T205" s="5">
        <f t="shared" si="91"/>
        <v>12.29982470647448</v>
      </c>
      <c r="U205" s="5">
        <f t="shared" si="92"/>
        <v>35.40930000000003</v>
      </c>
      <c r="V205" s="5">
        <f t="shared" si="93"/>
        <v>24.59964941294896</v>
      </c>
      <c r="W205" s="4">
        <f t="shared" si="94"/>
        <v>9.2561550353571512E-2</v>
      </c>
      <c r="X205" s="4">
        <f t="shared" si="95"/>
        <v>0.81906858353005951</v>
      </c>
      <c r="Y205" s="4">
        <f t="shared" si="96"/>
        <v>20.148800000000165</v>
      </c>
      <c r="Z205" s="4">
        <f t="shared" si="97"/>
        <v>35.40930000000003</v>
      </c>
      <c r="AA205" s="4">
        <f t="shared" si="98"/>
        <v>1.4394229529694436</v>
      </c>
      <c r="AB205" s="4">
        <f t="shared" si="99"/>
        <v>1.2496438255668167</v>
      </c>
      <c r="AC205" s="4">
        <f t="shared" si="100"/>
        <v>15.370400000000018</v>
      </c>
      <c r="AD205" s="4">
        <f t="shared" si="101"/>
        <v>1115.96425</v>
      </c>
      <c r="AE205" s="4">
        <f t="shared" si="102"/>
        <v>90.730093853497749</v>
      </c>
      <c r="AF205" s="9">
        <f t="shared" si="80"/>
        <v>0.26513958587883479</v>
      </c>
      <c r="AG205">
        <f t="shared" si="103"/>
        <v>15.260499999999865</v>
      </c>
    </row>
    <row r="206" spans="1:33">
      <c r="A206" s="2">
        <f t="shared" si="81"/>
        <v>12507</v>
      </c>
      <c r="B206">
        <v>1</v>
      </c>
      <c r="C206">
        <v>5</v>
      </c>
      <c r="D206">
        <v>7</v>
      </c>
      <c r="E206">
        <v>26.24</v>
      </c>
      <c r="F206">
        <v>26.32</v>
      </c>
      <c r="G206">
        <v>0.23</v>
      </c>
      <c r="H206" s="4">
        <f t="shared" si="82"/>
        <v>688.53759999999988</v>
      </c>
      <c r="I206" s="4">
        <f t="shared" si="83"/>
        <v>692.74239999999998</v>
      </c>
      <c r="J206" s="4">
        <f t="shared" si="84"/>
        <v>12.107200000000001</v>
      </c>
      <c r="K206">
        <v>26.64</v>
      </c>
      <c r="L206">
        <v>26.66</v>
      </c>
      <c r="M206">
        <v>0.22</v>
      </c>
      <c r="N206" s="4">
        <f t="shared" si="85"/>
        <v>709.68960000000004</v>
      </c>
      <c r="O206" s="4">
        <f t="shared" si="86"/>
        <v>710.75559999999996</v>
      </c>
      <c r="P206" s="4">
        <f t="shared" si="87"/>
        <v>11.730399999999999</v>
      </c>
      <c r="Q206" s="5">
        <f t="shared" si="88"/>
        <v>699.11359999999991</v>
      </c>
      <c r="R206" s="5">
        <f t="shared" si="89"/>
        <v>-21.152000000000157</v>
      </c>
      <c r="S206" s="4">
        <f t="shared" si="90"/>
        <v>701.74900000000002</v>
      </c>
      <c r="T206" s="5">
        <f t="shared" si="91"/>
        <v>8.428917130924944</v>
      </c>
      <c r="U206" s="5">
        <f t="shared" si="92"/>
        <v>-18.013199999999983</v>
      </c>
      <c r="V206" s="5">
        <f t="shared" si="93"/>
        <v>16.857834261849888</v>
      </c>
      <c r="W206" s="4">
        <f t="shared" si="94"/>
        <v>3.1606023783473984E-2</v>
      </c>
      <c r="X206" s="4">
        <f t="shared" si="95"/>
        <v>0.18619236322090515</v>
      </c>
      <c r="Y206" s="4">
        <f t="shared" si="96"/>
        <v>3.1388000000001739</v>
      </c>
      <c r="Z206" s="4">
        <f t="shared" si="97"/>
        <v>18.013199999999983</v>
      </c>
      <c r="AA206" s="4">
        <f t="shared" si="98"/>
        <v>1.0685358344496687</v>
      </c>
      <c r="AB206" s="4">
        <f t="shared" si="99"/>
        <v>0.31266175228263554</v>
      </c>
      <c r="AC206" s="4">
        <f t="shared" si="100"/>
        <v>2.6354000000001179</v>
      </c>
      <c r="AD206" s="4">
        <f t="shared" si="101"/>
        <v>701.74900000000002</v>
      </c>
      <c r="AE206" s="4">
        <f t="shared" si="102"/>
        <v>83.254941186376797</v>
      </c>
      <c r="AF206" s="9">
        <f t="shared" si="80"/>
        <v>0.2653167917791861</v>
      </c>
      <c r="AG206">
        <f t="shared" si="103"/>
        <v>21.152000000000157</v>
      </c>
    </row>
    <row r="207" spans="1:33">
      <c r="A207" s="2">
        <f t="shared" si="81"/>
        <v>22504</v>
      </c>
      <c r="B207">
        <v>2</v>
      </c>
      <c r="C207">
        <v>5</v>
      </c>
      <c r="D207">
        <v>4</v>
      </c>
      <c r="E207">
        <v>20.28</v>
      </c>
      <c r="F207">
        <v>20.55</v>
      </c>
      <c r="G207">
        <v>0.4</v>
      </c>
      <c r="H207" s="4">
        <f t="shared" si="82"/>
        <v>411.27840000000003</v>
      </c>
      <c r="I207" s="4">
        <f t="shared" si="83"/>
        <v>422.30250000000001</v>
      </c>
      <c r="J207" s="4">
        <f t="shared" si="84"/>
        <v>16.440000000000001</v>
      </c>
      <c r="K207">
        <v>20.309999999999999</v>
      </c>
      <c r="L207">
        <v>20.2</v>
      </c>
      <c r="M207">
        <v>0.31</v>
      </c>
      <c r="N207" s="4">
        <f t="shared" si="85"/>
        <v>412.49609999999996</v>
      </c>
      <c r="O207" s="4">
        <f t="shared" si="86"/>
        <v>408.03999999999996</v>
      </c>
      <c r="P207" s="4">
        <f t="shared" si="87"/>
        <v>12.523999999999999</v>
      </c>
      <c r="Q207" s="5">
        <f t="shared" si="88"/>
        <v>411.88724999999999</v>
      </c>
      <c r="R207" s="5">
        <f t="shared" si="89"/>
        <v>-1.2176999999999225</v>
      </c>
      <c r="S207" s="4">
        <f t="shared" si="90"/>
        <v>415.17124999999999</v>
      </c>
      <c r="T207" s="5">
        <f t="shared" si="91"/>
        <v>10.333491375135512</v>
      </c>
      <c r="U207" s="5">
        <f t="shared" si="92"/>
        <v>14.262500000000045</v>
      </c>
      <c r="V207" s="5">
        <f t="shared" si="93"/>
        <v>20.666982750271025</v>
      </c>
      <c r="W207" s="4">
        <f t="shared" si="94"/>
        <v>0.26555046605463056</v>
      </c>
      <c r="X207" s="4">
        <f t="shared" si="95"/>
        <v>0.74903047953610757</v>
      </c>
      <c r="Y207" s="4">
        <f t="shared" si="96"/>
        <v>15.480199999999968</v>
      </c>
      <c r="Z207" s="4">
        <f t="shared" si="97"/>
        <v>14.262500000000045</v>
      </c>
      <c r="AA207" s="4">
        <f t="shared" si="98"/>
        <v>0.69011041293935416</v>
      </c>
      <c r="AB207" s="4">
        <f t="shared" si="99"/>
        <v>0.31780159103843308</v>
      </c>
      <c r="AC207" s="4">
        <f t="shared" si="100"/>
        <v>3.2839999999999918</v>
      </c>
      <c r="AD207" s="4">
        <f t="shared" si="101"/>
        <v>415.17124999999999</v>
      </c>
      <c r="AE207" s="4">
        <f t="shared" si="102"/>
        <v>40.177248417605178</v>
      </c>
      <c r="AF207" s="9">
        <f t="shared" si="80"/>
        <v>0.26550329564809549</v>
      </c>
      <c r="AG207">
        <f t="shared" si="103"/>
        <v>1.2176999999999225</v>
      </c>
    </row>
    <row r="208" spans="1:33">
      <c r="A208" s="2">
        <f t="shared" si="81"/>
        <v>41004</v>
      </c>
      <c r="B208">
        <v>4</v>
      </c>
      <c r="C208">
        <v>2</v>
      </c>
      <c r="D208">
        <v>4</v>
      </c>
      <c r="E208">
        <v>30.15</v>
      </c>
      <c r="F208">
        <v>30.6</v>
      </c>
      <c r="G208">
        <v>0.21</v>
      </c>
      <c r="H208" s="4">
        <f t="shared" si="82"/>
        <v>909.02249999999992</v>
      </c>
      <c r="I208" s="4">
        <f t="shared" si="83"/>
        <v>936.36000000000013</v>
      </c>
      <c r="J208" s="4">
        <f t="shared" si="84"/>
        <v>12.852</v>
      </c>
      <c r="K208">
        <v>30.29</v>
      </c>
      <c r="L208">
        <v>30.39</v>
      </c>
      <c r="M208">
        <v>0.35</v>
      </c>
      <c r="N208" s="4">
        <f t="shared" si="85"/>
        <v>917.4840999999999</v>
      </c>
      <c r="O208" s="4">
        <f t="shared" si="86"/>
        <v>923.5521</v>
      </c>
      <c r="P208" s="4">
        <f t="shared" si="87"/>
        <v>21.273</v>
      </c>
      <c r="Q208" s="5">
        <f t="shared" si="88"/>
        <v>913.25329999999985</v>
      </c>
      <c r="R208" s="5">
        <f t="shared" si="89"/>
        <v>-8.4615999999999758</v>
      </c>
      <c r="S208" s="4">
        <f t="shared" si="90"/>
        <v>929.95605</v>
      </c>
      <c r="T208" s="5">
        <f t="shared" si="91"/>
        <v>12.426930765478659</v>
      </c>
      <c r="U208" s="5">
        <f t="shared" si="92"/>
        <v>12.807900000000132</v>
      </c>
      <c r="V208" s="5">
        <f t="shared" si="93"/>
        <v>24.853861530957317</v>
      </c>
      <c r="W208" s="4">
        <f t="shared" si="94"/>
        <v>-0.46520950401688282</v>
      </c>
      <c r="X208" s="4">
        <f t="shared" si="95"/>
        <v>0.85578250983282322</v>
      </c>
      <c r="Y208" s="4">
        <f t="shared" si="96"/>
        <v>21.269500000000107</v>
      </c>
      <c r="Z208" s="4">
        <f t="shared" si="97"/>
        <v>12.807900000000132</v>
      </c>
      <c r="AA208" s="4">
        <f t="shared" si="98"/>
        <v>0.51532837197338321</v>
      </c>
      <c r="AB208" s="4">
        <f t="shared" si="99"/>
        <v>1.3440768533449536</v>
      </c>
      <c r="AC208" s="4">
        <f t="shared" si="100"/>
        <v>16.702750000000151</v>
      </c>
      <c r="AD208" s="4">
        <f t="shared" si="101"/>
        <v>929.95605</v>
      </c>
      <c r="AE208" s="4">
        <f t="shared" si="102"/>
        <v>74.833928630500424</v>
      </c>
      <c r="AF208" s="9">
        <f t="shared" si="80"/>
        <v>0.26692320993124596</v>
      </c>
      <c r="AG208">
        <f t="shared" si="103"/>
        <v>8.4615999999999758</v>
      </c>
    </row>
    <row r="209" spans="1:33">
      <c r="A209" s="2">
        <f t="shared" si="81"/>
        <v>20513</v>
      </c>
      <c r="B209">
        <v>2</v>
      </c>
      <c r="C209">
        <v>1</v>
      </c>
      <c r="D209">
        <v>13</v>
      </c>
      <c r="E209">
        <v>29.15</v>
      </c>
      <c r="F209">
        <v>29.38</v>
      </c>
      <c r="G209">
        <v>0.25</v>
      </c>
      <c r="H209" s="4">
        <f t="shared" si="82"/>
        <v>849.72249999999997</v>
      </c>
      <c r="I209" s="4">
        <f t="shared" si="83"/>
        <v>863.18439999999998</v>
      </c>
      <c r="J209" s="4">
        <f t="shared" si="84"/>
        <v>14.69</v>
      </c>
      <c r="K209">
        <v>29.1</v>
      </c>
      <c r="L209">
        <v>29.24</v>
      </c>
      <c r="M209">
        <v>0.28000000000000003</v>
      </c>
      <c r="N209" s="4">
        <f t="shared" si="85"/>
        <v>846.81000000000006</v>
      </c>
      <c r="O209" s="4">
        <f t="shared" si="86"/>
        <v>854.97759999999994</v>
      </c>
      <c r="P209" s="4">
        <f t="shared" si="87"/>
        <v>16.374400000000001</v>
      </c>
      <c r="Q209" s="5">
        <f t="shared" si="88"/>
        <v>848.26625000000001</v>
      </c>
      <c r="R209" s="5">
        <f t="shared" si="89"/>
        <v>2.9124999999999091</v>
      </c>
      <c r="S209" s="4">
        <f t="shared" si="90"/>
        <v>859.0809999999999</v>
      </c>
      <c r="T209" s="5">
        <f t="shared" si="91"/>
        <v>10.999057634179394</v>
      </c>
      <c r="U209" s="5">
        <f t="shared" si="92"/>
        <v>8.2068000000000438</v>
      </c>
      <c r="V209" s="5">
        <f t="shared" si="93"/>
        <v>21.998115268358788</v>
      </c>
      <c r="W209" s="4">
        <f t="shared" si="94"/>
        <v>-0.10812777234833892</v>
      </c>
      <c r="X209" s="4">
        <f t="shared" si="95"/>
        <v>0.24067061816042234</v>
      </c>
      <c r="Y209" s="4">
        <f t="shared" si="96"/>
        <v>5.2943000000001348</v>
      </c>
      <c r="Z209" s="4">
        <f t="shared" si="97"/>
        <v>8.2068000000000438</v>
      </c>
      <c r="AA209" s="4">
        <f t="shared" si="98"/>
        <v>0.37306832425795938</v>
      </c>
      <c r="AB209" s="4">
        <f t="shared" si="99"/>
        <v>0.98324332499115463</v>
      </c>
      <c r="AC209" s="4">
        <f t="shared" si="100"/>
        <v>10.81474999999989</v>
      </c>
      <c r="AD209" s="4">
        <f t="shared" si="101"/>
        <v>859.0809999999999</v>
      </c>
      <c r="AE209" s="4">
        <f t="shared" si="102"/>
        <v>78.104963949858714</v>
      </c>
      <c r="AF209" s="9">
        <f t="shared" si="80"/>
        <v>0.26758550035455958</v>
      </c>
      <c r="AG209">
        <f t="shared" si="103"/>
        <v>2.9124999999999091</v>
      </c>
    </row>
    <row r="210" spans="1:33">
      <c r="A210" s="2">
        <f t="shared" si="81"/>
        <v>40506</v>
      </c>
      <c r="B210">
        <v>4</v>
      </c>
      <c r="C210">
        <v>1</v>
      </c>
      <c r="D210">
        <v>6</v>
      </c>
      <c r="E210">
        <v>45.99</v>
      </c>
      <c r="F210">
        <v>46.22</v>
      </c>
      <c r="G210">
        <v>0.38</v>
      </c>
      <c r="H210" s="4">
        <f t="shared" si="82"/>
        <v>2115.0801000000001</v>
      </c>
      <c r="I210" s="4">
        <f t="shared" si="83"/>
        <v>2136.2883999999999</v>
      </c>
      <c r="J210" s="4">
        <f t="shared" si="84"/>
        <v>35.127200000000002</v>
      </c>
      <c r="K210">
        <v>45.96</v>
      </c>
      <c r="L210">
        <v>46.17</v>
      </c>
      <c r="M210">
        <v>0.32</v>
      </c>
      <c r="N210" s="4">
        <f t="shared" si="85"/>
        <v>2112.3216000000002</v>
      </c>
      <c r="O210" s="4">
        <f t="shared" si="86"/>
        <v>2131.6689000000001</v>
      </c>
      <c r="P210" s="4">
        <f t="shared" si="87"/>
        <v>29.5488</v>
      </c>
      <c r="Q210" s="5">
        <f t="shared" si="88"/>
        <v>2113.7008500000002</v>
      </c>
      <c r="R210" s="5">
        <f t="shared" si="89"/>
        <v>2.7584999999999127</v>
      </c>
      <c r="S210" s="4">
        <f t="shared" si="90"/>
        <v>2133.97865</v>
      </c>
      <c r="T210" s="5">
        <f t="shared" si="91"/>
        <v>22.951316744797019</v>
      </c>
      <c r="U210" s="5">
        <f t="shared" si="92"/>
        <v>4.619499999999789</v>
      </c>
      <c r="V210" s="5">
        <f t="shared" si="93"/>
        <v>45.902633489594038</v>
      </c>
      <c r="W210" s="4">
        <f t="shared" si="94"/>
        <v>0.17122911028100557</v>
      </c>
      <c r="X210" s="4">
        <f t="shared" si="95"/>
        <v>4.0542336213057542E-2</v>
      </c>
      <c r="Y210" s="4">
        <f t="shared" si="96"/>
        <v>1.8609999999998763</v>
      </c>
      <c r="Z210" s="4">
        <f t="shared" si="97"/>
        <v>4.619499999999789</v>
      </c>
      <c r="AA210" s="4">
        <f t="shared" si="98"/>
        <v>0.10063692753155466</v>
      </c>
      <c r="AB210" s="4">
        <f t="shared" si="99"/>
        <v>0.88351357900181249</v>
      </c>
      <c r="AC210" s="4">
        <f t="shared" si="100"/>
        <v>20.277799999999843</v>
      </c>
      <c r="AD210" s="4">
        <f t="shared" si="101"/>
        <v>2133.97865</v>
      </c>
      <c r="AE210" s="4">
        <f t="shared" si="102"/>
        <v>92.978484577960671</v>
      </c>
      <c r="AF210" s="9">
        <f t="shared" si="80"/>
        <v>0.26771626771640156</v>
      </c>
      <c r="AG210">
        <f t="shared" si="103"/>
        <v>2.7584999999999127</v>
      </c>
    </row>
    <row r="211" spans="1:33">
      <c r="A211" s="2">
        <f t="shared" si="81"/>
        <v>31508</v>
      </c>
      <c r="B211">
        <v>3</v>
      </c>
      <c r="C211">
        <v>3</v>
      </c>
      <c r="D211">
        <v>8</v>
      </c>
      <c r="E211">
        <v>33.049999999999997</v>
      </c>
      <c r="F211">
        <v>33.39</v>
      </c>
      <c r="G211">
        <v>0.2</v>
      </c>
      <c r="H211" s="4">
        <f t="shared" si="82"/>
        <v>1092.3024999999998</v>
      </c>
      <c r="I211" s="4">
        <f t="shared" si="83"/>
        <v>1114.8921</v>
      </c>
      <c r="J211" s="4">
        <f t="shared" si="84"/>
        <v>13.356000000000002</v>
      </c>
      <c r="K211">
        <v>33.130000000000003</v>
      </c>
      <c r="L211">
        <v>33.25</v>
      </c>
      <c r="M211">
        <v>0.26</v>
      </c>
      <c r="N211" s="4">
        <f t="shared" si="85"/>
        <v>1097.5969000000002</v>
      </c>
      <c r="O211" s="4">
        <f t="shared" si="86"/>
        <v>1105.5625</v>
      </c>
      <c r="P211" s="4">
        <f t="shared" si="87"/>
        <v>17.29</v>
      </c>
      <c r="Q211" s="5">
        <f t="shared" si="88"/>
        <v>1094.9497000000001</v>
      </c>
      <c r="R211" s="5">
        <f t="shared" si="89"/>
        <v>-5.2944000000004507</v>
      </c>
      <c r="S211" s="4">
        <f t="shared" si="90"/>
        <v>1110.2273</v>
      </c>
      <c r="T211" s="5">
        <f t="shared" si="91"/>
        <v>10.923905391388192</v>
      </c>
      <c r="U211" s="5">
        <f t="shared" si="92"/>
        <v>9.3296000000000276</v>
      </c>
      <c r="V211" s="5">
        <f t="shared" si="93"/>
        <v>21.847810782776385</v>
      </c>
      <c r="W211" s="4">
        <f t="shared" si="94"/>
        <v>-0.25257612794265755</v>
      </c>
      <c r="X211" s="4">
        <f t="shared" si="95"/>
        <v>0.6693576828086244</v>
      </c>
      <c r="Y211" s="4">
        <f t="shared" si="96"/>
        <v>14.624000000000478</v>
      </c>
      <c r="Z211" s="4">
        <f t="shared" si="97"/>
        <v>9.3296000000000276</v>
      </c>
      <c r="AA211" s="4">
        <f t="shared" si="98"/>
        <v>0.42702676678960311</v>
      </c>
      <c r="AB211" s="4">
        <f t="shared" si="99"/>
        <v>1.3985474473299553</v>
      </c>
      <c r="AC211" s="4">
        <f t="shared" si="100"/>
        <v>15.277599999999893</v>
      </c>
      <c r="AD211" s="4">
        <f t="shared" si="101"/>
        <v>1110.2273</v>
      </c>
      <c r="AE211" s="4">
        <f t="shared" si="102"/>
        <v>101.63281905345339</v>
      </c>
      <c r="AF211" s="9">
        <f t="shared" si="80"/>
        <v>0.26781150087328215</v>
      </c>
      <c r="AG211">
        <f t="shared" si="103"/>
        <v>5.2944000000004507</v>
      </c>
    </row>
    <row r="212" spans="1:33">
      <c r="A212" s="2">
        <f t="shared" si="81"/>
        <v>21511</v>
      </c>
      <c r="B212">
        <v>2</v>
      </c>
      <c r="C212">
        <v>3</v>
      </c>
      <c r="D212">
        <v>11</v>
      </c>
      <c r="E212">
        <v>21.53</v>
      </c>
      <c r="F212">
        <v>21.4</v>
      </c>
      <c r="G212">
        <v>0.2</v>
      </c>
      <c r="H212" s="4">
        <f t="shared" si="82"/>
        <v>463.54090000000002</v>
      </c>
      <c r="I212" s="4">
        <f t="shared" si="83"/>
        <v>457.95999999999992</v>
      </c>
      <c r="J212" s="4">
        <f t="shared" si="84"/>
        <v>8.56</v>
      </c>
      <c r="K212">
        <v>21.66</v>
      </c>
      <c r="L212">
        <v>21.82</v>
      </c>
      <c r="M212">
        <v>0.2</v>
      </c>
      <c r="N212" s="4">
        <f t="shared" si="85"/>
        <v>469.15559999999999</v>
      </c>
      <c r="O212" s="4">
        <f t="shared" si="86"/>
        <v>476.11240000000004</v>
      </c>
      <c r="P212" s="4">
        <f t="shared" si="87"/>
        <v>8.7279999999999998</v>
      </c>
      <c r="Q212" s="5">
        <f t="shared" si="88"/>
        <v>466.34825000000001</v>
      </c>
      <c r="R212" s="5">
        <f t="shared" si="89"/>
        <v>-5.6146999999999707</v>
      </c>
      <c r="S212" s="4">
        <f t="shared" si="90"/>
        <v>467.03620000000001</v>
      </c>
      <c r="T212" s="5">
        <f t="shared" si="91"/>
        <v>6.1125196114204821</v>
      </c>
      <c r="U212" s="5">
        <f t="shared" si="92"/>
        <v>-18.152400000000114</v>
      </c>
      <c r="V212" s="5">
        <f t="shared" si="93"/>
        <v>12.225039222840964</v>
      </c>
      <c r="W212" s="4">
        <f t="shared" si="94"/>
        <v>-1.9433611356036169E-2</v>
      </c>
      <c r="X212" s="4">
        <f t="shared" si="95"/>
        <v>1.0255754416374396</v>
      </c>
      <c r="Y212" s="4">
        <f t="shared" si="96"/>
        <v>12.537700000000143</v>
      </c>
      <c r="Z212" s="4">
        <f t="shared" si="97"/>
        <v>18.152400000000114</v>
      </c>
      <c r="AA212" s="4">
        <f t="shared" si="98"/>
        <v>1.4848541316811985</v>
      </c>
      <c r="AB212" s="4">
        <f t="shared" si="99"/>
        <v>0.11254769616029563</v>
      </c>
      <c r="AC212" s="4">
        <f t="shared" si="100"/>
        <v>0.68795000000000073</v>
      </c>
      <c r="AD212" s="4">
        <f t="shared" si="101"/>
        <v>467.03620000000001</v>
      </c>
      <c r="AE212" s="4">
        <f t="shared" si="102"/>
        <v>76.406495142756029</v>
      </c>
      <c r="AF212" s="9">
        <f t="shared" si="80"/>
        <v>0.26871918427979791</v>
      </c>
      <c r="AG212">
        <f t="shared" si="103"/>
        <v>5.6146999999999707</v>
      </c>
    </row>
    <row r="213" spans="1:33">
      <c r="A213" s="2">
        <f t="shared" si="81"/>
        <v>32005</v>
      </c>
      <c r="B213">
        <v>3</v>
      </c>
      <c r="C213">
        <v>4</v>
      </c>
      <c r="D213">
        <v>5</v>
      </c>
      <c r="E213">
        <v>37.35</v>
      </c>
      <c r="F213">
        <v>37.67</v>
      </c>
      <c r="G213">
        <v>0.24</v>
      </c>
      <c r="H213" s="4">
        <f t="shared" si="82"/>
        <v>1395.0225</v>
      </c>
      <c r="I213" s="4">
        <f t="shared" si="83"/>
        <v>1419.0289</v>
      </c>
      <c r="J213" s="4">
        <f t="shared" si="84"/>
        <v>18.081600000000002</v>
      </c>
      <c r="K213">
        <v>37.35</v>
      </c>
      <c r="L213">
        <v>37.43</v>
      </c>
      <c r="M213">
        <v>0.3</v>
      </c>
      <c r="N213" s="4">
        <f t="shared" si="85"/>
        <v>1395.0225</v>
      </c>
      <c r="O213" s="4">
        <f t="shared" si="86"/>
        <v>1401.0048999999999</v>
      </c>
      <c r="P213" s="4">
        <f t="shared" si="87"/>
        <v>22.457999999999998</v>
      </c>
      <c r="Q213" s="5">
        <f t="shared" si="88"/>
        <v>1395.0225</v>
      </c>
      <c r="R213" s="5">
        <f t="shared" si="89"/>
        <v>0</v>
      </c>
      <c r="S213" s="4">
        <f t="shared" si="90"/>
        <v>1410.0169000000001</v>
      </c>
      <c r="T213" s="5">
        <f t="shared" si="91"/>
        <v>14.416189012356906</v>
      </c>
      <c r="U213" s="5">
        <f t="shared" si="92"/>
        <v>18.024000000000115</v>
      </c>
      <c r="V213" s="5">
        <f t="shared" si="93"/>
        <v>28.832378024713812</v>
      </c>
      <c r="W213" s="4">
        <f t="shared" si="94"/>
        <v>-0.21342020943580339</v>
      </c>
      <c r="X213" s="4">
        <f t="shared" si="95"/>
        <v>0.62513053847139333</v>
      </c>
      <c r="Y213" s="4">
        <f t="shared" si="96"/>
        <v>18.024000000000115</v>
      </c>
      <c r="Z213" s="4">
        <f t="shared" si="97"/>
        <v>18.024000000000115</v>
      </c>
      <c r="AA213" s="4">
        <f t="shared" si="98"/>
        <v>0.62513053847139333</v>
      </c>
      <c r="AB213" s="4">
        <f t="shared" si="99"/>
        <v>1.0401084494069492</v>
      </c>
      <c r="AC213" s="4">
        <f t="shared" si="100"/>
        <v>14.994400000000041</v>
      </c>
      <c r="AD213" s="4">
        <f t="shared" si="101"/>
        <v>1410.0169000000001</v>
      </c>
      <c r="AE213" s="4">
        <f t="shared" si="102"/>
        <v>97.807881042028328</v>
      </c>
      <c r="AF213" s="9">
        <f t="shared" si="80"/>
        <v>0.27061596405238181</v>
      </c>
      <c r="AG213">
        <f t="shared" si="103"/>
        <v>0</v>
      </c>
    </row>
    <row r="214" spans="1:33">
      <c r="A214" s="2">
        <f t="shared" si="81"/>
        <v>31010</v>
      </c>
      <c r="B214">
        <v>3</v>
      </c>
      <c r="C214">
        <v>2</v>
      </c>
      <c r="D214">
        <v>10</v>
      </c>
      <c r="E214">
        <v>46.91</v>
      </c>
      <c r="F214">
        <v>47.09</v>
      </c>
      <c r="G214">
        <v>0.43</v>
      </c>
      <c r="H214" s="4">
        <f t="shared" si="82"/>
        <v>2200.5480999999995</v>
      </c>
      <c r="I214" s="4">
        <f t="shared" si="83"/>
        <v>2217.4681000000005</v>
      </c>
      <c r="J214" s="4">
        <f t="shared" si="84"/>
        <v>40.497399999999999</v>
      </c>
      <c r="K214">
        <v>47.13</v>
      </c>
      <c r="L214">
        <v>47.29</v>
      </c>
      <c r="M214">
        <v>0.3</v>
      </c>
      <c r="N214" s="4">
        <f t="shared" si="85"/>
        <v>2221.2369000000003</v>
      </c>
      <c r="O214" s="4">
        <f t="shared" si="86"/>
        <v>2236.3440999999998</v>
      </c>
      <c r="P214" s="4">
        <f t="shared" si="87"/>
        <v>28.373999999999999</v>
      </c>
      <c r="Q214" s="5">
        <f t="shared" si="88"/>
        <v>2210.8924999999999</v>
      </c>
      <c r="R214" s="5">
        <f t="shared" si="89"/>
        <v>-20.688800000000811</v>
      </c>
      <c r="S214" s="4">
        <f t="shared" si="90"/>
        <v>2226.9061000000002</v>
      </c>
      <c r="T214" s="5">
        <f t="shared" si="91"/>
        <v>24.724093930617556</v>
      </c>
      <c r="U214" s="5">
        <f t="shared" si="92"/>
        <v>-18.875999999999294</v>
      </c>
      <c r="V214" s="5">
        <f t="shared" si="93"/>
        <v>49.448187861235112</v>
      </c>
      <c r="W214" s="4">
        <f t="shared" si="94"/>
        <v>0.34147788647185151</v>
      </c>
      <c r="X214" s="4">
        <f t="shared" si="95"/>
        <v>3.6660595229267443E-2</v>
      </c>
      <c r="Y214" s="4">
        <f t="shared" si="96"/>
        <v>1.8128000000015163</v>
      </c>
      <c r="Z214" s="4">
        <f t="shared" si="97"/>
        <v>18.875999999999294</v>
      </c>
      <c r="AA214" s="4">
        <f t="shared" si="98"/>
        <v>0.38173289692577644</v>
      </c>
      <c r="AB214" s="4">
        <f t="shared" si="99"/>
        <v>0.64769208711707227</v>
      </c>
      <c r="AC214" s="4">
        <f t="shared" si="100"/>
        <v>16.013600000000224</v>
      </c>
      <c r="AD214" s="4">
        <f t="shared" si="101"/>
        <v>2226.9061000000002</v>
      </c>
      <c r="AE214" s="4">
        <f t="shared" si="102"/>
        <v>90.070281493400586</v>
      </c>
      <c r="AF214" s="9">
        <f t="shared" si="80"/>
        <v>0.270737880615181</v>
      </c>
      <c r="AG214">
        <f t="shared" si="103"/>
        <v>20.688800000000811</v>
      </c>
    </row>
    <row r="215" spans="1:33">
      <c r="A215" s="2">
        <f t="shared" si="81"/>
        <v>22009</v>
      </c>
      <c r="B215">
        <v>2</v>
      </c>
      <c r="C215">
        <v>4</v>
      </c>
      <c r="D215">
        <v>9</v>
      </c>
      <c r="E215">
        <v>18.13</v>
      </c>
      <c r="F215">
        <v>18.260000000000002</v>
      </c>
      <c r="G215">
        <v>0.27</v>
      </c>
      <c r="H215" s="4">
        <f t="shared" si="82"/>
        <v>328.69689999999997</v>
      </c>
      <c r="I215" s="4">
        <f t="shared" si="83"/>
        <v>333.42760000000004</v>
      </c>
      <c r="J215" s="4">
        <f t="shared" si="84"/>
        <v>9.8604000000000021</v>
      </c>
      <c r="K215">
        <v>18.46</v>
      </c>
      <c r="L215">
        <v>18.43</v>
      </c>
      <c r="M215">
        <v>0.25</v>
      </c>
      <c r="N215" s="4">
        <f t="shared" si="85"/>
        <v>340.77160000000003</v>
      </c>
      <c r="O215" s="4">
        <f t="shared" si="86"/>
        <v>339.66489999999999</v>
      </c>
      <c r="P215" s="4">
        <f t="shared" si="87"/>
        <v>9.2149999999999999</v>
      </c>
      <c r="Q215" s="5">
        <f t="shared" si="88"/>
        <v>334.73424999999997</v>
      </c>
      <c r="R215" s="5">
        <f t="shared" si="89"/>
        <v>-12.074700000000064</v>
      </c>
      <c r="S215" s="4">
        <f t="shared" si="90"/>
        <v>336.54624999999999</v>
      </c>
      <c r="T215" s="5">
        <f t="shared" si="91"/>
        <v>6.7480314381306794</v>
      </c>
      <c r="U215" s="5">
        <f t="shared" si="92"/>
        <v>-6.2372999999999479</v>
      </c>
      <c r="V215" s="5">
        <f t="shared" si="93"/>
        <v>13.496062876261359</v>
      </c>
      <c r="W215" s="4">
        <f t="shared" si="94"/>
        <v>6.759093106433757E-2</v>
      </c>
      <c r="X215" s="4">
        <f t="shared" si="95"/>
        <v>0.43252614140289009</v>
      </c>
      <c r="Y215" s="4">
        <f t="shared" si="96"/>
        <v>5.8374000000001161</v>
      </c>
      <c r="Z215" s="4">
        <f t="shared" si="97"/>
        <v>6.2372999999999479</v>
      </c>
      <c r="AA215" s="4">
        <f t="shared" si="98"/>
        <v>0.46215700513450686</v>
      </c>
      <c r="AB215" s="4">
        <f t="shared" si="99"/>
        <v>0.26852275609758675</v>
      </c>
      <c r="AC215" s="4">
        <f t="shared" si="100"/>
        <v>1.8120000000000118</v>
      </c>
      <c r="AD215" s="4">
        <f t="shared" si="101"/>
        <v>336.54624999999999</v>
      </c>
      <c r="AE215" s="4">
        <f t="shared" si="102"/>
        <v>49.873248677873541</v>
      </c>
      <c r="AF215" s="9">
        <f t="shared" si="80"/>
        <v>0.27091327025452261</v>
      </c>
      <c r="AG215">
        <f t="shared" si="103"/>
        <v>12.074700000000064</v>
      </c>
    </row>
    <row r="216" spans="1:33">
      <c r="A216" s="2">
        <f t="shared" si="81"/>
        <v>22505</v>
      </c>
      <c r="B216">
        <v>2</v>
      </c>
      <c r="C216">
        <v>5</v>
      </c>
      <c r="D216">
        <v>5</v>
      </c>
      <c r="E216">
        <v>7.48</v>
      </c>
      <c r="F216">
        <v>7.45</v>
      </c>
      <c r="G216">
        <v>0.92</v>
      </c>
      <c r="H216" s="4">
        <f t="shared" si="82"/>
        <v>55.950400000000009</v>
      </c>
      <c r="I216" s="4">
        <f t="shared" si="83"/>
        <v>55.502500000000005</v>
      </c>
      <c r="J216" s="4">
        <f t="shared" si="84"/>
        <v>13.708</v>
      </c>
      <c r="K216">
        <v>7.35</v>
      </c>
      <c r="L216">
        <v>7.2</v>
      </c>
      <c r="M216">
        <v>0.78</v>
      </c>
      <c r="N216" s="4">
        <f t="shared" si="85"/>
        <v>54.022499999999994</v>
      </c>
      <c r="O216" s="4">
        <f t="shared" si="86"/>
        <v>51.84</v>
      </c>
      <c r="P216" s="4">
        <f t="shared" si="87"/>
        <v>11.232000000000001</v>
      </c>
      <c r="Q216" s="5">
        <f t="shared" si="88"/>
        <v>54.986450000000005</v>
      </c>
      <c r="R216" s="5">
        <f t="shared" si="89"/>
        <v>1.9279000000000153</v>
      </c>
      <c r="S216" s="4">
        <f t="shared" si="90"/>
        <v>53.671250000000001</v>
      </c>
      <c r="T216" s="5">
        <f t="shared" si="91"/>
        <v>8.8609690215009778</v>
      </c>
      <c r="U216" s="5">
        <f t="shared" si="92"/>
        <v>3.6625000000000014</v>
      </c>
      <c r="V216" s="5">
        <f t="shared" si="93"/>
        <v>17.721938043001956</v>
      </c>
      <c r="W216" s="4">
        <f t="shared" si="94"/>
        <v>0.19661862818303324</v>
      </c>
      <c r="X216" s="4">
        <f t="shared" si="95"/>
        <v>9.7878685490887699E-2</v>
      </c>
      <c r="Y216" s="4">
        <f t="shared" si="96"/>
        <v>1.7345999999999862</v>
      </c>
      <c r="Z216" s="4">
        <f t="shared" si="97"/>
        <v>3.6625000000000014</v>
      </c>
      <c r="AA216" s="4">
        <f t="shared" si="98"/>
        <v>0.20666475591512692</v>
      </c>
      <c r="AB216" s="4">
        <f t="shared" si="99"/>
        <v>0.14842620449396626</v>
      </c>
      <c r="AC216" s="4">
        <f t="shared" si="100"/>
        <v>1.3152000000000044</v>
      </c>
      <c r="AD216" s="4">
        <f t="shared" si="101"/>
        <v>53.671250000000001</v>
      </c>
      <c r="AE216" s="4">
        <f t="shared" si="102"/>
        <v>6.0570406994729025</v>
      </c>
      <c r="AF216" s="9">
        <f t="shared" si="80"/>
        <v>0.27097232330996462</v>
      </c>
      <c r="AG216">
        <f t="shared" si="103"/>
        <v>1.9279000000000153</v>
      </c>
    </row>
    <row r="217" spans="1:33">
      <c r="A217" s="2">
        <f t="shared" si="81"/>
        <v>30511</v>
      </c>
      <c r="B217">
        <v>3</v>
      </c>
      <c r="C217">
        <v>1</v>
      </c>
      <c r="D217">
        <v>11</v>
      </c>
      <c r="E217">
        <v>10.6</v>
      </c>
      <c r="F217">
        <v>10.64</v>
      </c>
      <c r="G217">
        <v>0.36</v>
      </c>
      <c r="H217" s="4">
        <f t="shared" si="82"/>
        <v>112.36</v>
      </c>
      <c r="I217" s="4">
        <f t="shared" si="83"/>
        <v>113.20960000000001</v>
      </c>
      <c r="J217" s="4">
        <f t="shared" si="84"/>
        <v>7.6608000000000001</v>
      </c>
      <c r="K217">
        <v>10.66</v>
      </c>
      <c r="L217">
        <v>10.89</v>
      </c>
      <c r="M217">
        <v>0.35</v>
      </c>
      <c r="N217" s="4">
        <f t="shared" si="85"/>
        <v>113.6356</v>
      </c>
      <c r="O217" s="4">
        <f t="shared" si="86"/>
        <v>118.59210000000002</v>
      </c>
      <c r="P217" s="4">
        <f t="shared" si="87"/>
        <v>7.6230000000000002</v>
      </c>
      <c r="Q217" s="5">
        <f t="shared" si="88"/>
        <v>112.9978</v>
      </c>
      <c r="R217" s="5">
        <f t="shared" si="89"/>
        <v>-1.2755999999999972</v>
      </c>
      <c r="S217" s="4">
        <f t="shared" si="90"/>
        <v>115.90085000000002</v>
      </c>
      <c r="T217" s="5">
        <f t="shared" si="91"/>
        <v>5.4036558374863217</v>
      </c>
      <c r="U217" s="5">
        <f t="shared" si="92"/>
        <v>-5.3825000000000074</v>
      </c>
      <c r="V217" s="5">
        <f t="shared" si="93"/>
        <v>10.807311674972643</v>
      </c>
      <c r="W217" s="4">
        <f t="shared" si="94"/>
        <v>4.946383594154587E-3</v>
      </c>
      <c r="X217" s="4">
        <f t="shared" si="95"/>
        <v>0.38001124826543936</v>
      </c>
      <c r="Y217" s="4">
        <f t="shared" si="96"/>
        <v>4.1069000000000102</v>
      </c>
      <c r="Z217" s="4">
        <f t="shared" si="97"/>
        <v>5.3825000000000074</v>
      </c>
      <c r="AA217" s="4">
        <f t="shared" si="98"/>
        <v>0.49804245143264381</v>
      </c>
      <c r="AB217" s="4">
        <f t="shared" si="99"/>
        <v>0.53723813790303598</v>
      </c>
      <c r="AC217" s="4">
        <f t="shared" si="100"/>
        <v>2.9030500000000217</v>
      </c>
      <c r="AD217" s="4">
        <f t="shared" si="101"/>
        <v>115.90085000000002</v>
      </c>
      <c r="AE217" s="4">
        <f t="shared" si="102"/>
        <v>21.448599519601327</v>
      </c>
      <c r="AF217" s="9">
        <f t="shared" si="80"/>
        <v>0.27211945906164081</v>
      </c>
      <c r="AG217">
        <f t="shared" si="103"/>
        <v>1.2755999999999972</v>
      </c>
    </row>
    <row r="218" spans="1:33">
      <c r="A218" s="2">
        <f t="shared" si="81"/>
        <v>41005</v>
      </c>
      <c r="B218">
        <v>4</v>
      </c>
      <c r="C218">
        <v>2</v>
      </c>
      <c r="D218">
        <v>5</v>
      </c>
      <c r="E218">
        <v>25.29</v>
      </c>
      <c r="F218">
        <v>25.26</v>
      </c>
      <c r="G218">
        <v>0.27</v>
      </c>
      <c r="H218" s="4">
        <f t="shared" si="82"/>
        <v>639.58409999999992</v>
      </c>
      <c r="I218" s="4">
        <f t="shared" si="83"/>
        <v>638.06760000000008</v>
      </c>
      <c r="J218" s="4">
        <f t="shared" si="84"/>
        <v>13.640400000000001</v>
      </c>
      <c r="K218">
        <v>25.13</v>
      </c>
      <c r="L218">
        <v>25.24</v>
      </c>
      <c r="M218">
        <v>0.21</v>
      </c>
      <c r="N218" s="4">
        <f t="shared" si="85"/>
        <v>631.51689999999996</v>
      </c>
      <c r="O218" s="4">
        <f t="shared" si="86"/>
        <v>637.05759999999987</v>
      </c>
      <c r="P218" s="4">
        <f t="shared" si="87"/>
        <v>10.6008</v>
      </c>
      <c r="Q218" s="5">
        <f t="shared" si="88"/>
        <v>635.55049999999994</v>
      </c>
      <c r="R218" s="5">
        <f t="shared" si="89"/>
        <v>8.0671999999999571</v>
      </c>
      <c r="S218" s="4">
        <f t="shared" si="90"/>
        <v>637.56259999999997</v>
      </c>
      <c r="T218" s="5">
        <f t="shared" si="91"/>
        <v>8.6376714570536901</v>
      </c>
      <c r="U218" s="5">
        <f t="shared" si="92"/>
        <v>1.0100000000002183</v>
      </c>
      <c r="V218" s="5">
        <f t="shared" si="93"/>
        <v>17.27534291410738</v>
      </c>
      <c r="W218" s="4">
        <f t="shared" si="94"/>
        <v>0.24689778675809787</v>
      </c>
      <c r="X218" s="4">
        <f t="shared" si="95"/>
        <v>0.40851287497376926</v>
      </c>
      <c r="Y218" s="4">
        <f t="shared" si="96"/>
        <v>7.0571999999997388</v>
      </c>
      <c r="Z218" s="4">
        <f t="shared" si="97"/>
        <v>1.0100000000002183</v>
      </c>
      <c r="AA218" s="4">
        <f t="shared" si="98"/>
        <v>5.8464830771922487E-2</v>
      </c>
      <c r="AB218" s="4">
        <f t="shared" si="99"/>
        <v>0.23294472474487465</v>
      </c>
      <c r="AC218" s="4">
        <f t="shared" si="100"/>
        <v>2.0121000000000322</v>
      </c>
      <c r="AD218" s="4">
        <f t="shared" si="101"/>
        <v>637.56259999999997</v>
      </c>
      <c r="AE218" s="4">
        <f t="shared" si="102"/>
        <v>73.811860426730405</v>
      </c>
      <c r="AF218" s="9">
        <f t="shared" si="80"/>
        <v>0.27236372739408599</v>
      </c>
      <c r="AG218">
        <f t="shared" si="103"/>
        <v>8.0671999999999571</v>
      </c>
    </row>
    <row r="219" spans="1:33">
      <c r="A219" s="2">
        <f t="shared" si="81"/>
        <v>12508</v>
      </c>
      <c r="B219">
        <v>1</v>
      </c>
      <c r="C219">
        <v>5</v>
      </c>
      <c r="D219">
        <v>8</v>
      </c>
      <c r="E219">
        <v>54.76</v>
      </c>
      <c r="F219">
        <v>54.82</v>
      </c>
      <c r="G219">
        <v>0.41</v>
      </c>
      <c r="H219" s="4">
        <f t="shared" si="82"/>
        <v>2998.6576</v>
      </c>
      <c r="I219" s="4">
        <f t="shared" si="83"/>
        <v>3005.2323999999999</v>
      </c>
      <c r="J219" s="4">
        <f t="shared" si="84"/>
        <v>44.952399999999997</v>
      </c>
      <c r="K219">
        <v>55.2</v>
      </c>
      <c r="L219">
        <v>55.8</v>
      </c>
      <c r="M219">
        <v>0.4</v>
      </c>
      <c r="N219" s="4">
        <f t="shared" si="85"/>
        <v>3047.0400000000004</v>
      </c>
      <c r="O219" s="4">
        <f t="shared" si="86"/>
        <v>3113.64</v>
      </c>
      <c r="P219" s="4">
        <f t="shared" si="87"/>
        <v>44.64</v>
      </c>
      <c r="Q219" s="5">
        <f t="shared" si="88"/>
        <v>3022.8488000000002</v>
      </c>
      <c r="R219" s="5">
        <f t="shared" si="89"/>
        <v>-48.382400000000416</v>
      </c>
      <c r="S219" s="4">
        <f t="shared" si="90"/>
        <v>3059.4362000000001</v>
      </c>
      <c r="T219" s="5">
        <f t="shared" si="91"/>
        <v>31.675889355154656</v>
      </c>
      <c r="U219" s="5">
        <f t="shared" si="92"/>
        <v>-108.4076</v>
      </c>
      <c r="V219" s="5">
        <f t="shared" si="93"/>
        <v>63.351778710309311</v>
      </c>
      <c r="W219" s="4">
        <f t="shared" si="94"/>
        <v>6.9737210239554266E-3</v>
      </c>
      <c r="X219" s="4">
        <f t="shared" si="95"/>
        <v>0.94749036604763259</v>
      </c>
      <c r="Y219" s="4">
        <f t="shared" si="96"/>
        <v>60.025199999999586</v>
      </c>
      <c r="Z219" s="4">
        <f t="shared" si="97"/>
        <v>108.4076</v>
      </c>
      <c r="AA219" s="4">
        <f t="shared" si="98"/>
        <v>1.7112005725319706</v>
      </c>
      <c r="AB219" s="4">
        <f t="shared" si="99"/>
        <v>1.1550551774498472</v>
      </c>
      <c r="AC219" s="4">
        <f t="shared" si="100"/>
        <v>36.587399999999889</v>
      </c>
      <c r="AD219" s="4">
        <f t="shared" si="101"/>
        <v>3059.4362000000001</v>
      </c>
      <c r="AE219" s="4">
        <f t="shared" si="102"/>
        <v>96.585644863737173</v>
      </c>
      <c r="AF219" s="9">
        <f t="shared" si="80"/>
        <v>0.2743774772097739</v>
      </c>
      <c r="AG219">
        <f t="shared" si="103"/>
        <v>48.382400000000416</v>
      </c>
    </row>
    <row r="220" spans="1:33">
      <c r="A220" s="2">
        <f t="shared" si="81"/>
        <v>12011</v>
      </c>
      <c r="B220">
        <v>1</v>
      </c>
      <c r="C220">
        <v>4</v>
      </c>
      <c r="D220">
        <v>11</v>
      </c>
      <c r="E220">
        <v>17.63</v>
      </c>
      <c r="F220">
        <v>17.82</v>
      </c>
      <c r="G220">
        <v>0.24</v>
      </c>
      <c r="H220" s="4">
        <f t="shared" si="82"/>
        <v>310.81689999999998</v>
      </c>
      <c r="I220" s="4">
        <f t="shared" si="83"/>
        <v>317.55240000000003</v>
      </c>
      <c r="J220" s="4">
        <f t="shared" si="84"/>
        <v>8.5535999999999994</v>
      </c>
      <c r="K220">
        <v>18.010000000000002</v>
      </c>
      <c r="L220">
        <v>18.350000000000001</v>
      </c>
      <c r="M220">
        <v>0.22</v>
      </c>
      <c r="N220" s="4">
        <f t="shared" si="85"/>
        <v>324.36010000000005</v>
      </c>
      <c r="O220" s="4">
        <f t="shared" si="86"/>
        <v>336.72250000000003</v>
      </c>
      <c r="P220" s="4">
        <f t="shared" si="87"/>
        <v>8.0739999999999998</v>
      </c>
      <c r="Q220" s="5">
        <f t="shared" si="88"/>
        <v>317.58850000000001</v>
      </c>
      <c r="R220" s="5">
        <f t="shared" si="89"/>
        <v>-13.54320000000007</v>
      </c>
      <c r="S220" s="4">
        <f t="shared" si="90"/>
        <v>327.13745000000006</v>
      </c>
      <c r="T220" s="5">
        <f t="shared" si="91"/>
        <v>5.881189270887309</v>
      </c>
      <c r="U220" s="5">
        <f t="shared" si="92"/>
        <v>-19.170099999999991</v>
      </c>
      <c r="V220" s="5">
        <f t="shared" si="93"/>
        <v>11.762378541774618</v>
      </c>
      <c r="W220" s="4">
        <f t="shared" si="94"/>
        <v>5.7639265634635485E-2</v>
      </c>
      <c r="X220" s="4">
        <f t="shared" si="95"/>
        <v>0.47838113524536996</v>
      </c>
      <c r="Y220" s="4">
        <f t="shared" si="96"/>
        <v>5.626899999999921</v>
      </c>
      <c r="Z220" s="4">
        <f t="shared" si="97"/>
        <v>19.170099999999991</v>
      </c>
      <c r="AA220" s="4">
        <f t="shared" si="98"/>
        <v>1.6297809096958167</v>
      </c>
      <c r="AB220" s="4">
        <f t="shared" si="99"/>
        <v>1.6236426954100347</v>
      </c>
      <c r="AC220" s="4">
        <f t="shared" si="100"/>
        <v>9.5489500000000476</v>
      </c>
      <c r="AD220" s="4">
        <f t="shared" si="101"/>
        <v>327.13745000000006</v>
      </c>
      <c r="AE220" s="4">
        <f t="shared" si="102"/>
        <v>55.624370332608606</v>
      </c>
      <c r="AF220" s="9">
        <f t="shared" si="80"/>
        <v>0.27491271342009632</v>
      </c>
      <c r="AG220">
        <f t="shared" si="103"/>
        <v>13.54320000000007</v>
      </c>
    </row>
    <row r="221" spans="1:33">
      <c r="A221" s="2">
        <f t="shared" si="81"/>
        <v>11014</v>
      </c>
      <c r="B221">
        <v>1</v>
      </c>
      <c r="C221">
        <v>2</v>
      </c>
      <c r="D221">
        <v>14</v>
      </c>
      <c r="E221">
        <v>9.15</v>
      </c>
      <c r="F221">
        <v>9.49</v>
      </c>
      <c r="G221">
        <v>0.45</v>
      </c>
      <c r="H221" s="4">
        <f t="shared" si="82"/>
        <v>83.722500000000011</v>
      </c>
      <c r="I221" s="4">
        <f t="shared" si="83"/>
        <v>90.060100000000006</v>
      </c>
      <c r="J221" s="4">
        <f t="shared" si="84"/>
        <v>8.5410000000000004</v>
      </c>
      <c r="K221">
        <v>9.25</v>
      </c>
      <c r="L221">
        <v>9.2200000000000006</v>
      </c>
      <c r="M221">
        <v>0.47</v>
      </c>
      <c r="N221" s="4">
        <f t="shared" si="85"/>
        <v>85.5625</v>
      </c>
      <c r="O221" s="4">
        <f t="shared" si="86"/>
        <v>85.008400000000009</v>
      </c>
      <c r="P221" s="4">
        <f t="shared" si="87"/>
        <v>8.6668000000000003</v>
      </c>
      <c r="Q221" s="5">
        <f t="shared" si="88"/>
        <v>84.642500000000013</v>
      </c>
      <c r="R221" s="5">
        <f t="shared" si="89"/>
        <v>-1.8399999999999892</v>
      </c>
      <c r="S221" s="4">
        <f t="shared" si="90"/>
        <v>87.534250000000014</v>
      </c>
      <c r="T221" s="5">
        <f t="shared" si="91"/>
        <v>6.0840386101667701</v>
      </c>
      <c r="U221" s="5">
        <f t="shared" si="92"/>
        <v>5.0516999999999967</v>
      </c>
      <c r="V221" s="5">
        <f t="shared" si="93"/>
        <v>12.16807722033354</v>
      </c>
      <c r="W221" s="4">
        <f t="shared" si="94"/>
        <v>-1.4620494999257704E-2</v>
      </c>
      <c r="X221" s="4">
        <f t="shared" si="95"/>
        <v>0.56637543263479362</v>
      </c>
      <c r="Y221" s="4">
        <f t="shared" si="96"/>
        <v>6.8916999999999859</v>
      </c>
      <c r="Z221" s="4">
        <f t="shared" si="97"/>
        <v>5.0516999999999967</v>
      </c>
      <c r="AA221" s="4">
        <f t="shared" si="98"/>
        <v>0.41516008721232656</v>
      </c>
      <c r="AB221" s="4">
        <f t="shared" si="99"/>
        <v>0.47530105991893695</v>
      </c>
      <c r="AC221" s="4">
        <f t="shared" si="100"/>
        <v>2.8917500000000018</v>
      </c>
      <c r="AD221" s="4">
        <f t="shared" si="101"/>
        <v>87.534250000000014</v>
      </c>
      <c r="AE221" s="4">
        <f t="shared" si="102"/>
        <v>14.387523750050725</v>
      </c>
      <c r="AF221" s="9">
        <f t="shared" si="80"/>
        <v>0.27503272532555106</v>
      </c>
      <c r="AG221">
        <f t="shared" si="103"/>
        <v>1.8399999999999892</v>
      </c>
    </row>
    <row r="222" spans="1:33">
      <c r="A222" s="2">
        <f t="shared" si="81"/>
        <v>40507</v>
      </c>
      <c r="B222">
        <v>4</v>
      </c>
      <c r="C222">
        <v>1</v>
      </c>
      <c r="D222">
        <v>7</v>
      </c>
      <c r="E222">
        <v>15.63</v>
      </c>
      <c r="F222">
        <v>15.72</v>
      </c>
      <c r="G222">
        <v>0.3</v>
      </c>
      <c r="H222" s="4">
        <f t="shared" si="82"/>
        <v>244.29690000000002</v>
      </c>
      <c r="I222" s="4">
        <f t="shared" si="83"/>
        <v>247.11840000000001</v>
      </c>
      <c r="J222" s="4">
        <f t="shared" si="84"/>
        <v>9.4320000000000004</v>
      </c>
      <c r="K222">
        <v>15.87</v>
      </c>
      <c r="L222">
        <v>15.83</v>
      </c>
      <c r="M222">
        <v>0.26</v>
      </c>
      <c r="N222" s="4">
        <f t="shared" si="85"/>
        <v>251.85689999999997</v>
      </c>
      <c r="O222" s="4">
        <f t="shared" si="86"/>
        <v>250.5889</v>
      </c>
      <c r="P222" s="4">
        <f t="shared" si="87"/>
        <v>8.2316000000000003</v>
      </c>
      <c r="Q222" s="5">
        <f t="shared" si="88"/>
        <v>248.07689999999999</v>
      </c>
      <c r="R222" s="5">
        <f t="shared" si="89"/>
        <v>-7.5599999999999454</v>
      </c>
      <c r="S222" s="4">
        <f t="shared" si="90"/>
        <v>248.85365000000002</v>
      </c>
      <c r="T222" s="5">
        <f t="shared" si="91"/>
        <v>6.2594301370012912</v>
      </c>
      <c r="U222" s="5">
        <f t="shared" si="92"/>
        <v>-3.470499999999987</v>
      </c>
      <c r="V222" s="5">
        <f t="shared" si="93"/>
        <v>12.518860274002582</v>
      </c>
      <c r="W222" s="4">
        <f t="shared" si="94"/>
        <v>0.13529309244830101</v>
      </c>
      <c r="X222" s="4">
        <f t="shared" si="95"/>
        <v>0.32666711749251326</v>
      </c>
      <c r="Y222" s="4">
        <f t="shared" si="96"/>
        <v>4.0894999999999584</v>
      </c>
      <c r="Z222" s="4">
        <f t="shared" si="97"/>
        <v>3.470499999999987</v>
      </c>
      <c r="AA222" s="4">
        <f t="shared" si="98"/>
        <v>0.27722172178940568</v>
      </c>
      <c r="AB222" s="4">
        <f t="shared" si="99"/>
        <v>0.12409276611435098</v>
      </c>
      <c r="AC222" s="4">
        <f t="shared" si="100"/>
        <v>0.77675000000002115</v>
      </c>
      <c r="AD222" s="4">
        <f t="shared" si="101"/>
        <v>248.85365000000002</v>
      </c>
      <c r="AE222" s="4">
        <f t="shared" si="102"/>
        <v>39.756598372902118</v>
      </c>
      <c r="AF222" s="9">
        <f t="shared" si="80"/>
        <v>0.27551769453158542</v>
      </c>
      <c r="AG222">
        <f t="shared" si="103"/>
        <v>7.5599999999999454</v>
      </c>
    </row>
    <row r="223" spans="1:33">
      <c r="A223" s="2">
        <f t="shared" si="81"/>
        <v>41501</v>
      </c>
      <c r="B223">
        <v>4</v>
      </c>
      <c r="C223">
        <v>3</v>
      </c>
      <c r="D223">
        <v>1</v>
      </c>
      <c r="E223">
        <v>23.02</v>
      </c>
      <c r="F223">
        <v>23.61</v>
      </c>
      <c r="G223">
        <v>0.25</v>
      </c>
      <c r="H223" s="4">
        <f t="shared" si="82"/>
        <v>529.92039999999997</v>
      </c>
      <c r="I223" s="4">
        <f t="shared" si="83"/>
        <v>557.43209999999999</v>
      </c>
      <c r="J223" s="4">
        <f t="shared" si="84"/>
        <v>11.805</v>
      </c>
      <c r="K223">
        <v>23.05</v>
      </c>
      <c r="L223">
        <v>23.25</v>
      </c>
      <c r="M223">
        <v>0.31</v>
      </c>
      <c r="N223" s="4">
        <f t="shared" si="85"/>
        <v>531.30250000000001</v>
      </c>
      <c r="O223" s="4">
        <f t="shared" si="86"/>
        <v>540.5625</v>
      </c>
      <c r="P223" s="4">
        <f t="shared" si="87"/>
        <v>14.414999999999999</v>
      </c>
      <c r="Q223" s="5">
        <f t="shared" si="88"/>
        <v>530.61144999999999</v>
      </c>
      <c r="R223" s="5">
        <f t="shared" si="89"/>
        <v>-1.3821000000000367</v>
      </c>
      <c r="S223" s="4">
        <f t="shared" si="90"/>
        <v>548.9973</v>
      </c>
      <c r="T223" s="5">
        <f t="shared" si="91"/>
        <v>9.315984247517811</v>
      </c>
      <c r="U223" s="5">
        <f t="shared" si="92"/>
        <v>16.869599999999991</v>
      </c>
      <c r="V223" s="5">
        <f t="shared" si="93"/>
        <v>18.631968495035622</v>
      </c>
      <c r="W223" s="4">
        <f t="shared" si="94"/>
        <v>-0.19713135738775928</v>
      </c>
      <c r="X223" s="4">
        <f t="shared" si="95"/>
        <v>0.97959053574307442</v>
      </c>
      <c r="Y223" s="4">
        <f t="shared" si="96"/>
        <v>18.251700000000028</v>
      </c>
      <c r="Z223" s="4">
        <f t="shared" si="97"/>
        <v>16.869599999999991</v>
      </c>
      <c r="AA223" s="4">
        <f t="shared" si="98"/>
        <v>0.90541157819662466</v>
      </c>
      <c r="AB223" s="4">
        <f t="shared" si="99"/>
        <v>1.9735810528982813</v>
      </c>
      <c r="AC223" s="4">
        <f t="shared" si="100"/>
        <v>18.385850000000005</v>
      </c>
      <c r="AD223" s="4">
        <f t="shared" si="101"/>
        <v>548.9973</v>
      </c>
      <c r="AE223" s="4">
        <f t="shared" si="102"/>
        <v>58.93068144101651</v>
      </c>
      <c r="AF223" s="9">
        <f t="shared" si="80"/>
        <v>0.27661887137359231</v>
      </c>
      <c r="AG223">
        <f t="shared" si="103"/>
        <v>1.3821000000000367</v>
      </c>
    </row>
    <row r="224" spans="1:33">
      <c r="A224" s="2">
        <f t="shared" si="81"/>
        <v>32006</v>
      </c>
      <c r="B224">
        <v>3</v>
      </c>
      <c r="C224">
        <v>4</v>
      </c>
      <c r="D224">
        <v>6</v>
      </c>
      <c r="E224">
        <v>28.3</v>
      </c>
      <c r="F224">
        <v>28.55</v>
      </c>
      <c r="G224">
        <v>0.25</v>
      </c>
      <c r="H224" s="4">
        <f t="shared" si="82"/>
        <v>800.89</v>
      </c>
      <c r="I224" s="4">
        <f t="shared" si="83"/>
        <v>815.10250000000008</v>
      </c>
      <c r="J224" s="4">
        <f t="shared" si="84"/>
        <v>14.275</v>
      </c>
      <c r="K224">
        <v>28.39</v>
      </c>
      <c r="L224">
        <v>28.63</v>
      </c>
      <c r="M224">
        <v>0.2</v>
      </c>
      <c r="N224" s="4">
        <f t="shared" si="85"/>
        <v>805.99210000000005</v>
      </c>
      <c r="O224" s="4">
        <f t="shared" si="86"/>
        <v>819.67689999999993</v>
      </c>
      <c r="P224" s="4">
        <f t="shared" si="87"/>
        <v>11.452</v>
      </c>
      <c r="Q224" s="5">
        <f t="shared" si="88"/>
        <v>803.44105000000002</v>
      </c>
      <c r="R224" s="5">
        <f t="shared" si="89"/>
        <v>-5.102100000000064</v>
      </c>
      <c r="S224" s="4">
        <f t="shared" si="90"/>
        <v>817.38969999999995</v>
      </c>
      <c r="T224" s="5">
        <f t="shared" si="91"/>
        <v>9.1504634991895362</v>
      </c>
      <c r="U224" s="5">
        <f t="shared" si="92"/>
        <v>-4.574399999999855</v>
      </c>
      <c r="V224" s="5">
        <f t="shared" si="93"/>
        <v>18.300926998379072</v>
      </c>
      <c r="W224" s="4">
        <f t="shared" si="94"/>
        <v>0.21684721428190343</v>
      </c>
      <c r="X224" s="4">
        <f t="shared" si="95"/>
        <v>2.8834604938151372E-2</v>
      </c>
      <c r="Y224" s="4">
        <f t="shared" si="96"/>
        <v>0.527700000000209</v>
      </c>
      <c r="Z224" s="4">
        <f t="shared" si="97"/>
        <v>4.574399999999855</v>
      </c>
      <c r="AA224" s="4">
        <f t="shared" si="98"/>
        <v>0.24995455150468679</v>
      </c>
      <c r="AB224" s="4">
        <f t="shared" si="99"/>
        <v>1.5243654052316993</v>
      </c>
      <c r="AC224" s="4">
        <f t="shared" si="100"/>
        <v>13.94864999999993</v>
      </c>
      <c r="AD224" s="4">
        <f t="shared" si="101"/>
        <v>817.38969999999995</v>
      </c>
      <c r="AE224" s="4">
        <f t="shared" si="102"/>
        <v>89.327682698520874</v>
      </c>
      <c r="AF224" s="9">
        <f t="shared" si="80"/>
        <v>0.27716240726332275</v>
      </c>
      <c r="AG224">
        <f t="shared" si="103"/>
        <v>5.102100000000064</v>
      </c>
    </row>
    <row r="225" spans="1:33">
      <c r="A225" s="2">
        <f t="shared" si="81"/>
        <v>11513</v>
      </c>
      <c r="B225">
        <v>1</v>
      </c>
      <c r="C225">
        <v>3</v>
      </c>
      <c r="D225">
        <v>13</v>
      </c>
      <c r="E225">
        <v>28.02</v>
      </c>
      <c r="F225">
        <v>28.19</v>
      </c>
      <c r="G225">
        <v>0.22</v>
      </c>
      <c r="H225" s="4">
        <f t="shared" si="82"/>
        <v>785.12040000000002</v>
      </c>
      <c r="I225" s="4">
        <f t="shared" si="83"/>
        <v>794.67610000000002</v>
      </c>
      <c r="J225" s="4">
        <f t="shared" si="84"/>
        <v>12.403600000000001</v>
      </c>
      <c r="K225">
        <v>28.37</v>
      </c>
      <c r="L225">
        <v>28.3</v>
      </c>
      <c r="M225">
        <v>0.21</v>
      </c>
      <c r="N225" s="4">
        <f t="shared" si="85"/>
        <v>804.85690000000011</v>
      </c>
      <c r="O225" s="4">
        <f t="shared" si="86"/>
        <v>800.89</v>
      </c>
      <c r="P225" s="4">
        <f t="shared" si="87"/>
        <v>11.885999999999999</v>
      </c>
      <c r="Q225" s="5">
        <f t="shared" si="88"/>
        <v>794.98865000000001</v>
      </c>
      <c r="R225" s="5">
        <f t="shared" si="89"/>
        <v>-19.736500000000092</v>
      </c>
      <c r="S225" s="4">
        <f t="shared" si="90"/>
        <v>797.78305</v>
      </c>
      <c r="T225" s="5">
        <f t="shared" si="91"/>
        <v>8.5896200288487741</v>
      </c>
      <c r="U225" s="5">
        <f t="shared" si="92"/>
        <v>-6.2138999999999669</v>
      </c>
      <c r="V225" s="5">
        <f t="shared" si="93"/>
        <v>17.179240057697548</v>
      </c>
      <c r="W225" s="4">
        <f t="shared" si="94"/>
        <v>4.2599718934913433E-2</v>
      </c>
      <c r="X225" s="4">
        <f t="shared" si="95"/>
        <v>0.78714774079549676</v>
      </c>
      <c r="Y225" s="4">
        <f t="shared" si="96"/>
        <v>13.522600000000125</v>
      </c>
      <c r="Z225" s="4">
        <f t="shared" si="97"/>
        <v>6.2138999999999669</v>
      </c>
      <c r="AA225" s="4">
        <f t="shared" si="98"/>
        <v>0.36170982995349016</v>
      </c>
      <c r="AB225" s="4">
        <f t="shared" si="99"/>
        <v>0.32532288862776576</v>
      </c>
      <c r="AC225" s="4">
        <f t="shared" si="100"/>
        <v>2.794399999999996</v>
      </c>
      <c r="AD225" s="4">
        <f t="shared" si="101"/>
        <v>797.78305</v>
      </c>
      <c r="AE225" s="4">
        <f t="shared" si="102"/>
        <v>92.877571687757538</v>
      </c>
      <c r="AF225" s="9">
        <f t="shared" si="80"/>
        <v>0.27749054037930737</v>
      </c>
      <c r="AG225">
        <f t="shared" si="103"/>
        <v>19.736500000000092</v>
      </c>
    </row>
    <row r="226" spans="1:33">
      <c r="A226" s="2">
        <f t="shared" si="81"/>
        <v>22506</v>
      </c>
      <c r="B226">
        <v>2</v>
      </c>
      <c r="C226">
        <v>5</v>
      </c>
      <c r="D226">
        <v>6</v>
      </c>
      <c r="E226">
        <v>25.49</v>
      </c>
      <c r="F226">
        <v>25.65</v>
      </c>
      <c r="G226">
        <v>0.28000000000000003</v>
      </c>
      <c r="H226" s="4">
        <f t="shared" si="82"/>
        <v>649.74009999999987</v>
      </c>
      <c r="I226" s="4">
        <f t="shared" si="83"/>
        <v>657.9224999999999</v>
      </c>
      <c r="J226" s="4">
        <f t="shared" si="84"/>
        <v>14.364000000000001</v>
      </c>
      <c r="K226">
        <v>25.75</v>
      </c>
      <c r="L226">
        <v>25.56</v>
      </c>
      <c r="M226">
        <v>0.23</v>
      </c>
      <c r="N226" s="4">
        <f t="shared" si="85"/>
        <v>663.0625</v>
      </c>
      <c r="O226" s="4">
        <f t="shared" si="86"/>
        <v>653.31359999999995</v>
      </c>
      <c r="P226" s="4">
        <f t="shared" si="87"/>
        <v>11.7576</v>
      </c>
      <c r="Q226" s="5">
        <f t="shared" si="88"/>
        <v>656.40129999999999</v>
      </c>
      <c r="R226" s="5">
        <f t="shared" si="89"/>
        <v>-13.32240000000013</v>
      </c>
      <c r="S226" s="4">
        <f t="shared" si="90"/>
        <v>655.61804999999993</v>
      </c>
      <c r="T226" s="5">
        <f t="shared" si="91"/>
        <v>9.2812398654490131</v>
      </c>
      <c r="U226" s="5">
        <f t="shared" si="92"/>
        <v>4.6088999999999487</v>
      </c>
      <c r="V226" s="5">
        <f t="shared" si="93"/>
        <v>18.562479730898026</v>
      </c>
      <c r="W226" s="4">
        <f t="shared" si="94"/>
        <v>0.19759177241566286</v>
      </c>
      <c r="X226" s="4">
        <f t="shared" si="95"/>
        <v>0.96599701440496</v>
      </c>
      <c r="Y226" s="4">
        <f t="shared" si="96"/>
        <v>17.931300000000078</v>
      </c>
      <c r="Z226" s="4">
        <f t="shared" si="97"/>
        <v>4.6088999999999487</v>
      </c>
      <c r="AA226" s="4">
        <f t="shared" si="98"/>
        <v>0.24829118020951918</v>
      </c>
      <c r="AB226" s="4">
        <f t="shared" si="99"/>
        <v>8.4390664539965951E-2</v>
      </c>
      <c r="AC226" s="4">
        <f t="shared" si="100"/>
        <v>0.78325000000006639</v>
      </c>
      <c r="AD226" s="4">
        <f t="shared" si="101"/>
        <v>655.61804999999993</v>
      </c>
      <c r="AE226" s="4">
        <f t="shared" si="102"/>
        <v>70.639058951665405</v>
      </c>
      <c r="AF226" s="9">
        <f t="shared" si="80"/>
        <v>0.27751036016696745</v>
      </c>
      <c r="AG226">
        <f t="shared" si="103"/>
        <v>13.32240000000013</v>
      </c>
    </row>
    <row r="227" spans="1:33">
      <c r="A227" s="2">
        <f t="shared" si="81"/>
        <v>13001</v>
      </c>
      <c r="B227">
        <v>1</v>
      </c>
      <c r="C227">
        <v>6</v>
      </c>
      <c r="D227">
        <v>1</v>
      </c>
      <c r="E227">
        <v>8.17</v>
      </c>
      <c r="F227">
        <v>8.25</v>
      </c>
      <c r="G227">
        <v>0.82</v>
      </c>
      <c r="H227" s="4">
        <f t="shared" si="82"/>
        <v>66.748899999999992</v>
      </c>
      <c r="I227" s="4">
        <f t="shared" si="83"/>
        <v>68.0625</v>
      </c>
      <c r="J227" s="4">
        <f t="shared" si="84"/>
        <v>13.53</v>
      </c>
      <c r="K227">
        <v>8.3000000000000007</v>
      </c>
      <c r="L227">
        <v>8.3800000000000008</v>
      </c>
      <c r="M227">
        <v>0.75</v>
      </c>
      <c r="N227" s="4">
        <f t="shared" si="85"/>
        <v>68.890000000000015</v>
      </c>
      <c r="O227" s="4">
        <f t="shared" si="86"/>
        <v>70.224400000000017</v>
      </c>
      <c r="P227" s="4">
        <f t="shared" si="87"/>
        <v>12.57</v>
      </c>
      <c r="Q227" s="5">
        <f t="shared" si="88"/>
        <v>67.819450000000003</v>
      </c>
      <c r="R227" s="5">
        <f t="shared" si="89"/>
        <v>-2.1411000000000229</v>
      </c>
      <c r="S227" s="4">
        <f t="shared" si="90"/>
        <v>69.143450000000001</v>
      </c>
      <c r="T227" s="5">
        <f t="shared" si="91"/>
        <v>9.2339834307843542</v>
      </c>
      <c r="U227" s="5">
        <f t="shared" si="92"/>
        <v>-2.161900000000017</v>
      </c>
      <c r="V227" s="5">
        <f t="shared" si="93"/>
        <v>18.467966861568708</v>
      </c>
      <c r="W227" s="4">
        <f t="shared" si="94"/>
        <v>7.3463830146558107E-2</v>
      </c>
      <c r="X227" s="4">
        <f t="shared" si="95"/>
        <v>1.1262744922549293E-3</v>
      </c>
      <c r="Y227" s="4">
        <f t="shared" si="96"/>
        <v>2.0799999999994156E-2</v>
      </c>
      <c r="Z227" s="4">
        <f t="shared" si="97"/>
        <v>2.161900000000017</v>
      </c>
      <c r="AA227" s="4">
        <f t="shared" si="98"/>
        <v>0.11706215503878052</v>
      </c>
      <c r="AB227" s="4">
        <f t="shared" si="99"/>
        <v>0.143383406514033</v>
      </c>
      <c r="AC227" s="4">
        <f t="shared" si="100"/>
        <v>1.3239999999999981</v>
      </c>
      <c r="AD227" s="4">
        <f t="shared" si="101"/>
        <v>69.143450000000001</v>
      </c>
      <c r="AE227" s="4">
        <f t="shared" si="102"/>
        <v>7.4879330809159583</v>
      </c>
      <c r="AF227" s="9">
        <f t="shared" si="80"/>
        <v>0.27766346536770009</v>
      </c>
      <c r="AG227">
        <f t="shared" si="103"/>
        <v>2.1411000000000229</v>
      </c>
    </row>
    <row r="228" spans="1:33">
      <c r="A228" s="2">
        <f t="shared" si="81"/>
        <v>31509</v>
      </c>
      <c r="B228">
        <v>3</v>
      </c>
      <c r="C228">
        <v>3</v>
      </c>
      <c r="D228">
        <v>9</v>
      </c>
      <c r="E228">
        <v>38.049999999999997</v>
      </c>
      <c r="F228">
        <v>38.299999999999997</v>
      </c>
      <c r="G228">
        <v>0.2</v>
      </c>
      <c r="H228" s="4">
        <f t="shared" si="82"/>
        <v>1447.8024999999998</v>
      </c>
      <c r="I228" s="4">
        <f t="shared" si="83"/>
        <v>1466.8899999999999</v>
      </c>
      <c r="J228" s="4">
        <f t="shared" si="84"/>
        <v>15.32</v>
      </c>
      <c r="K228">
        <v>38.119999999999997</v>
      </c>
      <c r="L228">
        <v>38.35</v>
      </c>
      <c r="M228">
        <v>0.22</v>
      </c>
      <c r="N228" s="4">
        <f t="shared" si="85"/>
        <v>1453.1343999999999</v>
      </c>
      <c r="O228" s="4">
        <f t="shared" si="86"/>
        <v>1470.7225000000001</v>
      </c>
      <c r="P228" s="4">
        <f t="shared" si="87"/>
        <v>16.874000000000002</v>
      </c>
      <c r="Q228" s="5">
        <f t="shared" si="88"/>
        <v>1450.4684499999998</v>
      </c>
      <c r="R228" s="5">
        <f t="shared" si="89"/>
        <v>-5.3319000000001324</v>
      </c>
      <c r="S228" s="4">
        <f t="shared" si="90"/>
        <v>1468.8062500000001</v>
      </c>
      <c r="T228" s="5">
        <f t="shared" si="91"/>
        <v>11.395550403556646</v>
      </c>
      <c r="U228" s="5">
        <f t="shared" si="92"/>
        <v>-3.8325000000002092</v>
      </c>
      <c r="V228" s="5">
        <f t="shared" si="93"/>
        <v>22.791100807113292</v>
      </c>
      <c r="W228" s="4">
        <f t="shared" si="94"/>
        <v>-9.631531516414607E-2</v>
      </c>
      <c r="X228" s="4">
        <f t="shared" si="95"/>
        <v>6.5788836295785594E-2</v>
      </c>
      <c r="Y228" s="4">
        <f t="shared" si="96"/>
        <v>1.4993999999999232</v>
      </c>
      <c r="Z228" s="4">
        <f t="shared" si="97"/>
        <v>3.8325000000002092</v>
      </c>
      <c r="AA228" s="4">
        <f t="shared" si="98"/>
        <v>0.16815773983168264</v>
      </c>
      <c r="AB228" s="4">
        <f t="shared" si="99"/>
        <v>1.6092070457848937</v>
      </c>
      <c r="AC228" s="4">
        <f t="shared" si="100"/>
        <v>18.337800000000243</v>
      </c>
      <c r="AD228" s="4">
        <f t="shared" si="101"/>
        <v>1468.8062500000001</v>
      </c>
      <c r="AE228" s="4">
        <f t="shared" si="102"/>
        <v>128.89296242694635</v>
      </c>
      <c r="AF228" s="9">
        <f t="shared" si="80"/>
        <v>0.27796582523756408</v>
      </c>
      <c r="AG228">
        <f t="shared" si="103"/>
        <v>5.3319000000001324</v>
      </c>
    </row>
    <row r="229" spans="1:33">
      <c r="A229" s="2">
        <f t="shared" si="81"/>
        <v>41502</v>
      </c>
      <c r="B229">
        <v>4</v>
      </c>
      <c r="C229">
        <v>3</v>
      </c>
      <c r="D229">
        <v>2</v>
      </c>
      <c r="E229">
        <v>17</v>
      </c>
      <c r="F229">
        <v>17.059999999999999</v>
      </c>
      <c r="G229">
        <v>0.31</v>
      </c>
      <c r="H229" s="4">
        <f t="shared" si="82"/>
        <v>289</v>
      </c>
      <c r="I229" s="4">
        <f t="shared" si="83"/>
        <v>291.04359999999997</v>
      </c>
      <c r="J229" s="4">
        <f t="shared" si="84"/>
        <v>10.577199999999999</v>
      </c>
      <c r="K229">
        <v>16.920000000000002</v>
      </c>
      <c r="L229">
        <v>17</v>
      </c>
      <c r="M229">
        <v>0.3</v>
      </c>
      <c r="N229" s="4">
        <f t="shared" si="85"/>
        <v>286.28640000000007</v>
      </c>
      <c r="O229" s="4">
        <f t="shared" si="86"/>
        <v>289</v>
      </c>
      <c r="P229" s="4">
        <f t="shared" si="87"/>
        <v>10.199999999999999</v>
      </c>
      <c r="Q229" s="5">
        <f t="shared" si="88"/>
        <v>287.64320000000004</v>
      </c>
      <c r="R229" s="5">
        <f t="shared" si="89"/>
        <v>2.7135999999999285</v>
      </c>
      <c r="S229" s="4">
        <f t="shared" si="90"/>
        <v>290.02179999999998</v>
      </c>
      <c r="T229" s="5">
        <f t="shared" si="91"/>
        <v>7.3470599534779897</v>
      </c>
      <c r="U229" s="5">
        <f t="shared" si="92"/>
        <v>2.0435999999999694</v>
      </c>
      <c r="V229" s="5">
        <f t="shared" si="93"/>
        <v>14.694119906955979</v>
      </c>
      <c r="W229" s="4">
        <f t="shared" si="94"/>
        <v>3.6297068032052335E-2</v>
      </c>
      <c r="X229" s="4">
        <f t="shared" si="95"/>
        <v>4.5596470169185901E-2</v>
      </c>
      <c r="Y229" s="4">
        <f t="shared" si="96"/>
        <v>0.66999999999995907</v>
      </c>
      <c r="Z229" s="4">
        <f t="shared" si="97"/>
        <v>2.0435999999999694</v>
      </c>
      <c r="AA229" s="4">
        <f t="shared" si="98"/>
        <v>0.13907603945933225</v>
      </c>
      <c r="AB229" s="4">
        <f t="shared" si="99"/>
        <v>0.32374854908785045</v>
      </c>
      <c r="AC229" s="4">
        <f t="shared" si="100"/>
        <v>2.378599999999949</v>
      </c>
      <c r="AD229" s="4">
        <f t="shared" si="101"/>
        <v>290.02179999999998</v>
      </c>
      <c r="AE229" s="4">
        <f t="shared" si="102"/>
        <v>39.474538364520619</v>
      </c>
      <c r="AF229" s="9">
        <f t="shared" si="80"/>
        <v>0.27838103383671814</v>
      </c>
      <c r="AG229">
        <f t="shared" si="103"/>
        <v>2.7135999999999285</v>
      </c>
    </row>
    <row r="230" spans="1:33">
      <c r="A230" s="2">
        <f t="shared" si="81"/>
        <v>21013</v>
      </c>
      <c r="B230">
        <v>2</v>
      </c>
      <c r="C230">
        <v>2</v>
      </c>
      <c r="D230">
        <v>13</v>
      </c>
      <c r="E230">
        <v>16.5</v>
      </c>
      <c r="F230">
        <v>16.649999999999999</v>
      </c>
      <c r="G230">
        <v>0.24</v>
      </c>
      <c r="H230" s="4">
        <f t="shared" si="82"/>
        <v>272.25</v>
      </c>
      <c r="I230" s="4">
        <f t="shared" si="83"/>
        <v>277.22249999999997</v>
      </c>
      <c r="J230" s="4">
        <f t="shared" si="84"/>
        <v>7.9919999999999991</v>
      </c>
      <c r="K230">
        <v>16.71</v>
      </c>
      <c r="L230">
        <v>16.68</v>
      </c>
      <c r="M230">
        <v>0.24</v>
      </c>
      <c r="N230" s="4">
        <f t="shared" si="85"/>
        <v>279.22410000000002</v>
      </c>
      <c r="O230" s="4">
        <f t="shared" si="86"/>
        <v>278.22239999999999</v>
      </c>
      <c r="P230" s="4">
        <f t="shared" si="87"/>
        <v>8.0063999999999993</v>
      </c>
      <c r="Q230" s="5">
        <f t="shared" si="88"/>
        <v>275.73705000000001</v>
      </c>
      <c r="R230" s="5">
        <f t="shared" si="89"/>
        <v>-6.9741000000000213</v>
      </c>
      <c r="S230" s="4">
        <f t="shared" si="90"/>
        <v>277.72244999999998</v>
      </c>
      <c r="T230" s="5">
        <f t="shared" si="91"/>
        <v>5.6562908553220632</v>
      </c>
      <c r="U230" s="5">
        <f t="shared" si="92"/>
        <v>-0.9999000000000251</v>
      </c>
      <c r="V230" s="5">
        <f t="shared" si="93"/>
        <v>11.312581710644126</v>
      </c>
      <c r="W230" s="4">
        <f t="shared" si="94"/>
        <v>-1.8001785595655575E-3</v>
      </c>
      <c r="X230" s="4">
        <f t="shared" si="95"/>
        <v>0.52810226284410466</v>
      </c>
      <c r="Y230" s="4">
        <f t="shared" si="96"/>
        <v>5.9741999999999962</v>
      </c>
      <c r="Z230" s="4">
        <f t="shared" si="97"/>
        <v>0.9999000000000251</v>
      </c>
      <c r="AA230" s="4">
        <f t="shared" si="98"/>
        <v>8.8388311843901085E-2</v>
      </c>
      <c r="AB230" s="4">
        <f t="shared" si="99"/>
        <v>0.35100740941068942</v>
      </c>
      <c r="AC230" s="4">
        <f t="shared" si="100"/>
        <v>1.9853999999999701</v>
      </c>
      <c r="AD230" s="4">
        <f t="shared" si="101"/>
        <v>277.72244999999998</v>
      </c>
      <c r="AE230" s="4">
        <f t="shared" si="102"/>
        <v>49.099747008004023</v>
      </c>
      <c r="AF230" s="9">
        <f t="shared" si="80"/>
        <v>0.27874360979222468</v>
      </c>
      <c r="AG230">
        <f t="shared" si="103"/>
        <v>6.9741000000000213</v>
      </c>
    </row>
    <row r="231" spans="1:33">
      <c r="A231" s="2">
        <f t="shared" si="81"/>
        <v>41006</v>
      </c>
      <c r="B231">
        <v>4</v>
      </c>
      <c r="C231">
        <v>2</v>
      </c>
      <c r="D231">
        <v>6</v>
      </c>
      <c r="E231">
        <v>59.78</v>
      </c>
      <c r="F231">
        <v>59.98</v>
      </c>
      <c r="G231">
        <v>0.55000000000000004</v>
      </c>
      <c r="H231" s="4">
        <f t="shared" si="82"/>
        <v>3573.6484</v>
      </c>
      <c r="I231" s="4">
        <f t="shared" si="83"/>
        <v>3597.6003999999998</v>
      </c>
      <c r="J231" s="4">
        <f t="shared" si="84"/>
        <v>65.978000000000009</v>
      </c>
      <c r="K231">
        <v>59.77</v>
      </c>
      <c r="L231">
        <v>60.24</v>
      </c>
      <c r="M231">
        <v>0.52</v>
      </c>
      <c r="N231" s="4">
        <f t="shared" si="85"/>
        <v>3572.4529000000002</v>
      </c>
      <c r="O231" s="4">
        <f t="shared" si="86"/>
        <v>3628.8576000000003</v>
      </c>
      <c r="P231" s="4">
        <f t="shared" si="87"/>
        <v>62.649600000000007</v>
      </c>
      <c r="Q231" s="5">
        <f t="shared" si="88"/>
        <v>3573.0506500000001</v>
      </c>
      <c r="R231" s="5">
        <f t="shared" si="89"/>
        <v>1.1954999999998108</v>
      </c>
      <c r="S231" s="4">
        <f t="shared" si="90"/>
        <v>3613.2290000000003</v>
      </c>
      <c r="T231" s="5">
        <f t="shared" si="91"/>
        <v>45.491946716314537</v>
      </c>
      <c r="U231" s="5">
        <f t="shared" si="92"/>
        <v>-31.257200000000466</v>
      </c>
      <c r="V231" s="5">
        <f t="shared" si="93"/>
        <v>90.983893432629074</v>
      </c>
      <c r="W231" s="4">
        <f t="shared" si="94"/>
        <v>5.171787174827322E-2</v>
      </c>
      <c r="X231" s="4">
        <f t="shared" si="95"/>
        <v>0.3566862086862721</v>
      </c>
      <c r="Y231" s="4">
        <f t="shared" si="96"/>
        <v>32.452700000000277</v>
      </c>
      <c r="Z231" s="4">
        <f t="shared" si="97"/>
        <v>31.257200000000466</v>
      </c>
      <c r="AA231" s="4">
        <f t="shared" si="98"/>
        <v>0.34354652038655076</v>
      </c>
      <c r="AB231" s="4">
        <f t="shared" si="99"/>
        <v>0.88319698100743593</v>
      </c>
      <c r="AC231" s="4">
        <f t="shared" si="100"/>
        <v>40.178350000000137</v>
      </c>
      <c r="AD231" s="4">
        <f t="shared" si="101"/>
        <v>3613.2290000000003</v>
      </c>
      <c r="AE231" s="4">
        <f t="shared" si="102"/>
        <v>79.425684342152081</v>
      </c>
      <c r="AF231" s="9">
        <f t="shared" si="80"/>
        <v>0.2788691449407768</v>
      </c>
      <c r="AG231">
        <f t="shared" si="103"/>
        <v>1.1954999999998108</v>
      </c>
    </row>
    <row r="232" spans="1:33">
      <c r="A232" s="2">
        <f t="shared" si="81"/>
        <v>13002</v>
      </c>
      <c r="B232">
        <v>1</v>
      </c>
      <c r="C232">
        <v>6</v>
      </c>
      <c r="D232">
        <v>2</v>
      </c>
      <c r="E232">
        <v>23.68</v>
      </c>
      <c r="F232">
        <v>23.75</v>
      </c>
      <c r="G232">
        <v>0.32</v>
      </c>
      <c r="H232" s="4">
        <f t="shared" si="82"/>
        <v>560.74239999999998</v>
      </c>
      <c r="I232" s="4">
        <f t="shared" si="83"/>
        <v>564.0625</v>
      </c>
      <c r="J232" s="4">
        <f t="shared" si="84"/>
        <v>15.200000000000001</v>
      </c>
      <c r="K232">
        <v>23.4</v>
      </c>
      <c r="L232">
        <v>23.36</v>
      </c>
      <c r="M232">
        <v>0.3</v>
      </c>
      <c r="N232" s="4">
        <f t="shared" si="85"/>
        <v>547.55999999999995</v>
      </c>
      <c r="O232" s="4">
        <f t="shared" si="86"/>
        <v>545.68959999999993</v>
      </c>
      <c r="P232" s="4">
        <f t="shared" si="87"/>
        <v>14.016</v>
      </c>
      <c r="Q232" s="5">
        <f t="shared" si="88"/>
        <v>554.15120000000002</v>
      </c>
      <c r="R232" s="5">
        <f t="shared" si="89"/>
        <v>13.18240000000003</v>
      </c>
      <c r="S232" s="4">
        <f t="shared" si="90"/>
        <v>554.87604999999996</v>
      </c>
      <c r="T232" s="5">
        <f t="shared" si="91"/>
        <v>10.337894563207733</v>
      </c>
      <c r="U232" s="5">
        <f t="shared" si="92"/>
        <v>18.372900000000072</v>
      </c>
      <c r="V232" s="5">
        <f t="shared" si="93"/>
        <v>20.675789126415467</v>
      </c>
      <c r="W232" s="4">
        <f t="shared" si="94"/>
        <v>8.0918583176235917E-2</v>
      </c>
      <c r="X232" s="4">
        <f t="shared" si="95"/>
        <v>0.2510424133397956</v>
      </c>
      <c r="Y232" s="4">
        <f t="shared" si="96"/>
        <v>5.1905000000000427</v>
      </c>
      <c r="Z232" s="4">
        <f t="shared" si="97"/>
        <v>18.372900000000072</v>
      </c>
      <c r="AA232" s="4">
        <f t="shared" si="98"/>
        <v>0.88861904557378102</v>
      </c>
      <c r="AB232" s="4">
        <f t="shared" si="99"/>
        <v>7.0115824413577096E-2</v>
      </c>
      <c r="AC232" s="4">
        <f t="shared" si="100"/>
        <v>0.7248499999999467</v>
      </c>
      <c r="AD232" s="4">
        <f t="shared" si="101"/>
        <v>554.87604999999996</v>
      </c>
      <c r="AE232" s="4">
        <f t="shared" si="102"/>
        <v>53.673990057394057</v>
      </c>
      <c r="AF232" s="9">
        <f t="shared" si="80"/>
        <v>0.27941904015295738</v>
      </c>
      <c r="AG232">
        <f t="shared" si="103"/>
        <v>13.18240000000003</v>
      </c>
    </row>
    <row r="233" spans="1:33">
      <c r="A233" s="2">
        <f t="shared" si="81"/>
        <v>10515</v>
      </c>
      <c r="B233">
        <v>1</v>
      </c>
      <c r="C233">
        <v>1</v>
      </c>
      <c r="D233">
        <v>15</v>
      </c>
      <c r="E233">
        <v>9.77</v>
      </c>
      <c r="F233">
        <v>9.7899999999999991</v>
      </c>
      <c r="G233">
        <v>0.42</v>
      </c>
      <c r="H233" s="4">
        <f t="shared" si="82"/>
        <v>95.452899999999985</v>
      </c>
      <c r="I233" s="4">
        <f t="shared" si="83"/>
        <v>95.844099999999983</v>
      </c>
      <c r="J233" s="4">
        <f t="shared" si="84"/>
        <v>8.2235999999999994</v>
      </c>
      <c r="K233">
        <v>9.9600000000000009</v>
      </c>
      <c r="L233">
        <v>10.06</v>
      </c>
      <c r="M233">
        <v>0.38</v>
      </c>
      <c r="N233" s="4">
        <f t="shared" si="85"/>
        <v>99.201600000000013</v>
      </c>
      <c r="O233" s="4">
        <f t="shared" si="86"/>
        <v>101.20360000000001</v>
      </c>
      <c r="P233" s="4">
        <f t="shared" si="87"/>
        <v>7.6456000000000008</v>
      </c>
      <c r="Q233" s="5">
        <f t="shared" si="88"/>
        <v>97.327249999999992</v>
      </c>
      <c r="R233" s="5">
        <f t="shared" si="89"/>
        <v>-3.7487000000000279</v>
      </c>
      <c r="S233" s="4">
        <f t="shared" si="90"/>
        <v>98.523849999999996</v>
      </c>
      <c r="T233" s="5">
        <f t="shared" si="91"/>
        <v>5.6143297979367048</v>
      </c>
      <c r="U233" s="5">
        <f t="shared" si="92"/>
        <v>-5.3595000000000255</v>
      </c>
      <c r="V233" s="5">
        <f t="shared" si="93"/>
        <v>11.22865959587341</v>
      </c>
      <c r="W233" s="4">
        <f t="shared" si="94"/>
        <v>7.2749001986918929E-2</v>
      </c>
      <c r="X233" s="4">
        <f t="shared" si="95"/>
        <v>0.14345434432725834</v>
      </c>
      <c r="Y233" s="4">
        <f t="shared" si="96"/>
        <v>1.6107999999999976</v>
      </c>
      <c r="Z233" s="4">
        <f t="shared" si="97"/>
        <v>5.3595000000000255</v>
      </c>
      <c r="AA233" s="4">
        <f t="shared" si="98"/>
        <v>0.47730541247947966</v>
      </c>
      <c r="AB233" s="4">
        <f t="shared" si="99"/>
        <v>0.21313318651849777</v>
      </c>
      <c r="AC233" s="4">
        <f t="shared" si="100"/>
        <v>1.1966000000000037</v>
      </c>
      <c r="AD233" s="4">
        <f t="shared" si="101"/>
        <v>98.523849999999996</v>
      </c>
      <c r="AE233" s="4">
        <f t="shared" si="102"/>
        <v>17.548639560897904</v>
      </c>
      <c r="AF233" s="9">
        <f t="shared" si="80"/>
        <v>0.28107116536564186</v>
      </c>
      <c r="AG233">
        <f t="shared" si="103"/>
        <v>3.7487000000000279</v>
      </c>
    </row>
    <row r="234" spans="1:33">
      <c r="A234" s="2">
        <f t="shared" si="81"/>
        <v>41503</v>
      </c>
      <c r="B234">
        <v>4</v>
      </c>
      <c r="C234">
        <v>3</v>
      </c>
      <c r="D234">
        <v>3</v>
      </c>
      <c r="E234">
        <v>35.880000000000003</v>
      </c>
      <c r="F234">
        <v>36.21</v>
      </c>
      <c r="G234">
        <v>0.24</v>
      </c>
      <c r="H234" s="4">
        <f t="shared" si="82"/>
        <v>1287.3744000000002</v>
      </c>
      <c r="I234" s="4">
        <f t="shared" si="83"/>
        <v>1311.1641</v>
      </c>
      <c r="J234" s="4">
        <f t="shared" si="84"/>
        <v>17.380800000000001</v>
      </c>
      <c r="K234">
        <v>35.44</v>
      </c>
      <c r="L234">
        <v>35.93</v>
      </c>
      <c r="M234">
        <v>0.55000000000000004</v>
      </c>
      <c r="N234" s="4">
        <f t="shared" si="85"/>
        <v>1255.9935999999998</v>
      </c>
      <c r="O234" s="4">
        <f t="shared" si="86"/>
        <v>1290.9648999999999</v>
      </c>
      <c r="P234" s="4">
        <f t="shared" si="87"/>
        <v>39.523000000000003</v>
      </c>
      <c r="Q234" s="5">
        <f t="shared" si="88"/>
        <v>1271.684</v>
      </c>
      <c r="R234" s="5">
        <f t="shared" si="89"/>
        <v>31.380800000000363</v>
      </c>
      <c r="S234" s="4">
        <f t="shared" si="90"/>
        <v>1301.0645</v>
      </c>
      <c r="T234" s="5">
        <f t="shared" si="91"/>
        <v>21.587958088017498</v>
      </c>
      <c r="U234" s="5">
        <f t="shared" si="92"/>
        <v>20.199200000000019</v>
      </c>
      <c r="V234" s="5">
        <f t="shared" si="93"/>
        <v>43.175916176034995</v>
      </c>
      <c r="W234" s="4">
        <f t="shared" si="94"/>
        <v>-0.67589450352313207</v>
      </c>
      <c r="X234" s="4">
        <f t="shared" si="95"/>
        <v>0.25897771235267375</v>
      </c>
      <c r="Y234" s="4">
        <f t="shared" si="96"/>
        <v>11.181600000000344</v>
      </c>
      <c r="Z234" s="4">
        <f t="shared" si="97"/>
        <v>20.199200000000019</v>
      </c>
      <c r="AA234" s="4">
        <f t="shared" si="98"/>
        <v>0.46783489011894286</v>
      </c>
      <c r="AB234" s="4">
        <f t="shared" si="99"/>
        <v>1.3609670669273615</v>
      </c>
      <c r="AC234" s="4">
        <f t="shared" si="100"/>
        <v>29.380499999999984</v>
      </c>
      <c r="AD234" s="4">
        <f t="shared" si="101"/>
        <v>1301.0645</v>
      </c>
      <c r="AE234" s="4">
        <f t="shared" si="102"/>
        <v>60.268066794244994</v>
      </c>
      <c r="AF234" s="9">
        <f t="shared" si="80"/>
        <v>0.28129344108954973</v>
      </c>
      <c r="AG234">
        <f t="shared" si="103"/>
        <v>31.380800000000363</v>
      </c>
    </row>
    <row r="235" spans="1:33">
      <c r="A235" s="2">
        <f t="shared" si="81"/>
        <v>22010</v>
      </c>
      <c r="B235">
        <v>2</v>
      </c>
      <c r="C235">
        <v>4</v>
      </c>
      <c r="D235">
        <v>10</v>
      </c>
      <c r="E235">
        <v>48.13</v>
      </c>
      <c r="F235">
        <v>48.36</v>
      </c>
      <c r="G235">
        <v>0.31</v>
      </c>
      <c r="H235" s="4">
        <f t="shared" si="82"/>
        <v>2316.4969000000001</v>
      </c>
      <c r="I235" s="4">
        <f t="shared" si="83"/>
        <v>2338.6896000000002</v>
      </c>
      <c r="J235" s="4">
        <f t="shared" si="84"/>
        <v>29.9832</v>
      </c>
      <c r="K235">
        <v>48.46</v>
      </c>
      <c r="L235">
        <v>48.86</v>
      </c>
      <c r="M235">
        <v>0.24</v>
      </c>
      <c r="N235" s="4">
        <f t="shared" si="85"/>
        <v>2348.3715999999999</v>
      </c>
      <c r="O235" s="4">
        <f t="shared" si="86"/>
        <v>2387.2995999999998</v>
      </c>
      <c r="P235" s="4">
        <f t="shared" si="87"/>
        <v>23.4528</v>
      </c>
      <c r="Q235" s="5">
        <f t="shared" si="88"/>
        <v>2332.4342500000002</v>
      </c>
      <c r="R235" s="5">
        <f t="shared" si="89"/>
        <v>-31.874699999999848</v>
      </c>
      <c r="S235" s="4">
        <f t="shared" si="90"/>
        <v>2362.9946</v>
      </c>
      <c r="T235" s="5">
        <f t="shared" si="91"/>
        <v>19.033037790116428</v>
      </c>
      <c r="U235" s="5">
        <f t="shared" si="92"/>
        <v>-48.609999999999673</v>
      </c>
      <c r="V235" s="5">
        <f t="shared" si="93"/>
        <v>38.066075580232855</v>
      </c>
      <c r="W235" s="4">
        <f t="shared" si="94"/>
        <v>0.24082275120683247</v>
      </c>
      <c r="X235" s="4">
        <f t="shared" si="95"/>
        <v>0.43963817506552255</v>
      </c>
      <c r="Y235" s="4">
        <f t="shared" si="96"/>
        <v>16.735299999999825</v>
      </c>
      <c r="Z235" s="4">
        <f t="shared" si="97"/>
        <v>48.609999999999673</v>
      </c>
      <c r="AA235" s="4">
        <f t="shared" si="98"/>
        <v>1.276990056344083</v>
      </c>
      <c r="AB235" s="4">
        <f t="shared" si="99"/>
        <v>1.6056475239002193</v>
      </c>
      <c r="AC235" s="4">
        <f t="shared" si="100"/>
        <v>30.560349999999744</v>
      </c>
      <c r="AD235" s="4">
        <f t="shared" si="101"/>
        <v>2362.9946</v>
      </c>
      <c r="AE235" s="4">
        <f t="shared" si="102"/>
        <v>124.15225704154635</v>
      </c>
      <c r="AF235" s="9">
        <f t="shared" si="80"/>
        <v>0.28211345235560814</v>
      </c>
      <c r="AG235">
        <f t="shared" si="103"/>
        <v>31.874699999999848</v>
      </c>
    </row>
    <row r="236" spans="1:33">
      <c r="A236" s="2">
        <f t="shared" si="81"/>
        <v>13003</v>
      </c>
      <c r="B236">
        <v>1</v>
      </c>
      <c r="C236">
        <v>6</v>
      </c>
      <c r="D236">
        <v>3</v>
      </c>
      <c r="E236">
        <v>13.88</v>
      </c>
      <c r="F236">
        <v>13.97</v>
      </c>
      <c r="G236">
        <v>0.44</v>
      </c>
      <c r="H236" s="4">
        <f t="shared" si="82"/>
        <v>192.65440000000001</v>
      </c>
      <c r="I236" s="4">
        <f t="shared" si="83"/>
        <v>195.16090000000003</v>
      </c>
      <c r="J236" s="4">
        <f t="shared" si="84"/>
        <v>12.293600000000001</v>
      </c>
      <c r="K236">
        <v>13.7</v>
      </c>
      <c r="L236">
        <v>13.73</v>
      </c>
      <c r="M236">
        <v>0.41</v>
      </c>
      <c r="N236" s="4">
        <f t="shared" si="85"/>
        <v>187.68999999999997</v>
      </c>
      <c r="O236" s="4">
        <f t="shared" si="86"/>
        <v>188.5129</v>
      </c>
      <c r="P236" s="4">
        <f t="shared" si="87"/>
        <v>11.258599999999999</v>
      </c>
      <c r="Q236" s="5">
        <f t="shared" si="88"/>
        <v>190.17219999999998</v>
      </c>
      <c r="R236" s="5">
        <f t="shared" si="89"/>
        <v>4.9644000000000403</v>
      </c>
      <c r="S236" s="4">
        <f t="shared" si="90"/>
        <v>191.83690000000001</v>
      </c>
      <c r="T236" s="5">
        <f t="shared" si="91"/>
        <v>8.3349966244744227</v>
      </c>
      <c r="U236" s="5">
        <f t="shared" si="92"/>
        <v>6.6480000000000246</v>
      </c>
      <c r="V236" s="5">
        <f t="shared" si="93"/>
        <v>16.669993248948845</v>
      </c>
      <c r="W236" s="4">
        <f t="shared" si="94"/>
        <v>8.7720476579398882E-2</v>
      </c>
      <c r="X236" s="4">
        <f t="shared" si="95"/>
        <v>0.10099584174133643</v>
      </c>
      <c r="Y236" s="4">
        <f t="shared" si="96"/>
        <v>1.6835999999999842</v>
      </c>
      <c r="Z236" s="4">
        <f t="shared" si="97"/>
        <v>6.6480000000000246</v>
      </c>
      <c r="AA236" s="4">
        <f t="shared" si="98"/>
        <v>0.39880040145902429</v>
      </c>
      <c r="AB236" s="4">
        <f t="shared" si="99"/>
        <v>0.19972413607366152</v>
      </c>
      <c r="AC236" s="4">
        <f t="shared" si="100"/>
        <v>1.6647000000000389</v>
      </c>
      <c r="AD236" s="4">
        <f t="shared" si="101"/>
        <v>191.83690000000001</v>
      </c>
      <c r="AE236" s="4">
        <f t="shared" si="102"/>
        <v>23.015834156033222</v>
      </c>
      <c r="AF236" s="9">
        <f t="shared" si="80"/>
        <v>0.28232073958531634</v>
      </c>
      <c r="AG236">
        <f t="shared" si="103"/>
        <v>4.9644000000000403</v>
      </c>
    </row>
    <row r="237" spans="1:33">
      <c r="A237" s="2">
        <f t="shared" si="81"/>
        <v>21512</v>
      </c>
      <c r="B237">
        <v>2</v>
      </c>
      <c r="C237">
        <v>3</v>
      </c>
      <c r="D237">
        <v>12</v>
      </c>
      <c r="E237">
        <v>34.590000000000003</v>
      </c>
      <c r="F237">
        <v>34.96</v>
      </c>
      <c r="G237">
        <v>0.19</v>
      </c>
      <c r="H237" s="4">
        <f t="shared" si="82"/>
        <v>1196.4681000000003</v>
      </c>
      <c r="I237" s="4">
        <f t="shared" si="83"/>
        <v>1222.2016000000001</v>
      </c>
      <c r="J237" s="4">
        <f t="shared" si="84"/>
        <v>13.284800000000001</v>
      </c>
      <c r="K237">
        <v>34.71</v>
      </c>
      <c r="L237">
        <v>34.93</v>
      </c>
      <c r="M237">
        <v>0.15</v>
      </c>
      <c r="N237" s="4">
        <f t="shared" si="85"/>
        <v>1204.7841000000001</v>
      </c>
      <c r="O237" s="4">
        <f t="shared" si="86"/>
        <v>1220.1049</v>
      </c>
      <c r="P237" s="4">
        <f t="shared" si="87"/>
        <v>10.478999999999999</v>
      </c>
      <c r="Q237" s="5">
        <f t="shared" si="88"/>
        <v>1200.6261000000002</v>
      </c>
      <c r="R237" s="5">
        <f t="shared" si="89"/>
        <v>-8.3159999999998035</v>
      </c>
      <c r="S237" s="4">
        <f t="shared" si="90"/>
        <v>1221.1532500000001</v>
      </c>
      <c r="T237" s="5">
        <f t="shared" si="91"/>
        <v>8.4601322690605727</v>
      </c>
      <c r="U237" s="5">
        <f t="shared" si="92"/>
        <v>2.0967000000000553</v>
      </c>
      <c r="V237" s="5">
        <f t="shared" si="93"/>
        <v>16.920264538121145</v>
      </c>
      <c r="W237" s="4">
        <f t="shared" si="94"/>
        <v>0.23289400112469963</v>
      </c>
      <c r="X237" s="4">
        <f t="shared" si="95"/>
        <v>0.61539817988898315</v>
      </c>
      <c r="Y237" s="4">
        <f t="shared" si="96"/>
        <v>10.412699999999859</v>
      </c>
      <c r="Z237" s="4">
        <f t="shared" si="97"/>
        <v>2.0967000000000553</v>
      </c>
      <c r="AA237" s="4">
        <f t="shared" si="98"/>
        <v>0.12391650232632098</v>
      </c>
      <c r="AB237" s="4">
        <f t="shared" si="99"/>
        <v>2.4263391336172644</v>
      </c>
      <c r="AC237" s="4">
        <f t="shared" si="100"/>
        <v>20.527149999999892</v>
      </c>
      <c r="AD237" s="4">
        <f t="shared" si="101"/>
        <v>1221.1532500000001</v>
      </c>
      <c r="AE237" s="4">
        <f t="shared" si="102"/>
        <v>144.3420990551013</v>
      </c>
      <c r="AF237" s="9">
        <f t="shared" si="80"/>
        <v>0.28232605264126792</v>
      </c>
      <c r="AG237">
        <f t="shared" si="103"/>
        <v>8.3159999999998035</v>
      </c>
    </row>
    <row r="238" spans="1:33">
      <c r="A238" s="2">
        <f t="shared" si="81"/>
        <v>31011</v>
      </c>
      <c r="B238">
        <v>3</v>
      </c>
      <c r="C238">
        <v>2</v>
      </c>
      <c r="D238">
        <v>11</v>
      </c>
      <c r="E238">
        <v>24.45</v>
      </c>
      <c r="F238">
        <v>24.51</v>
      </c>
      <c r="G238">
        <v>0.19</v>
      </c>
      <c r="H238" s="4">
        <f t="shared" si="82"/>
        <v>597.80250000000001</v>
      </c>
      <c r="I238" s="4">
        <f t="shared" si="83"/>
        <v>600.7401000000001</v>
      </c>
      <c r="J238" s="4">
        <f t="shared" si="84"/>
        <v>9.3138000000000005</v>
      </c>
      <c r="K238">
        <v>24.53</v>
      </c>
      <c r="L238">
        <v>24.79</v>
      </c>
      <c r="M238">
        <v>0.2</v>
      </c>
      <c r="N238" s="4">
        <f t="shared" si="85"/>
        <v>601.72090000000003</v>
      </c>
      <c r="O238" s="4">
        <f t="shared" si="86"/>
        <v>614.54409999999996</v>
      </c>
      <c r="P238" s="4">
        <f t="shared" si="87"/>
        <v>9.9160000000000004</v>
      </c>
      <c r="Q238" s="5">
        <f t="shared" si="88"/>
        <v>599.76170000000002</v>
      </c>
      <c r="R238" s="5">
        <f t="shared" si="89"/>
        <v>-3.9184000000000196</v>
      </c>
      <c r="S238" s="4">
        <f t="shared" si="90"/>
        <v>607.64210000000003</v>
      </c>
      <c r="T238" s="5">
        <f t="shared" si="91"/>
        <v>6.8020939136415937</v>
      </c>
      <c r="U238" s="5">
        <f t="shared" si="92"/>
        <v>-13.80399999999986</v>
      </c>
      <c r="V238" s="5">
        <f t="shared" si="93"/>
        <v>13.604187827283187</v>
      </c>
      <c r="W238" s="4">
        <f t="shared" si="94"/>
        <v>-6.2570594263337456E-2</v>
      </c>
      <c r="X238" s="4">
        <f t="shared" si="95"/>
        <v>0.72665859406720901</v>
      </c>
      <c r="Y238" s="4">
        <f t="shared" si="96"/>
        <v>9.8855999999998403</v>
      </c>
      <c r="Z238" s="4">
        <f t="shared" si="97"/>
        <v>13.80399999999986</v>
      </c>
      <c r="AA238" s="4">
        <f t="shared" si="98"/>
        <v>1.0146875488087534</v>
      </c>
      <c r="AB238" s="4">
        <f t="shared" si="99"/>
        <v>1.1585256099148931</v>
      </c>
      <c r="AC238" s="4">
        <f t="shared" si="100"/>
        <v>7.8804000000000087</v>
      </c>
      <c r="AD238" s="4">
        <f t="shared" si="101"/>
        <v>607.64210000000003</v>
      </c>
      <c r="AE238" s="4">
        <f t="shared" si="102"/>
        <v>89.33162460185595</v>
      </c>
      <c r="AF238" s="9">
        <f t="shared" si="80"/>
        <v>0.28309892264012593</v>
      </c>
      <c r="AG238">
        <f t="shared" si="103"/>
        <v>3.9184000000000196</v>
      </c>
    </row>
    <row r="239" spans="1:33">
      <c r="A239" s="2">
        <f t="shared" si="81"/>
        <v>20514</v>
      </c>
      <c r="B239">
        <v>2</v>
      </c>
      <c r="C239">
        <v>1</v>
      </c>
      <c r="D239">
        <v>14</v>
      </c>
      <c r="E239">
        <v>43.4</v>
      </c>
      <c r="F239">
        <v>43.44</v>
      </c>
      <c r="G239">
        <v>0.42</v>
      </c>
      <c r="H239" s="4">
        <f t="shared" si="82"/>
        <v>1883.56</v>
      </c>
      <c r="I239" s="4">
        <f t="shared" si="83"/>
        <v>1887.0335999999998</v>
      </c>
      <c r="J239" s="4">
        <f t="shared" si="84"/>
        <v>36.489599999999996</v>
      </c>
      <c r="K239">
        <v>43.74</v>
      </c>
      <c r="L239">
        <v>43.8</v>
      </c>
      <c r="M239">
        <v>0.43</v>
      </c>
      <c r="N239" s="4">
        <f t="shared" si="85"/>
        <v>1913.1876000000002</v>
      </c>
      <c r="O239" s="4">
        <f t="shared" si="86"/>
        <v>1918.4399999999998</v>
      </c>
      <c r="P239" s="4">
        <f t="shared" si="87"/>
        <v>37.667999999999999</v>
      </c>
      <c r="Q239" s="5">
        <f t="shared" si="88"/>
        <v>1898.3738000000001</v>
      </c>
      <c r="R239" s="5">
        <f t="shared" si="89"/>
        <v>-29.627600000000257</v>
      </c>
      <c r="S239" s="4">
        <f t="shared" si="90"/>
        <v>1902.7367999999997</v>
      </c>
      <c r="T239" s="5">
        <f t="shared" si="91"/>
        <v>26.22198091372961</v>
      </c>
      <c r="U239" s="5">
        <f t="shared" si="92"/>
        <v>-31.406400000000076</v>
      </c>
      <c r="V239" s="5">
        <f t="shared" si="93"/>
        <v>52.443961827459219</v>
      </c>
      <c r="W239" s="4">
        <f t="shared" si="94"/>
        <v>-3.177294088207383E-2</v>
      </c>
      <c r="X239" s="4">
        <f t="shared" si="95"/>
        <v>3.3918108739611937E-2</v>
      </c>
      <c r="Y239" s="4">
        <f t="shared" si="96"/>
        <v>1.7787999999998192</v>
      </c>
      <c r="Z239" s="4">
        <f t="shared" si="97"/>
        <v>31.406400000000076</v>
      </c>
      <c r="AA239" s="4">
        <f t="shared" si="98"/>
        <v>0.59885635839884144</v>
      </c>
      <c r="AB239" s="4">
        <f t="shared" si="99"/>
        <v>0.16638712438827119</v>
      </c>
      <c r="AC239" s="4">
        <f t="shared" si="100"/>
        <v>4.3629999999996016</v>
      </c>
      <c r="AD239" s="4">
        <f t="shared" si="101"/>
        <v>1902.7367999999997</v>
      </c>
      <c r="AE239" s="4">
        <f t="shared" si="102"/>
        <v>72.562664363917008</v>
      </c>
      <c r="AF239" s="9">
        <f t="shared" si="80"/>
        <v>0.28355599094358774</v>
      </c>
      <c r="AG239">
        <f t="shared" si="103"/>
        <v>29.627600000000257</v>
      </c>
    </row>
    <row r="240" spans="1:33">
      <c r="A240" s="2">
        <f t="shared" si="81"/>
        <v>40508</v>
      </c>
      <c r="B240">
        <v>4</v>
      </c>
      <c r="C240">
        <v>1</v>
      </c>
      <c r="D240">
        <v>8</v>
      </c>
      <c r="E240">
        <v>25.22</v>
      </c>
      <c r="F240">
        <v>25.33</v>
      </c>
      <c r="G240">
        <v>0.25</v>
      </c>
      <c r="H240" s="4">
        <f t="shared" si="82"/>
        <v>636.0483999999999</v>
      </c>
      <c r="I240" s="4">
        <f t="shared" si="83"/>
        <v>641.60889999999995</v>
      </c>
      <c r="J240" s="4">
        <f t="shared" si="84"/>
        <v>12.664999999999999</v>
      </c>
      <c r="K240">
        <v>25.21</v>
      </c>
      <c r="L240">
        <v>25.41</v>
      </c>
      <c r="M240">
        <v>0.2</v>
      </c>
      <c r="N240" s="4">
        <f t="shared" si="85"/>
        <v>635.54410000000007</v>
      </c>
      <c r="O240" s="4">
        <f t="shared" si="86"/>
        <v>645.66809999999998</v>
      </c>
      <c r="P240" s="4">
        <f t="shared" si="87"/>
        <v>10.164000000000001</v>
      </c>
      <c r="Q240" s="5">
        <f t="shared" si="88"/>
        <v>635.79624999999999</v>
      </c>
      <c r="R240" s="5">
        <f t="shared" si="89"/>
        <v>0.50429999999983011</v>
      </c>
      <c r="S240" s="4">
        <f t="shared" si="90"/>
        <v>643.63850000000002</v>
      </c>
      <c r="T240" s="5">
        <f t="shared" si="91"/>
        <v>8.1195615799130429</v>
      </c>
      <c r="U240" s="5">
        <f t="shared" si="92"/>
        <v>-4.0592000000000326</v>
      </c>
      <c r="V240" s="5">
        <f t="shared" si="93"/>
        <v>16.239123159826086</v>
      </c>
      <c r="W240" s="4">
        <f t="shared" si="94"/>
        <v>0.21650873805005769</v>
      </c>
      <c r="X240" s="4">
        <f t="shared" si="95"/>
        <v>0.28101886752663413</v>
      </c>
      <c r="Y240" s="4">
        <f t="shared" si="96"/>
        <v>4.5634999999998627</v>
      </c>
      <c r="Z240" s="4">
        <f t="shared" si="97"/>
        <v>4.0592000000000326</v>
      </c>
      <c r="AA240" s="4">
        <f t="shared" si="98"/>
        <v>0.24996423514060626</v>
      </c>
      <c r="AB240" s="4">
        <f t="shared" si="99"/>
        <v>0.96584648355903258</v>
      </c>
      <c r="AC240" s="4">
        <f t="shared" si="100"/>
        <v>7.8422500000000355</v>
      </c>
      <c r="AD240" s="4">
        <f t="shared" si="101"/>
        <v>643.63850000000002</v>
      </c>
      <c r="AE240" s="4">
        <f t="shared" si="102"/>
        <v>79.27010512393862</v>
      </c>
      <c r="AF240" s="9">
        <f t="shared" si="80"/>
        <v>0.28425340807103788</v>
      </c>
      <c r="AG240">
        <f t="shared" si="103"/>
        <v>0.50429999999983011</v>
      </c>
    </row>
    <row r="241" spans="1:33">
      <c r="A241" s="2">
        <f t="shared" si="81"/>
        <v>12509</v>
      </c>
      <c r="B241">
        <v>1</v>
      </c>
      <c r="C241">
        <v>5</v>
      </c>
      <c r="D241">
        <v>9</v>
      </c>
      <c r="E241">
        <v>36.78</v>
      </c>
      <c r="F241">
        <v>36.729999999999997</v>
      </c>
      <c r="G241">
        <v>0.38</v>
      </c>
      <c r="H241" s="4">
        <f t="shared" si="82"/>
        <v>1352.7684000000002</v>
      </c>
      <c r="I241" s="4">
        <f t="shared" si="83"/>
        <v>1349.0928999999999</v>
      </c>
      <c r="J241" s="4">
        <f t="shared" si="84"/>
        <v>27.9148</v>
      </c>
      <c r="K241">
        <v>37.26</v>
      </c>
      <c r="L241">
        <v>37.33</v>
      </c>
      <c r="M241">
        <v>0.25</v>
      </c>
      <c r="N241" s="4">
        <f t="shared" si="85"/>
        <v>1388.3075999999999</v>
      </c>
      <c r="O241" s="4">
        <f t="shared" si="86"/>
        <v>1393.5288999999998</v>
      </c>
      <c r="P241" s="4">
        <f t="shared" si="87"/>
        <v>18.664999999999999</v>
      </c>
      <c r="Q241" s="5">
        <f t="shared" si="88"/>
        <v>1370.538</v>
      </c>
      <c r="R241" s="5">
        <f t="shared" si="89"/>
        <v>-35.53919999999971</v>
      </c>
      <c r="S241" s="4">
        <f t="shared" si="90"/>
        <v>1371.3108999999999</v>
      </c>
      <c r="T241" s="5">
        <f t="shared" si="91"/>
        <v>16.79001402649801</v>
      </c>
      <c r="U241" s="5">
        <f t="shared" si="92"/>
        <v>-44.435999999999922</v>
      </c>
      <c r="V241" s="5">
        <f t="shared" si="93"/>
        <v>33.58002805299602</v>
      </c>
      <c r="W241" s="4">
        <f t="shared" si="94"/>
        <v>0.38209191899261219</v>
      </c>
      <c r="X241" s="4">
        <f t="shared" si="95"/>
        <v>0.26494319736598426</v>
      </c>
      <c r="Y241" s="4">
        <f t="shared" si="96"/>
        <v>8.8968000000002121</v>
      </c>
      <c r="Z241" s="4">
        <f t="shared" si="97"/>
        <v>44.435999999999922</v>
      </c>
      <c r="AA241" s="4">
        <f t="shared" si="98"/>
        <v>1.323286565748873</v>
      </c>
      <c r="AB241" s="4">
        <f t="shared" si="99"/>
        <v>4.6033314729823617E-2</v>
      </c>
      <c r="AC241" s="4">
        <f t="shared" si="100"/>
        <v>0.77289999999993597</v>
      </c>
      <c r="AD241" s="4">
        <f t="shared" si="101"/>
        <v>1371.3108999999999</v>
      </c>
      <c r="AE241" s="4">
        <f t="shared" si="102"/>
        <v>81.674196211855232</v>
      </c>
      <c r="AF241" s="9">
        <f t="shared" si="80"/>
        <v>0.28429737951658995</v>
      </c>
      <c r="AG241">
        <f t="shared" si="103"/>
        <v>35.53919999999971</v>
      </c>
    </row>
    <row r="242" spans="1:33">
      <c r="A242" s="2">
        <f t="shared" si="81"/>
        <v>32007</v>
      </c>
      <c r="B242">
        <v>3</v>
      </c>
      <c r="C242">
        <v>4</v>
      </c>
      <c r="D242">
        <v>7</v>
      </c>
      <c r="E242">
        <v>3.99</v>
      </c>
      <c r="F242">
        <v>3.79</v>
      </c>
      <c r="G242">
        <v>1.77</v>
      </c>
      <c r="H242" s="4">
        <f t="shared" si="82"/>
        <v>15.920100000000001</v>
      </c>
      <c r="I242" s="4">
        <f t="shared" si="83"/>
        <v>14.364100000000001</v>
      </c>
      <c r="J242" s="4">
        <f t="shared" si="84"/>
        <v>13.416600000000001</v>
      </c>
      <c r="K242">
        <v>3.78</v>
      </c>
      <c r="L242">
        <v>4.01</v>
      </c>
      <c r="M242">
        <v>1.55</v>
      </c>
      <c r="N242" s="4">
        <f t="shared" si="85"/>
        <v>14.288399999999999</v>
      </c>
      <c r="O242" s="4">
        <f t="shared" si="86"/>
        <v>16.080099999999998</v>
      </c>
      <c r="P242" s="4">
        <f t="shared" si="87"/>
        <v>12.430999999999999</v>
      </c>
      <c r="Q242" s="5">
        <f t="shared" si="88"/>
        <v>15.10425</v>
      </c>
      <c r="R242" s="5">
        <f t="shared" si="89"/>
        <v>1.6317000000000021</v>
      </c>
      <c r="S242" s="4">
        <f t="shared" si="90"/>
        <v>15.222099999999999</v>
      </c>
      <c r="T242" s="5">
        <f t="shared" si="91"/>
        <v>9.1451478468092571</v>
      </c>
      <c r="U242" s="5">
        <f t="shared" si="92"/>
        <v>-1.7159999999999975</v>
      </c>
      <c r="V242" s="5">
        <f t="shared" si="93"/>
        <v>18.290295693618514</v>
      </c>
      <c r="W242" s="4">
        <f t="shared" si="94"/>
        <v>7.615167595048615E-2</v>
      </c>
      <c r="X242" s="4">
        <f t="shared" si="95"/>
        <v>0.18303148599002764</v>
      </c>
      <c r="Y242" s="4">
        <f t="shared" si="96"/>
        <v>3.3476999999999997</v>
      </c>
      <c r="Z242" s="4">
        <f t="shared" si="97"/>
        <v>1.7159999999999975</v>
      </c>
      <c r="AA242" s="4">
        <f t="shared" si="98"/>
        <v>9.3820243737158943E-2</v>
      </c>
      <c r="AB242" s="4">
        <f t="shared" si="99"/>
        <v>1.2886615063431344E-2</v>
      </c>
      <c r="AC242" s="4">
        <f t="shared" si="100"/>
        <v>0.1178499999999989</v>
      </c>
      <c r="AD242" s="4">
        <f t="shared" si="101"/>
        <v>15.222099999999999</v>
      </c>
      <c r="AE242" s="4">
        <f t="shared" si="102"/>
        <v>1.6645001540692415</v>
      </c>
      <c r="AF242" s="9">
        <f t="shared" si="80"/>
        <v>0.28470511059691217</v>
      </c>
      <c r="AG242">
        <f t="shared" si="103"/>
        <v>1.6317000000000021</v>
      </c>
    </row>
    <row r="243" spans="1:33">
      <c r="A243" s="2">
        <f t="shared" si="81"/>
        <v>22507</v>
      </c>
      <c r="B243">
        <v>2</v>
      </c>
      <c r="C243">
        <v>5</v>
      </c>
      <c r="D243">
        <v>7</v>
      </c>
      <c r="E243">
        <v>11.53</v>
      </c>
      <c r="F243">
        <v>11.66</v>
      </c>
      <c r="G243">
        <v>0.41</v>
      </c>
      <c r="H243" s="4">
        <f t="shared" si="82"/>
        <v>132.9409</v>
      </c>
      <c r="I243" s="4">
        <f t="shared" si="83"/>
        <v>135.9556</v>
      </c>
      <c r="J243" s="4">
        <f t="shared" si="84"/>
        <v>9.5611999999999995</v>
      </c>
      <c r="K243">
        <v>11.8</v>
      </c>
      <c r="L243">
        <v>11.97</v>
      </c>
      <c r="M243">
        <v>0.37</v>
      </c>
      <c r="N243" s="4">
        <f t="shared" si="85"/>
        <v>139.24</v>
      </c>
      <c r="O243" s="4">
        <f t="shared" si="86"/>
        <v>143.2809</v>
      </c>
      <c r="P243" s="4">
        <f t="shared" si="87"/>
        <v>8.857800000000001</v>
      </c>
      <c r="Q243" s="5">
        <f t="shared" si="88"/>
        <v>136.09045</v>
      </c>
      <c r="R243" s="5">
        <f t="shared" si="89"/>
        <v>-6.2991000000000099</v>
      </c>
      <c r="S243" s="4">
        <f t="shared" si="90"/>
        <v>139.61824999999999</v>
      </c>
      <c r="T243" s="5">
        <f t="shared" si="91"/>
        <v>6.5168467505381775</v>
      </c>
      <c r="U243" s="5">
        <f t="shared" si="92"/>
        <v>-7.3252999999999986</v>
      </c>
      <c r="V243" s="5">
        <f t="shared" si="93"/>
        <v>13.033693501076355</v>
      </c>
      <c r="W243" s="4">
        <f t="shared" si="94"/>
        <v>7.6266427582417834E-2</v>
      </c>
      <c r="X243" s="4">
        <f t="shared" si="95"/>
        <v>7.8734397115847662E-2</v>
      </c>
      <c r="Y243" s="4">
        <f t="shared" si="96"/>
        <v>1.0261999999999887</v>
      </c>
      <c r="Z243" s="4">
        <f t="shared" si="97"/>
        <v>7.3252999999999986</v>
      </c>
      <c r="AA243" s="4">
        <f t="shared" si="98"/>
        <v>0.56202794698180192</v>
      </c>
      <c r="AB243" s="4">
        <f t="shared" si="99"/>
        <v>0.54133542417713754</v>
      </c>
      <c r="AC243" s="4">
        <f t="shared" si="100"/>
        <v>3.5277999999999849</v>
      </c>
      <c r="AD243" s="4">
        <f t="shared" si="101"/>
        <v>139.61824999999999</v>
      </c>
      <c r="AE243" s="4">
        <f t="shared" si="102"/>
        <v>21.424203352406586</v>
      </c>
      <c r="AF243" s="9">
        <f t="shared" si="80"/>
        <v>0.28504385627478451</v>
      </c>
      <c r="AG243">
        <f t="shared" si="103"/>
        <v>6.2991000000000099</v>
      </c>
    </row>
    <row r="244" spans="1:33">
      <c r="A244" s="2">
        <f t="shared" si="81"/>
        <v>41504</v>
      </c>
      <c r="B244">
        <v>4</v>
      </c>
      <c r="C244">
        <v>3</v>
      </c>
      <c r="D244">
        <v>4</v>
      </c>
      <c r="E244">
        <v>8.08</v>
      </c>
      <c r="F244">
        <v>8.11</v>
      </c>
      <c r="G244">
        <v>0.63</v>
      </c>
      <c r="H244" s="4">
        <f t="shared" si="82"/>
        <v>65.2864</v>
      </c>
      <c r="I244" s="4">
        <f t="shared" si="83"/>
        <v>65.772099999999995</v>
      </c>
      <c r="J244" s="4">
        <f t="shared" si="84"/>
        <v>10.218599999999999</v>
      </c>
      <c r="K244">
        <v>8.15</v>
      </c>
      <c r="L244">
        <v>8.25</v>
      </c>
      <c r="M244">
        <v>0.69</v>
      </c>
      <c r="N244" s="4">
        <f t="shared" si="85"/>
        <v>66.422499999999999</v>
      </c>
      <c r="O244" s="4">
        <f t="shared" si="86"/>
        <v>68.0625</v>
      </c>
      <c r="P244" s="4">
        <f t="shared" si="87"/>
        <v>11.385</v>
      </c>
      <c r="Q244" s="5">
        <f t="shared" si="88"/>
        <v>65.85445</v>
      </c>
      <c r="R244" s="5">
        <f t="shared" si="89"/>
        <v>-1.136099999999999</v>
      </c>
      <c r="S244" s="4">
        <f t="shared" si="90"/>
        <v>66.917299999999997</v>
      </c>
      <c r="T244" s="5">
        <f t="shared" si="91"/>
        <v>7.6491504587110839</v>
      </c>
      <c r="U244" s="5">
        <f t="shared" si="92"/>
        <v>-2.2904000000000053</v>
      </c>
      <c r="V244" s="5">
        <f t="shared" si="93"/>
        <v>15.298300917422168</v>
      </c>
      <c r="W244" s="4">
        <f t="shared" si="94"/>
        <v>-0.10766814730922813</v>
      </c>
      <c r="X244" s="4">
        <f t="shared" si="95"/>
        <v>7.5452823567188076E-2</v>
      </c>
      <c r="Y244" s="4">
        <f t="shared" si="96"/>
        <v>1.1543000000000063</v>
      </c>
      <c r="Z244" s="4">
        <f t="shared" si="97"/>
        <v>2.2904000000000053</v>
      </c>
      <c r="AA244" s="4">
        <f t="shared" si="98"/>
        <v>0.14971597253598459</v>
      </c>
      <c r="AB244" s="4">
        <f t="shared" si="99"/>
        <v>0.13895007108790647</v>
      </c>
      <c r="AC244" s="4">
        <f t="shared" si="100"/>
        <v>1.0628499999999974</v>
      </c>
      <c r="AD244" s="4">
        <f t="shared" si="101"/>
        <v>66.917299999999997</v>
      </c>
      <c r="AE244" s="4">
        <f t="shared" si="102"/>
        <v>8.748330989331313</v>
      </c>
      <c r="AF244" s="9">
        <f t="shared" si="80"/>
        <v>0.2853208720020321</v>
      </c>
      <c r="AG244">
        <f t="shared" si="103"/>
        <v>1.136099999999999</v>
      </c>
    </row>
    <row r="245" spans="1:33">
      <c r="A245" s="2">
        <f t="shared" si="81"/>
        <v>30512</v>
      </c>
      <c r="B245">
        <v>3</v>
      </c>
      <c r="C245">
        <v>1</v>
      </c>
      <c r="D245">
        <v>12</v>
      </c>
      <c r="E245">
        <v>36.26</v>
      </c>
      <c r="F245">
        <v>36.79</v>
      </c>
      <c r="G245">
        <v>0.24</v>
      </c>
      <c r="H245" s="4">
        <f t="shared" si="82"/>
        <v>1314.7875999999999</v>
      </c>
      <c r="I245" s="4">
        <f t="shared" si="83"/>
        <v>1353.5040999999999</v>
      </c>
      <c r="J245" s="4">
        <f t="shared" si="84"/>
        <v>17.659199999999998</v>
      </c>
      <c r="K245">
        <v>36.409999999999997</v>
      </c>
      <c r="L245">
        <v>36.549999999999997</v>
      </c>
      <c r="M245">
        <v>0.33</v>
      </c>
      <c r="N245" s="4">
        <f t="shared" si="85"/>
        <v>1325.6880999999998</v>
      </c>
      <c r="O245" s="4">
        <f t="shared" si="86"/>
        <v>1335.9024999999997</v>
      </c>
      <c r="P245" s="4">
        <f t="shared" si="87"/>
        <v>24.122999999999998</v>
      </c>
      <c r="Q245" s="5">
        <f t="shared" si="88"/>
        <v>1320.23785</v>
      </c>
      <c r="R245" s="5">
        <f t="shared" si="89"/>
        <v>-10.900499999999965</v>
      </c>
      <c r="S245" s="4">
        <f t="shared" si="90"/>
        <v>1344.7032999999997</v>
      </c>
      <c r="T245" s="5">
        <f t="shared" si="91"/>
        <v>14.947963687740213</v>
      </c>
      <c r="U245" s="5">
        <f t="shared" si="92"/>
        <v>17.60160000000019</v>
      </c>
      <c r="V245" s="5">
        <f t="shared" si="93"/>
        <v>29.895927375480426</v>
      </c>
      <c r="W245" s="4">
        <f t="shared" si="94"/>
        <v>-0.30217265060311732</v>
      </c>
      <c r="X245" s="4">
        <f t="shared" si="95"/>
        <v>0.95337734943042984</v>
      </c>
      <c r="Y245" s="4">
        <f t="shared" si="96"/>
        <v>28.502100000000155</v>
      </c>
      <c r="Z245" s="4">
        <f t="shared" si="97"/>
        <v>17.60160000000019</v>
      </c>
      <c r="AA245" s="4">
        <f t="shared" si="98"/>
        <v>0.58876246851055691</v>
      </c>
      <c r="AB245" s="4">
        <f t="shared" si="99"/>
        <v>1.6367078828312502</v>
      </c>
      <c r="AC245" s="4">
        <f t="shared" si="100"/>
        <v>24.465449999999691</v>
      </c>
      <c r="AD245" s="4">
        <f t="shared" si="101"/>
        <v>1344.7032999999997</v>
      </c>
      <c r="AE245" s="4">
        <f t="shared" si="102"/>
        <v>89.958962176425231</v>
      </c>
      <c r="AF245" s="9">
        <f t="shared" si="80"/>
        <v>0.28556435351773163</v>
      </c>
      <c r="AG245">
        <f t="shared" si="103"/>
        <v>10.900499999999965</v>
      </c>
    </row>
    <row r="246" spans="1:33">
      <c r="A246" s="2">
        <f t="shared" si="81"/>
        <v>13004</v>
      </c>
      <c r="B246">
        <v>1</v>
      </c>
      <c r="C246">
        <v>6</v>
      </c>
      <c r="D246">
        <v>4</v>
      </c>
      <c r="E246">
        <v>14.34</v>
      </c>
      <c r="F246">
        <v>14.41</v>
      </c>
      <c r="G246">
        <v>0.4</v>
      </c>
      <c r="H246" s="4">
        <f t="shared" si="82"/>
        <v>205.63559999999998</v>
      </c>
      <c r="I246" s="4">
        <f t="shared" si="83"/>
        <v>207.6481</v>
      </c>
      <c r="J246" s="4">
        <f t="shared" si="84"/>
        <v>11.528</v>
      </c>
      <c r="K246">
        <v>14.29</v>
      </c>
      <c r="L246">
        <v>14.42</v>
      </c>
      <c r="M246">
        <v>0.37</v>
      </c>
      <c r="N246" s="4">
        <f t="shared" si="85"/>
        <v>204.20409999999998</v>
      </c>
      <c r="O246" s="4">
        <f t="shared" si="86"/>
        <v>207.93639999999999</v>
      </c>
      <c r="P246" s="4">
        <f t="shared" si="87"/>
        <v>10.6708</v>
      </c>
      <c r="Q246" s="5">
        <f t="shared" si="88"/>
        <v>204.91985</v>
      </c>
      <c r="R246" s="5">
        <f t="shared" si="89"/>
        <v>1.4314999999999998</v>
      </c>
      <c r="S246" s="4">
        <f t="shared" si="90"/>
        <v>207.79225</v>
      </c>
      <c r="T246" s="5">
        <f t="shared" si="91"/>
        <v>7.8543102281486181</v>
      </c>
      <c r="U246" s="5">
        <f t="shared" si="92"/>
        <v>-0.28829999999999245</v>
      </c>
      <c r="V246" s="5">
        <f t="shared" si="93"/>
        <v>15.708620456297236</v>
      </c>
      <c r="W246" s="4">
        <f t="shared" si="94"/>
        <v>7.7114414865250266E-2</v>
      </c>
      <c r="X246" s="4">
        <f t="shared" si="95"/>
        <v>0.10948128798353918</v>
      </c>
      <c r="Y246" s="4">
        <f t="shared" si="96"/>
        <v>1.7197999999999922</v>
      </c>
      <c r="Z246" s="4">
        <f t="shared" si="97"/>
        <v>0.28829999999999245</v>
      </c>
      <c r="AA246" s="4">
        <f t="shared" si="98"/>
        <v>1.8352980187029688E-2</v>
      </c>
      <c r="AB246" s="4">
        <f t="shared" si="99"/>
        <v>0.36571002628668359</v>
      </c>
      <c r="AC246" s="4">
        <f t="shared" si="100"/>
        <v>2.872399999999999</v>
      </c>
      <c r="AD246" s="4">
        <f t="shared" si="101"/>
        <v>207.79225</v>
      </c>
      <c r="AE246" s="4">
        <f t="shared" si="102"/>
        <v>26.455824122569684</v>
      </c>
      <c r="AF246" s="9">
        <f t="shared" si="80"/>
        <v>0.28633372138118834</v>
      </c>
      <c r="AG246">
        <f t="shared" si="103"/>
        <v>1.4314999999999998</v>
      </c>
    </row>
    <row r="247" spans="1:33">
      <c r="A247" s="2">
        <f t="shared" si="81"/>
        <v>41007</v>
      </c>
      <c r="B247">
        <v>4</v>
      </c>
      <c r="C247">
        <v>2</v>
      </c>
      <c r="D247">
        <v>7</v>
      </c>
      <c r="E247">
        <v>32.5</v>
      </c>
      <c r="F247">
        <v>32.5</v>
      </c>
      <c r="G247">
        <v>0.33</v>
      </c>
      <c r="H247" s="4">
        <f t="shared" si="82"/>
        <v>1056.25</v>
      </c>
      <c r="I247" s="4">
        <f t="shared" si="83"/>
        <v>1056.25</v>
      </c>
      <c r="J247" s="4">
        <f t="shared" si="84"/>
        <v>21.45</v>
      </c>
      <c r="K247">
        <v>32.67</v>
      </c>
      <c r="L247">
        <v>32.58</v>
      </c>
      <c r="M247">
        <v>0.2</v>
      </c>
      <c r="N247" s="4">
        <f t="shared" si="85"/>
        <v>1067.3289000000002</v>
      </c>
      <c r="O247" s="4">
        <f t="shared" si="86"/>
        <v>1061.4563999999998</v>
      </c>
      <c r="P247" s="4">
        <f t="shared" si="87"/>
        <v>13.032</v>
      </c>
      <c r="Q247" s="5">
        <f t="shared" si="88"/>
        <v>1061.7894500000002</v>
      </c>
      <c r="R247" s="5">
        <f t="shared" si="89"/>
        <v>-11.078900000000203</v>
      </c>
      <c r="S247" s="4">
        <f t="shared" si="90"/>
        <v>1058.8532</v>
      </c>
      <c r="T247" s="5">
        <f t="shared" si="91"/>
        <v>12.549258185247446</v>
      </c>
      <c r="U247" s="5">
        <f t="shared" si="92"/>
        <v>-5.2063999999998032</v>
      </c>
      <c r="V247" s="5">
        <f t="shared" si="93"/>
        <v>25.098516370494892</v>
      </c>
      <c r="W247" s="4">
        <f t="shared" si="94"/>
        <v>0.46079235880654978</v>
      </c>
      <c r="X247" s="4">
        <f t="shared" si="95"/>
        <v>0.23397797357073846</v>
      </c>
      <c r="Y247" s="4">
        <f t="shared" si="96"/>
        <v>5.8725000000004002</v>
      </c>
      <c r="Z247" s="4">
        <f t="shared" si="97"/>
        <v>5.2063999999998032</v>
      </c>
      <c r="AA247" s="4">
        <f t="shared" si="98"/>
        <v>0.2074385562534804</v>
      </c>
      <c r="AB247" s="4">
        <f t="shared" si="99"/>
        <v>0.23397797357073846</v>
      </c>
      <c r="AC247" s="4">
        <f t="shared" si="100"/>
        <v>2.9362500000002001</v>
      </c>
      <c r="AD247" s="4">
        <f t="shared" si="101"/>
        <v>1058.8532</v>
      </c>
      <c r="AE247" s="4">
        <f t="shared" si="102"/>
        <v>84.375760253682401</v>
      </c>
      <c r="AF247" s="9">
        <f t="shared" si="80"/>
        <v>0.28636689752832817</v>
      </c>
      <c r="AG247">
        <f t="shared" si="103"/>
        <v>11.078900000000203</v>
      </c>
    </row>
    <row r="248" spans="1:33">
      <c r="A248" s="2">
        <f t="shared" si="81"/>
        <v>12012</v>
      </c>
      <c r="B248">
        <v>1</v>
      </c>
      <c r="C248">
        <v>4</v>
      </c>
      <c r="D248">
        <v>12</v>
      </c>
      <c r="E248">
        <v>25.61</v>
      </c>
      <c r="F248">
        <v>25.91</v>
      </c>
      <c r="G248">
        <v>0.2</v>
      </c>
      <c r="H248" s="4">
        <f t="shared" si="82"/>
        <v>655.87209999999993</v>
      </c>
      <c r="I248" s="4">
        <f t="shared" si="83"/>
        <v>671.32810000000006</v>
      </c>
      <c r="J248" s="4">
        <f t="shared" si="84"/>
        <v>10.364000000000001</v>
      </c>
      <c r="K248">
        <v>25.83</v>
      </c>
      <c r="L248">
        <v>25.98</v>
      </c>
      <c r="M248">
        <v>0.19</v>
      </c>
      <c r="N248" s="4">
        <f t="shared" si="85"/>
        <v>667.18889999999988</v>
      </c>
      <c r="O248" s="4">
        <f t="shared" si="86"/>
        <v>674.96040000000005</v>
      </c>
      <c r="P248" s="4">
        <f t="shared" si="87"/>
        <v>9.8724000000000007</v>
      </c>
      <c r="Q248" s="5">
        <f t="shared" si="88"/>
        <v>661.53049999999985</v>
      </c>
      <c r="R248" s="5">
        <f t="shared" si="89"/>
        <v>-11.316799999999944</v>
      </c>
      <c r="S248" s="4">
        <f t="shared" si="90"/>
        <v>673.14425000000006</v>
      </c>
      <c r="T248" s="5">
        <f t="shared" si="91"/>
        <v>7.1567586545865867</v>
      </c>
      <c r="U248" s="5">
        <f t="shared" si="92"/>
        <v>-3.6322999999999865</v>
      </c>
      <c r="V248" s="5">
        <f t="shared" si="93"/>
        <v>14.313517309173173</v>
      </c>
      <c r="W248" s="4">
        <f t="shared" si="94"/>
        <v>4.8557061218786307E-2</v>
      </c>
      <c r="X248" s="4">
        <f t="shared" si="95"/>
        <v>0.53687013708888687</v>
      </c>
      <c r="Y248" s="4">
        <f t="shared" si="96"/>
        <v>7.6844999999999573</v>
      </c>
      <c r="Z248" s="4">
        <f t="shared" si="97"/>
        <v>3.6322999999999865</v>
      </c>
      <c r="AA248" s="4">
        <f t="shared" si="98"/>
        <v>0.2537671154854535</v>
      </c>
      <c r="AB248" s="4">
        <f t="shared" si="99"/>
        <v>1.6227667524539546</v>
      </c>
      <c r="AC248" s="4">
        <f t="shared" si="100"/>
        <v>11.613750000000209</v>
      </c>
      <c r="AD248" s="4">
        <f t="shared" si="101"/>
        <v>673.14425000000006</v>
      </c>
      <c r="AE248" s="4">
        <f t="shared" si="102"/>
        <v>94.05713989930328</v>
      </c>
      <c r="AF248" s="9">
        <f t="shared" si="80"/>
        <v>0.28822734082664681</v>
      </c>
      <c r="AG248">
        <f t="shared" si="103"/>
        <v>11.316799999999944</v>
      </c>
    </row>
    <row r="249" spans="1:33">
      <c r="A249" s="2">
        <f t="shared" si="81"/>
        <v>31510</v>
      </c>
      <c r="B249">
        <v>3</v>
      </c>
      <c r="C249">
        <v>3</v>
      </c>
      <c r="D249">
        <v>10</v>
      </c>
      <c r="E249">
        <v>15.8</v>
      </c>
      <c r="F249">
        <v>16.079999999999998</v>
      </c>
      <c r="G249">
        <v>0.26</v>
      </c>
      <c r="H249" s="4">
        <f t="shared" si="82"/>
        <v>249.64000000000001</v>
      </c>
      <c r="I249" s="4">
        <f t="shared" si="83"/>
        <v>258.56639999999993</v>
      </c>
      <c r="J249" s="4">
        <f t="shared" si="84"/>
        <v>8.3615999999999993</v>
      </c>
      <c r="K249">
        <v>15.79</v>
      </c>
      <c r="L249">
        <v>15.99</v>
      </c>
      <c r="M249">
        <v>0.25</v>
      </c>
      <c r="N249" s="4">
        <f t="shared" si="85"/>
        <v>249.32409999999999</v>
      </c>
      <c r="O249" s="4">
        <f t="shared" si="86"/>
        <v>255.68010000000001</v>
      </c>
      <c r="P249" s="4">
        <f t="shared" si="87"/>
        <v>7.9950000000000001</v>
      </c>
      <c r="Q249" s="5">
        <f t="shared" si="88"/>
        <v>249.48205000000002</v>
      </c>
      <c r="R249" s="5">
        <f t="shared" si="89"/>
        <v>0.3159000000000276</v>
      </c>
      <c r="S249" s="4">
        <f t="shared" si="90"/>
        <v>257.12324999999998</v>
      </c>
      <c r="T249" s="5">
        <f t="shared" si="91"/>
        <v>5.7843837087454695</v>
      </c>
      <c r="U249" s="5">
        <f t="shared" si="92"/>
        <v>2.8862999999999204</v>
      </c>
      <c r="V249" s="5">
        <f t="shared" si="93"/>
        <v>11.568767417490939</v>
      </c>
      <c r="W249" s="4">
        <f t="shared" si="94"/>
        <v>4.480343520732926E-2</v>
      </c>
      <c r="X249" s="4">
        <f t="shared" si="95"/>
        <v>0.22218443047905678</v>
      </c>
      <c r="Y249" s="4">
        <f t="shared" si="96"/>
        <v>2.5703999999998928</v>
      </c>
      <c r="Z249" s="4">
        <f t="shared" si="97"/>
        <v>2.8862999999999204</v>
      </c>
      <c r="AA249" s="4">
        <f t="shared" si="98"/>
        <v>0.24949071027533093</v>
      </c>
      <c r="AB249" s="4">
        <f t="shared" si="99"/>
        <v>1.3210050343733526</v>
      </c>
      <c r="AC249" s="4">
        <f t="shared" si="100"/>
        <v>7.6411999999999694</v>
      </c>
      <c r="AD249" s="4">
        <f t="shared" si="101"/>
        <v>257.12324999999998</v>
      </c>
      <c r="AE249" s="4">
        <f t="shared" si="102"/>
        <v>44.451278294566229</v>
      </c>
      <c r="AF249" s="9">
        <f t="shared" si="80"/>
        <v>0.28889271364989461</v>
      </c>
      <c r="AG249">
        <f t="shared" si="103"/>
        <v>0.3159000000000276</v>
      </c>
    </row>
    <row r="250" spans="1:33">
      <c r="A250" s="2">
        <f t="shared" si="81"/>
        <v>32501</v>
      </c>
      <c r="B250">
        <v>3</v>
      </c>
      <c r="C250">
        <v>5</v>
      </c>
      <c r="D250">
        <v>1</v>
      </c>
      <c r="E250">
        <v>12.2</v>
      </c>
      <c r="F250">
        <v>12.26</v>
      </c>
      <c r="G250">
        <v>0.62</v>
      </c>
      <c r="H250" s="4">
        <f t="shared" si="82"/>
        <v>148.83999999999997</v>
      </c>
      <c r="I250" s="4">
        <f t="shared" si="83"/>
        <v>150.30760000000001</v>
      </c>
      <c r="J250" s="4">
        <f t="shared" si="84"/>
        <v>15.202399999999999</v>
      </c>
      <c r="K250">
        <v>11.73</v>
      </c>
      <c r="L250">
        <v>11.75</v>
      </c>
      <c r="M250">
        <v>0.62</v>
      </c>
      <c r="N250" s="4">
        <f t="shared" si="85"/>
        <v>137.59290000000001</v>
      </c>
      <c r="O250" s="4">
        <f t="shared" si="86"/>
        <v>138.0625</v>
      </c>
      <c r="P250" s="4">
        <f t="shared" si="87"/>
        <v>14.57</v>
      </c>
      <c r="Q250" s="5">
        <f t="shared" si="88"/>
        <v>143.21645000000001</v>
      </c>
      <c r="R250" s="5">
        <f t="shared" si="89"/>
        <v>11.247099999999961</v>
      </c>
      <c r="S250" s="4">
        <f t="shared" si="90"/>
        <v>144.18504999999999</v>
      </c>
      <c r="T250" s="5">
        <f t="shared" si="91"/>
        <v>10.528507322503033</v>
      </c>
      <c r="U250" s="5">
        <f t="shared" si="92"/>
        <v>12.245100000000008</v>
      </c>
      <c r="V250" s="5">
        <f t="shared" si="93"/>
        <v>21.057014645006067</v>
      </c>
      <c r="W250" s="4">
        <f t="shared" si="94"/>
        <v>4.2463140249283729E-2</v>
      </c>
      <c r="X250" s="4">
        <f t="shared" si="95"/>
        <v>4.7395132540154997E-2</v>
      </c>
      <c r="Y250" s="4">
        <f t="shared" si="96"/>
        <v>0.99800000000004729</v>
      </c>
      <c r="Z250" s="4">
        <f t="shared" si="97"/>
        <v>12.245100000000008</v>
      </c>
      <c r="AA250" s="4">
        <f t="shared" si="98"/>
        <v>0.58152117982707896</v>
      </c>
      <c r="AB250" s="4">
        <f t="shared" si="99"/>
        <v>9.1997846449681453E-2</v>
      </c>
      <c r="AC250" s="4">
        <f t="shared" si="100"/>
        <v>0.96859999999998081</v>
      </c>
      <c r="AD250" s="4">
        <f t="shared" si="101"/>
        <v>144.18504999999999</v>
      </c>
      <c r="AE250" s="4">
        <f t="shared" si="102"/>
        <v>13.694728567251603</v>
      </c>
      <c r="AF250" s="9">
        <f t="shared" si="80"/>
        <v>0.28930433802485578</v>
      </c>
      <c r="AG250">
        <f t="shared" si="103"/>
        <v>11.247099999999961</v>
      </c>
    </row>
    <row r="251" spans="1:33">
      <c r="A251" s="2">
        <f t="shared" si="81"/>
        <v>41505</v>
      </c>
      <c r="B251">
        <v>4</v>
      </c>
      <c r="C251">
        <v>3</v>
      </c>
      <c r="D251">
        <v>5</v>
      </c>
      <c r="E251">
        <v>46.3</v>
      </c>
      <c r="F251">
        <v>46.45</v>
      </c>
      <c r="G251">
        <v>0.19</v>
      </c>
      <c r="H251" s="4">
        <f t="shared" si="82"/>
        <v>2143.6899999999996</v>
      </c>
      <c r="I251" s="4">
        <f t="shared" si="83"/>
        <v>2157.6025000000004</v>
      </c>
      <c r="J251" s="4">
        <f t="shared" si="84"/>
        <v>17.651</v>
      </c>
      <c r="K251">
        <v>45.61</v>
      </c>
      <c r="L251">
        <v>46.15</v>
      </c>
      <c r="M251">
        <v>0.47</v>
      </c>
      <c r="N251" s="4">
        <f t="shared" si="85"/>
        <v>2080.2721000000001</v>
      </c>
      <c r="O251" s="4">
        <f t="shared" si="86"/>
        <v>2129.8224999999998</v>
      </c>
      <c r="P251" s="4">
        <f t="shared" si="87"/>
        <v>43.380999999999993</v>
      </c>
      <c r="Q251" s="5">
        <f t="shared" si="88"/>
        <v>2111.9810499999999</v>
      </c>
      <c r="R251" s="5">
        <f t="shared" si="89"/>
        <v>63.417899999999463</v>
      </c>
      <c r="S251" s="4">
        <f t="shared" si="90"/>
        <v>2143.7125000000001</v>
      </c>
      <c r="T251" s="5">
        <f t="shared" si="91"/>
        <v>23.417242376078356</v>
      </c>
      <c r="U251" s="5">
        <f t="shared" si="92"/>
        <v>27.780000000000655</v>
      </c>
      <c r="V251" s="5">
        <f t="shared" si="93"/>
        <v>46.834484752156712</v>
      </c>
      <c r="W251" s="4">
        <f t="shared" si="94"/>
        <v>-0.71592230717874172</v>
      </c>
      <c r="X251" s="4">
        <f t="shared" si="95"/>
        <v>0.76093289354181903</v>
      </c>
      <c r="Y251" s="4">
        <f t="shared" si="96"/>
        <v>35.637899999998808</v>
      </c>
      <c r="Z251" s="4">
        <f t="shared" si="97"/>
        <v>27.780000000000655</v>
      </c>
      <c r="AA251" s="4">
        <f t="shared" si="98"/>
        <v>0.59315267685786588</v>
      </c>
      <c r="AB251" s="4">
        <f t="shared" si="99"/>
        <v>1.355046400869778</v>
      </c>
      <c r="AC251" s="4">
        <f t="shared" si="100"/>
        <v>31.731450000000223</v>
      </c>
      <c r="AD251" s="4">
        <f t="shared" si="101"/>
        <v>2143.7125000000001</v>
      </c>
      <c r="AE251" s="4">
        <f t="shared" si="102"/>
        <v>91.544190625531883</v>
      </c>
      <c r="AF251" s="9">
        <f t="shared" si="80"/>
        <v>0.29041694165458048</v>
      </c>
      <c r="AG251">
        <f t="shared" si="103"/>
        <v>63.417899999999463</v>
      </c>
    </row>
    <row r="252" spans="1:33">
      <c r="A252" s="2">
        <f t="shared" si="81"/>
        <v>32502</v>
      </c>
      <c r="B252">
        <v>3</v>
      </c>
      <c r="C252">
        <v>5</v>
      </c>
      <c r="D252">
        <v>2</v>
      </c>
      <c r="E252">
        <v>34.01</v>
      </c>
      <c r="F252">
        <v>33.92</v>
      </c>
      <c r="G252">
        <v>0.52</v>
      </c>
      <c r="H252" s="4">
        <f t="shared" si="82"/>
        <v>1156.6800999999998</v>
      </c>
      <c r="I252" s="4">
        <f t="shared" si="83"/>
        <v>1150.5664000000002</v>
      </c>
      <c r="J252" s="4">
        <f t="shared" si="84"/>
        <v>35.276800000000001</v>
      </c>
      <c r="K252">
        <v>34.33</v>
      </c>
      <c r="L252">
        <v>34.83</v>
      </c>
      <c r="M252">
        <v>0.4</v>
      </c>
      <c r="N252" s="4">
        <f t="shared" si="85"/>
        <v>1178.5488999999998</v>
      </c>
      <c r="O252" s="4">
        <f t="shared" si="86"/>
        <v>1213.1288999999999</v>
      </c>
      <c r="P252" s="4">
        <f t="shared" si="87"/>
        <v>27.864000000000001</v>
      </c>
      <c r="Q252" s="5">
        <f t="shared" si="88"/>
        <v>1167.6144999999997</v>
      </c>
      <c r="R252" s="5">
        <f t="shared" si="89"/>
        <v>-21.868799999999965</v>
      </c>
      <c r="S252" s="4">
        <f t="shared" si="90"/>
        <v>1181.8476500000002</v>
      </c>
      <c r="T252" s="5">
        <f t="shared" si="91"/>
        <v>22.476961061495835</v>
      </c>
      <c r="U252" s="5">
        <f t="shared" si="92"/>
        <v>-62.562499999999773</v>
      </c>
      <c r="V252" s="5">
        <f t="shared" si="93"/>
        <v>44.953922122991671</v>
      </c>
      <c r="W252" s="4">
        <f t="shared" si="94"/>
        <v>0.23160993529020188</v>
      </c>
      <c r="X252" s="4">
        <f t="shared" si="95"/>
        <v>0.90523135864906046</v>
      </c>
      <c r="Y252" s="4">
        <f t="shared" si="96"/>
        <v>40.693699999999808</v>
      </c>
      <c r="Z252" s="4">
        <f t="shared" si="97"/>
        <v>62.562499999999773</v>
      </c>
      <c r="AA252" s="4">
        <f t="shared" si="98"/>
        <v>1.3917028158039675</v>
      </c>
      <c r="AB252" s="4">
        <f t="shared" si="99"/>
        <v>0.63323284500334787</v>
      </c>
      <c r="AC252" s="4">
        <f t="shared" si="100"/>
        <v>14.233150000000478</v>
      </c>
      <c r="AD252" s="4">
        <f t="shared" si="101"/>
        <v>1181.8476500000002</v>
      </c>
      <c r="AE252" s="4">
        <f t="shared" si="102"/>
        <v>52.580402073328528</v>
      </c>
      <c r="AF252" s="9">
        <f t="shared" si="80"/>
        <v>0.29098969053902923</v>
      </c>
      <c r="AG252">
        <f t="shared" si="103"/>
        <v>21.868799999999965</v>
      </c>
    </row>
    <row r="253" spans="1:33">
      <c r="A253" s="2">
        <f t="shared" si="81"/>
        <v>13005</v>
      </c>
      <c r="B253">
        <v>1</v>
      </c>
      <c r="C253">
        <v>6</v>
      </c>
      <c r="D253">
        <v>5</v>
      </c>
      <c r="E253">
        <v>17.38</v>
      </c>
      <c r="F253">
        <v>17.34</v>
      </c>
      <c r="G253">
        <v>0.33</v>
      </c>
      <c r="H253" s="4">
        <f t="shared" si="82"/>
        <v>302.06439999999998</v>
      </c>
      <c r="I253" s="4">
        <f t="shared" si="83"/>
        <v>300.67559999999997</v>
      </c>
      <c r="J253" s="4">
        <f t="shared" si="84"/>
        <v>11.4444</v>
      </c>
      <c r="K253">
        <v>17.23</v>
      </c>
      <c r="L253">
        <v>17.309999999999999</v>
      </c>
      <c r="M253">
        <v>0.31</v>
      </c>
      <c r="N253" s="4">
        <f t="shared" si="85"/>
        <v>296.87290000000002</v>
      </c>
      <c r="O253" s="4">
        <f t="shared" si="86"/>
        <v>299.63609999999994</v>
      </c>
      <c r="P253" s="4">
        <f t="shared" si="87"/>
        <v>10.732199999999999</v>
      </c>
      <c r="Q253" s="5">
        <f t="shared" si="88"/>
        <v>299.46865000000003</v>
      </c>
      <c r="R253" s="5">
        <f t="shared" si="89"/>
        <v>5.1914999999999623</v>
      </c>
      <c r="S253" s="4">
        <f t="shared" si="90"/>
        <v>300.15584999999999</v>
      </c>
      <c r="T253" s="5">
        <f t="shared" si="91"/>
        <v>7.8446543614107052</v>
      </c>
      <c r="U253" s="5">
        <f t="shared" si="92"/>
        <v>1.0395000000000323</v>
      </c>
      <c r="V253" s="5">
        <f t="shared" si="93"/>
        <v>15.68930872282141</v>
      </c>
      <c r="W253" s="4">
        <f t="shared" si="94"/>
        <v>6.4163687481750387E-2</v>
      </c>
      <c r="X253" s="4">
        <f t="shared" si="95"/>
        <v>0.2646388106290814</v>
      </c>
      <c r="Y253" s="4">
        <f t="shared" si="96"/>
        <v>4.15199999999993</v>
      </c>
      <c r="Z253" s="4">
        <f t="shared" si="97"/>
        <v>1.0395000000000323</v>
      </c>
      <c r="AA253" s="4">
        <f t="shared" si="98"/>
        <v>6.6255309164003684E-2</v>
      </c>
      <c r="AB253" s="4">
        <f t="shared" si="99"/>
        <v>8.7601055233284028E-2</v>
      </c>
      <c r="AC253" s="4">
        <f t="shared" si="100"/>
        <v>0.68719999999996162</v>
      </c>
      <c r="AD253" s="4">
        <f t="shared" si="101"/>
        <v>300.15584999999999</v>
      </c>
      <c r="AE253" s="4">
        <f t="shared" si="102"/>
        <v>38.262469724162955</v>
      </c>
      <c r="AF253" s="9">
        <f t="shared" si="80"/>
        <v>0.2914120793652864</v>
      </c>
      <c r="AG253">
        <f t="shared" si="103"/>
        <v>5.1914999999999623</v>
      </c>
    </row>
    <row r="254" spans="1:33">
      <c r="A254" s="2">
        <f t="shared" si="81"/>
        <v>11015</v>
      </c>
      <c r="B254">
        <v>1</v>
      </c>
      <c r="C254">
        <v>2</v>
      </c>
      <c r="D254">
        <v>15</v>
      </c>
      <c r="E254">
        <v>22</v>
      </c>
      <c r="F254">
        <v>22.25</v>
      </c>
      <c r="G254">
        <v>0.19</v>
      </c>
      <c r="H254" s="4">
        <f t="shared" si="82"/>
        <v>484</v>
      </c>
      <c r="I254" s="4">
        <f t="shared" si="83"/>
        <v>495.0625</v>
      </c>
      <c r="J254" s="4">
        <f t="shared" si="84"/>
        <v>8.4550000000000001</v>
      </c>
      <c r="K254">
        <v>22.01</v>
      </c>
      <c r="L254">
        <v>21.87</v>
      </c>
      <c r="M254">
        <v>0.19</v>
      </c>
      <c r="N254" s="4">
        <f t="shared" si="85"/>
        <v>484.44010000000009</v>
      </c>
      <c r="O254" s="4">
        <f t="shared" si="86"/>
        <v>478.29690000000005</v>
      </c>
      <c r="P254" s="4">
        <f t="shared" si="87"/>
        <v>8.3106000000000009</v>
      </c>
      <c r="Q254" s="5">
        <f t="shared" si="88"/>
        <v>484.22005000000001</v>
      </c>
      <c r="R254" s="5">
        <f t="shared" si="89"/>
        <v>-0.44010000000008631</v>
      </c>
      <c r="S254" s="4">
        <f t="shared" si="90"/>
        <v>486.67970000000003</v>
      </c>
      <c r="T254" s="5">
        <f t="shared" si="91"/>
        <v>5.927754578253051</v>
      </c>
      <c r="U254" s="5">
        <f t="shared" si="92"/>
        <v>16.765599999999949</v>
      </c>
      <c r="V254" s="5">
        <f t="shared" si="93"/>
        <v>11.855509156506102</v>
      </c>
      <c r="W254" s="4">
        <f t="shared" si="94"/>
        <v>1.7224470221379552E-2</v>
      </c>
      <c r="X254" s="4">
        <f t="shared" si="95"/>
        <v>1.4512830931902945</v>
      </c>
      <c r="Y254" s="4">
        <f t="shared" si="96"/>
        <v>17.205700000000036</v>
      </c>
      <c r="Z254" s="4">
        <f t="shared" si="97"/>
        <v>16.765599999999949</v>
      </c>
      <c r="AA254" s="4">
        <f t="shared" si="98"/>
        <v>1.4141611109801449</v>
      </c>
      <c r="AB254" s="4">
        <f t="shared" si="99"/>
        <v>0.41493789385674701</v>
      </c>
      <c r="AC254" s="4">
        <f t="shared" si="100"/>
        <v>2.4596500000000106</v>
      </c>
      <c r="AD254" s="4">
        <f t="shared" si="101"/>
        <v>486.67970000000003</v>
      </c>
      <c r="AE254" s="4">
        <f t="shared" si="102"/>
        <v>82.101863964723691</v>
      </c>
      <c r="AF254" s="9">
        <f t="shared" si="80"/>
        <v>0.29171390093720251</v>
      </c>
      <c r="AG254">
        <f t="shared" si="103"/>
        <v>0.44010000000008631</v>
      </c>
    </row>
    <row r="255" spans="1:33">
      <c r="A255" s="2">
        <f t="shared" si="81"/>
        <v>11514</v>
      </c>
      <c r="B255">
        <v>1</v>
      </c>
      <c r="C255">
        <v>3</v>
      </c>
      <c r="D255">
        <v>14</v>
      </c>
      <c r="E255">
        <v>20.36</v>
      </c>
      <c r="F255">
        <v>20.56</v>
      </c>
      <c r="G255">
        <v>0.2</v>
      </c>
      <c r="H255" s="4">
        <f t="shared" si="82"/>
        <v>414.52959999999996</v>
      </c>
      <c r="I255" s="4">
        <f t="shared" si="83"/>
        <v>422.71359999999993</v>
      </c>
      <c r="J255" s="4">
        <f t="shared" si="84"/>
        <v>8.2240000000000002</v>
      </c>
      <c r="K255">
        <v>20.36</v>
      </c>
      <c r="L255">
        <v>20.75</v>
      </c>
      <c r="M255">
        <v>0.19</v>
      </c>
      <c r="N255" s="4">
        <f t="shared" si="85"/>
        <v>414.52959999999996</v>
      </c>
      <c r="O255" s="4">
        <f t="shared" si="86"/>
        <v>430.5625</v>
      </c>
      <c r="P255" s="4">
        <f t="shared" si="87"/>
        <v>7.8849999999999998</v>
      </c>
      <c r="Q255" s="5">
        <f t="shared" si="88"/>
        <v>414.52959999999996</v>
      </c>
      <c r="R255" s="5">
        <f t="shared" si="89"/>
        <v>0</v>
      </c>
      <c r="S255" s="4">
        <f t="shared" si="90"/>
        <v>426.63804999999996</v>
      </c>
      <c r="T255" s="5">
        <f t="shared" si="91"/>
        <v>5.6966525477687329</v>
      </c>
      <c r="U255" s="5">
        <f t="shared" si="92"/>
        <v>-7.8489000000000715</v>
      </c>
      <c r="V255" s="5">
        <f t="shared" si="93"/>
        <v>11.393305095537466</v>
      </c>
      <c r="W255" s="4">
        <f t="shared" si="94"/>
        <v>4.2069642854955562E-2</v>
      </c>
      <c r="X255" s="4">
        <f t="shared" si="95"/>
        <v>0.68890457458866183</v>
      </c>
      <c r="Y255" s="4">
        <f t="shared" si="96"/>
        <v>7.8489000000000715</v>
      </c>
      <c r="Z255" s="4">
        <f t="shared" si="97"/>
        <v>7.8489000000000715</v>
      </c>
      <c r="AA255" s="4">
        <f t="shared" si="98"/>
        <v>0.68890457458866183</v>
      </c>
      <c r="AB255" s="4">
        <f t="shared" si="99"/>
        <v>2.1255377431685996</v>
      </c>
      <c r="AC255" s="4">
        <f t="shared" si="100"/>
        <v>12.108450000000005</v>
      </c>
      <c r="AD255" s="4">
        <f t="shared" si="101"/>
        <v>426.63804999999996</v>
      </c>
      <c r="AE255" s="4">
        <f t="shared" si="102"/>
        <v>74.892763148615359</v>
      </c>
      <c r="AF255" s="9">
        <f t="shared" si="80"/>
        <v>0.29292149118833871</v>
      </c>
      <c r="AG255">
        <f t="shared" si="103"/>
        <v>0</v>
      </c>
    </row>
    <row r="256" spans="1:33">
      <c r="A256" s="2">
        <f t="shared" si="81"/>
        <v>32008</v>
      </c>
      <c r="B256">
        <v>3</v>
      </c>
      <c r="C256">
        <v>4</v>
      </c>
      <c r="D256">
        <v>8</v>
      </c>
      <c r="E256">
        <v>22.98</v>
      </c>
      <c r="F256">
        <v>23.24</v>
      </c>
      <c r="G256">
        <v>0.22</v>
      </c>
      <c r="H256" s="4">
        <f t="shared" si="82"/>
        <v>528.08040000000005</v>
      </c>
      <c r="I256" s="4">
        <f t="shared" si="83"/>
        <v>540.09759999999994</v>
      </c>
      <c r="J256" s="4">
        <f t="shared" si="84"/>
        <v>10.2256</v>
      </c>
      <c r="K256">
        <v>23.2</v>
      </c>
      <c r="L256">
        <v>23.36</v>
      </c>
      <c r="M256">
        <v>0.21</v>
      </c>
      <c r="N256" s="4">
        <f t="shared" si="85"/>
        <v>538.24</v>
      </c>
      <c r="O256" s="4">
        <f t="shared" si="86"/>
        <v>545.68959999999993</v>
      </c>
      <c r="P256" s="4">
        <f t="shared" si="87"/>
        <v>9.8111999999999995</v>
      </c>
      <c r="Q256" s="5">
        <f t="shared" si="88"/>
        <v>533.16020000000003</v>
      </c>
      <c r="R256" s="5">
        <f t="shared" si="89"/>
        <v>-10.159599999999955</v>
      </c>
      <c r="S256" s="4">
        <f t="shared" si="90"/>
        <v>542.89359999999988</v>
      </c>
      <c r="T256" s="5">
        <f t="shared" si="91"/>
        <v>7.0855934966663163</v>
      </c>
      <c r="U256" s="5">
        <f t="shared" si="92"/>
        <v>-5.5919999999999845</v>
      </c>
      <c r="V256" s="5">
        <f t="shared" si="93"/>
        <v>14.171186993332633</v>
      </c>
      <c r="W256" s="4">
        <f t="shared" si="94"/>
        <v>4.1346204897732344E-2</v>
      </c>
      <c r="X256" s="4">
        <f t="shared" si="95"/>
        <v>0.32231597834034437</v>
      </c>
      <c r="Y256" s="4">
        <f t="shared" si="96"/>
        <v>4.5675999999999704</v>
      </c>
      <c r="Z256" s="4">
        <f t="shared" si="97"/>
        <v>5.5919999999999845</v>
      </c>
      <c r="AA256" s="4">
        <f t="shared" si="98"/>
        <v>0.39460350093686231</v>
      </c>
      <c r="AB256" s="4">
        <f t="shared" si="99"/>
        <v>1.3736887396347661</v>
      </c>
      <c r="AC256" s="4">
        <f t="shared" si="100"/>
        <v>9.7333999999998468</v>
      </c>
      <c r="AD256" s="4">
        <f t="shared" si="101"/>
        <v>542.89359999999988</v>
      </c>
      <c r="AE256" s="4">
        <f t="shared" si="102"/>
        <v>76.6193545050848</v>
      </c>
      <c r="AF256" s="9">
        <f t="shared" si="80"/>
        <v>0.29316718779563311</v>
      </c>
      <c r="AG256">
        <f t="shared" si="103"/>
        <v>10.159599999999955</v>
      </c>
    </row>
    <row r="257" spans="1:33">
      <c r="A257" s="2">
        <f t="shared" si="81"/>
        <v>22508</v>
      </c>
      <c r="B257">
        <v>2</v>
      </c>
      <c r="C257">
        <v>5</v>
      </c>
      <c r="D257">
        <v>8</v>
      </c>
      <c r="E257">
        <v>23.29</v>
      </c>
      <c r="F257">
        <v>23.32</v>
      </c>
      <c r="G257">
        <v>0.24</v>
      </c>
      <c r="H257" s="4">
        <f t="shared" si="82"/>
        <v>542.42409999999995</v>
      </c>
      <c r="I257" s="4">
        <f t="shared" si="83"/>
        <v>543.82240000000002</v>
      </c>
      <c r="J257" s="4">
        <f t="shared" si="84"/>
        <v>11.1936</v>
      </c>
      <c r="K257">
        <v>23.73</v>
      </c>
      <c r="L257">
        <v>23.95</v>
      </c>
      <c r="M257">
        <v>0.21</v>
      </c>
      <c r="N257" s="4">
        <f t="shared" si="85"/>
        <v>563.11289999999997</v>
      </c>
      <c r="O257" s="4">
        <f t="shared" si="86"/>
        <v>573.60249999999996</v>
      </c>
      <c r="P257" s="4">
        <f t="shared" si="87"/>
        <v>10.058999999999999</v>
      </c>
      <c r="Q257" s="5">
        <f t="shared" si="88"/>
        <v>552.7684999999999</v>
      </c>
      <c r="R257" s="5">
        <f t="shared" si="89"/>
        <v>-20.688800000000015</v>
      </c>
      <c r="S257" s="4">
        <f t="shared" si="90"/>
        <v>558.71244999999999</v>
      </c>
      <c r="T257" s="5">
        <f t="shared" si="91"/>
        <v>7.5246289270634463</v>
      </c>
      <c r="U257" s="5">
        <f t="shared" si="92"/>
        <v>-29.780099999999948</v>
      </c>
      <c r="V257" s="5">
        <f t="shared" si="93"/>
        <v>15.049257854126893</v>
      </c>
      <c r="W257" s="4">
        <f t="shared" si="94"/>
        <v>0.10646936911083098</v>
      </c>
      <c r="X257" s="4">
        <f t="shared" si="95"/>
        <v>0.60410287923313544</v>
      </c>
      <c r="Y257" s="4">
        <f t="shared" si="96"/>
        <v>9.0912999999999329</v>
      </c>
      <c r="Z257" s="4">
        <f t="shared" si="97"/>
        <v>29.780099999999948</v>
      </c>
      <c r="AA257" s="4">
        <f t="shared" si="98"/>
        <v>1.9788417667276184</v>
      </c>
      <c r="AB257" s="4">
        <f t="shared" si="99"/>
        <v>0.7899326408803744</v>
      </c>
      <c r="AC257" s="4">
        <f t="shared" si="100"/>
        <v>5.9439500000000862</v>
      </c>
      <c r="AD257" s="4">
        <f t="shared" si="101"/>
        <v>558.71244999999999</v>
      </c>
      <c r="AE257" s="4">
        <f t="shared" si="102"/>
        <v>74.251163135833536</v>
      </c>
      <c r="AF257" s="9">
        <f t="shared" si="80"/>
        <v>0.29349616692556652</v>
      </c>
      <c r="AG257">
        <f t="shared" si="103"/>
        <v>20.688800000000015</v>
      </c>
    </row>
    <row r="258" spans="1:33">
      <c r="A258" s="2">
        <f t="shared" si="81"/>
        <v>32503</v>
      </c>
      <c r="B258">
        <v>3</v>
      </c>
      <c r="C258">
        <v>5</v>
      </c>
      <c r="D258">
        <v>3</v>
      </c>
      <c r="E258">
        <v>20.25</v>
      </c>
      <c r="F258">
        <v>20.29</v>
      </c>
      <c r="G258">
        <v>0.44</v>
      </c>
      <c r="H258" s="4">
        <f t="shared" si="82"/>
        <v>410.0625</v>
      </c>
      <c r="I258" s="4">
        <f t="shared" si="83"/>
        <v>411.68409999999994</v>
      </c>
      <c r="J258" s="4">
        <f t="shared" si="84"/>
        <v>17.8552</v>
      </c>
      <c r="K258">
        <v>20.309999999999999</v>
      </c>
      <c r="L258">
        <v>20.399999999999999</v>
      </c>
      <c r="M258">
        <v>0.39</v>
      </c>
      <c r="N258" s="4">
        <f t="shared" si="85"/>
        <v>412.49609999999996</v>
      </c>
      <c r="O258" s="4">
        <f t="shared" si="86"/>
        <v>416.15999999999997</v>
      </c>
      <c r="P258" s="4">
        <f t="shared" si="87"/>
        <v>15.911999999999999</v>
      </c>
      <c r="Q258" s="5">
        <f t="shared" si="88"/>
        <v>411.27929999999998</v>
      </c>
      <c r="R258" s="5">
        <f t="shared" si="89"/>
        <v>-2.4335999999999558</v>
      </c>
      <c r="S258" s="4">
        <f t="shared" si="90"/>
        <v>413.92204999999996</v>
      </c>
      <c r="T258" s="5">
        <f t="shared" si="91"/>
        <v>11.958259813200247</v>
      </c>
      <c r="U258" s="5">
        <f t="shared" si="92"/>
        <v>-4.4759000000000242</v>
      </c>
      <c r="V258" s="5">
        <f t="shared" si="93"/>
        <v>23.916519626400493</v>
      </c>
      <c r="W258" s="4">
        <f t="shared" si="94"/>
        <v>0.11471404413454792</v>
      </c>
      <c r="X258" s="4">
        <f t="shared" si="95"/>
        <v>8.5392859492217033E-2</v>
      </c>
      <c r="Y258" s="4">
        <f t="shared" si="96"/>
        <v>2.0423000000000684</v>
      </c>
      <c r="Z258" s="4">
        <f t="shared" si="97"/>
        <v>4.4759000000000242</v>
      </c>
      <c r="AA258" s="4">
        <f t="shared" si="98"/>
        <v>0.18714679518249205</v>
      </c>
      <c r="AB258" s="4">
        <f t="shared" si="99"/>
        <v>0.220997874379912</v>
      </c>
      <c r="AC258" s="4">
        <f t="shared" si="100"/>
        <v>2.6427499999999782</v>
      </c>
      <c r="AD258" s="4">
        <f t="shared" si="101"/>
        <v>413.92204999999996</v>
      </c>
      <c r="AE258" s="4">
        <f t="shared" si="102"/>
        <v>34.613903399480243</v>
      </c>
      <c r="AF258" s="9">
        <f t="shared" si="80"/>
        <v>0.29377712640707754</v>
      </c>
      <c r="AG258">
        <f t="shared" si="103"/>
        <v>2.4335999999999558</v>
      </c>
    </row>
    <row r="259" spans="1:33">
      <c r="A259" s="2">
        <f t="shared" si="81"/>
        <v>40509</v>
      </c>
      <c r="B259">
        <v>4</v>
      </c>
      <c r="C259">
        <v>1</v>
      </c>
      <c r="D259">
        <v>9</v>
      </c>
      <c r="E259">
        <v>9.82</v>
      </c>
      <c r="F259">
        <v>9.7200000000000006</v>
      </c>
      <c r="G259">
        <v>0.42</v>
      </c>
      <c r="H259" s="4">
        <f t="shared" si="82"/>
        <v>96.432400000000001</v>
      </c>
      <c r="I259" s="4">
        <f t="shared" si="83"/>
        <v>94.478400000000008</v>
      </c>
      <c r="J259" s="4">
        <f t="shared" si="84"/>
        <v>8.1647999999999996</v>
      </c>
      <c r="K259">
        <v>9.56</v>
      </c>
      <c r="L259">
        <v>9.56</v>
      </c>
      <c r="M259">
        <v>0.42</v>
      </c>
      <c r="N259" s="4">
        <f t="shared" si="85"/>
        <v>91.393600000000006</v>
      </c>
      <c r="O259" s="4">
        <f t="shared" si="86"/>
        <v>91.393600000000006</v>
      </c>
      <c r="P259" s="4">
        <f t="shared" si="87"/>
        <v>8.0304000000000002</v>
      </c>
      <c r="Q259" s="5">
        <f t="shared" si="88"/>
        <v>93.913000000000011</v>
      </c>
      <c r="R259" s="5">
        <f t="shared" si="89"/>
        <v>5.0387999999999948</v>
      </c>
      <c r="S259" s="4">
        <f t="shared" si="90"/>
        <v>92.936000000000007</v>
      </c>
      <c r="T259" s="5">
        <f t="shared" si="91"/>
        <v>5.7260650363054735</v>
      </c>
      <c r="U259" s="5">
        <f t="shared" si="92"/>
        <v>3.0848000000000013</v>
      </c>
      <c r="V259" s="5">
        <f t="shared" si="93"/>
        <v>11.452130072610947</v>
      </c>
      <c r="W259" s="4">
        <f t="shared" si="94"/>
        <v>1.659636739261423E-2</v>
      </c>
      <c r="X259" s="4">
        <f t="shared" si="95"/>
        <v>0.17062328035141722</v>
      </c>
      <c r="Y259" s="4">
        <f t="shared" si="96"/>
        <v>1.9539999999999935</v>
      </c>
      <c r="Z259" s="4">
        <f t="shared" si="97"/>
        <v>3.0848000000000013</v>
      </c>
      <c r="AA259" s="4">
        <f t="shared" si="98"/>
        <v>0.26936473655478699</v>
      </c>
      <c r="AB259" s="4">
        <f t="shared" si="99"/>
        <v>0.17062328035141844</v>
      </c>
      <c r="AC259" s="4">
        <f t="shared" si="100"/>
        <v>0.97700000000000387</v>
      </c>
      <c r="AD259" s="4">
        <f t="shared" si="101"/>
        <v>92.936000000000007</v>
      </c>
      <c r="AE259" s="4">
        <f t="shared" si="102"/>
        <v>16.230343073428212</v>
      </c>
      <c r="AF259" s="9">
        <f t="shared" si="80"/>
        <v>0.29384009256736904</v>
      </c>
      <c r="AG259">
        <f t="shared" si="103"/>
        <v>5.0387999999999948</v>
      </c>
    </row>
    <row r="260" spans="1:33">
      <c r="A260" s="2">
        <f t="shared" si="81"/>
        <v>22011</v>
      </c>
      <c r="B260">
        <v>2</v>
      </c>
      <c r="C260">
        <v>4</v>
      </c>
      <c r="D260">
        <v>11</v>
      </c>
      <c r="E260">
        <v>6.27</v>
      </c>
      <c r="F260">
        <v>6.14</v>
      </c>
      <c r="G260">
        <v>0.88</v>
      </c>
      <c r="H260" s="4">
        <f t="shared" si="82"/>
        <v>39.312899999999992</v>
      </c>
      <c r="I260" s="4">
        <f t="shared" si="83"/>
        <v>37.699599999999997</v>
      </c>
      <c r="J260" s="4">
        <f t="shared" si="84"/>
        <v>10.8064</v>
      </c>
      <c r="K260">
        <v>6.14</v>
      </c>
      <c r="L260">
        <v>6.09</v>
      </c>
      <c r="M260">
        <v>0.91</v>
      </c>
      <c r="N260" s="4">
        <f t="shared" si="85"/>
        <v>37.699599999999997</v>
      </c>
      <c r="O260" s="4">
        <f t="shared" si="86"/>
        <v>37.088099999999997</v>
      </c>
      <c r="P260" s="4">
        <f t="shared" si="87"/>
        <v>11.0838</v>
      </c>
      <c r="Q260" s="5">
        <f t="shared" si="88"/>
        <v>38.506249999999994</v>
      </c>
      <c r="R260" s="5">
        <f t="shared" si="89"/>
        <v>1.6132999999999953</v>
      </c>
      <c r="S260" s="4">
        <f t="shared" si="90"/>
        <v>37.39385</v>
      </c>
      <c r="T260" s="5">
        <f t="shared" si="91"/>
        <v>7.739975830065621</v>
      </c>
      <c r="U260" s="5">
        <f t="shared" si="92"/>
        <v>0.61149999999999949</v>
      </c>
      <c r="V260" s="5">
        <f t="shared" si="93"/>
        <v>15.479951660131242</v>
      </c>
      <c r="W260" s="4">
        <f t="shared" si="94"/>
        <v>-2.5340605385418592E-2</v>
      </c>
      <c r="X260" s="4">
        <f t="shared" si="95"/>
        <v>6.4715964364419884E-2</v>
      </c>
      <c r="Y260" s="4">
        <f t="shared" si="96"/>
        <v>1.0017999999999958</v>
      </c>
      <c r="Z260" s="4">
        <f t="shared" si="97"/>
        <v>0.61149999999999949</v>
      </c>
      <c r="AA260" s="4">
        <f t="shared" si="98"/>
        <v>3.9502707335638737E-2</v>
      </c>
      <c r="AB260" s="4">
        <f t="shared" si="99"/>
        <v>0.1437213790356969</v>
      </c>
      <c r="AC260" s="4">
        <f t="shared" si="100"/>
        <v>1.1123999999999938</v>
      </c>
      <c r="AD260" s="4">
        <f t="shared" si="101"/>
        <v>37.39385</v>
      </c>
      <c r="AE260" s="4">
        <f t="shared" si="102"/>
        <v>4.8312618567547867</v>
      </c>
      <c r="AF260" s="9">
        <f t="shared" ref="AF260:AF323" si="104">SQRT(0.003619*B260*B260+0.002032*C260*C260+0.000326*D260*D260)</f>
        <v>0.29399659861977995</v>
      </c>
      <c r="AG260">
        <f t="shared" si="103"/>
        <v>1.6132999999999953</v>
      </c>
    </row>
    <row r="261" spans="1:33">
      <c r="A261" s="2">
        <f t="shared" ref="A261:A324" si="105">10000*B261+500*C261+D261</f>
        <v>21014</v>
      </c>
      <c r="B261">
        <v>2</v>
      </c>
      <c r="C261">
        <v>2</v>
      </c>
      <c r="D261">
        <v>14</v>
      </c>
      <c r="E261">
        <v>23.52</v>
      </c>
      <c r="F261">
        <v>23.55</v>
      </c>
      <c r="G261">
        <v>0.19</v>
      </c>
      <c r="H261" s="4">
        <f t="shared" ref="H261:H324" si="106">E261*E261</f>
        <v>553.19039999999995</v>
      </c>
      <c r="I261" s="4">
        <f t="shared" ref="I261:I324" si="107">F261*F261</f>
        <v>554.60250000000008</v>
      </c>
      <c r="J261" s="4">
        <f t="shared" ref="J261:J324" si="108">2*F261*G261</f>
        <v>8.9489999999999998</v>
      </c>
      <c r="K261">
        <v>23.57</v>
      </c>
      <c r="L261">
        <v>24.07</v>
      </c>
      <c r="M261">
        <v>0.19</v>
      </c>
      <c r="N261" s="4">
        <f t="shared" ref="N261:N324" si="109">K261*K261</f>
        <v>555.54489999999998</v>
      </c>
      <c r="O261" s="4">
        <f t="shared" ref="O261:O324" si="110">L261*L261</f>
        <v>579.36490000000003</v>
      </c>
      <c r="P261" s="4">
        <f t="shared" ref="P261:P324" si="111">2*L261*M261</f>
        <v>9.1465999999999994</v>
      </c>
      <c r="Q261" s="5">
        <f t="shared" ref="Q261:Q324" si="112">0.5*(H261+N261)</f>
        <v>554.36764999999991</v>
      </c>
      <c r="R261" s="5">
        <f t="shared" ref="R261:R324" si="113">H261-N261</f>
        <v>-2.35450000000003</v>
      </c>
      <c r="S261" s="4">
        <f t="shared" ref="S261:S324" si="114">0.5*(I261+O261)</f>
        <v>566.9837</v>
      </c>
      <c r="T261" s="5">
        <f t="shared" ref="T261:T324" si="115">0.5*V261</f>
        <v>6.3981421631595525</v>
      </c>
      <c r="U261" s="5">
        <f t="shared" ref="U261:U324" si="116">I261-O261</f>
        <v>-24.762399999999957</v>
      </c>
      <c r="V261" s="5">
        <f t="shared" ref="V261:V324" si="117">SQRT(J261*J261+P261*P261)</f>
        <v>12.796284326319105</v>
      </c>
      <c r="W261" s="4">
        <f t="shared" ref="W261:W324" si="118">(J261*J261-P261*P261)/(J261*J261+P261*P261)</f>
        <v>-2.1836959334104306E-2</v>
      </c>
      <c r="X261" s="4">
        <f t="shared" ref="X261:X324" si="119">ABS(U261-R261)/V261</f>
        <v>1.7511255164838648</v>
      </c>
      <c r="Y261" s="4">
        <f t="shared" ref="Y261:Y324" si="120">ABS(U261-R261)</f>
        <v>22.407899999999927</v>
      </c>
      <c r="Z261" s="4">
        <f t="shared" ref="Z261:Z324" si="121">ABS(U261)</f>
        <v>24.762399999999957</v>
      </c>
      <c r="AA261" s="4">
        <f t="shared" ref="AA261:AA324" si="122">Z261/V261</f>
        <v>1.9351242414228964</v>
      </c>
      <c r="AB261" s="4">
        <f t="shared" ref="AB261:AB324" si="123">ABS(S261-Q261)/T261</f>
        <v>1.9718302091884099</v>
      </c>
      <c r="AC261" s="4">
        <f t="shared" ref="AC261:AC324" si="124">ABS(S261-Q261)</f>
        <v>12.616050000000087</v>
      </c>
      <c r="AD261" s="4">
        <f t="shared" ref="AD261:AD324" si="125">ABS(S261)</f>
        <v>566.9837</v>
      </c>
      <c r="AE261" s="4">
        <f t="shared" ref="AE261:AE324" si="126">AD261/T261</f>
        <v>88.616927467583835</v>
      </c>
      <c r="AF261" s="9">
        <f t="shared" si="104"/>
        <v>0.29410882339705485</v>
      </c>
      <c r="AG261">
        <f t="shared" ref="AG261:AG324" si="127">ABS(R261)</f>
        <v>2.35450000000003</v>
      </c>
    </row>
    <row r="262" spans="1:33">
      <c r="A262" s="2">
        <f t="shared" si="105"/>
        <v>41008</v>
      </c>
      <c r="B262">
        <v>4</v>
      </c>
      <c r="C262">
        <v>2</v>
      </c>
      <c r="D262">
        <v>8</v>
      </c>
      <c r="E262">
        <v>61.53</v>
      </c>
      <c r="F262">
        <v>61.73</v>
      </c>
      <c r="G262">
        <v>0.61</v>
      </c>
      <c r="H262" s="4">
        <f t="shared" si="106"/>
        <v>3785.9409000000001</v>
      </c>
      <c r="I262" s="4">
        <f t="shared" si="107"/>
        <v>3810.5928999999996</v>
      </c>
      <c r="J262" s="4">
        <f t="shared" si="108"/>
        <v>75.310599999999994</v>
      </c>
      <c r="K262">
        <v>61.76</v>
      </c>
      <c r="L262">
        <v>62.25</v>
      </c>
      <c r="M262">
        <v>0.62</v>
      </c>
      <c r="N262" s="4">
        <f t="shared" si="109"/>
        <v>3814.2975999999999</v>
      </c>
      <c r="O262" s="4">
        <f t="shared" si="110"/>
        <v>3875.0625</v>
      </c>
      <c r="P262" s="4">
        <f t="shared" si="111"/>
        <v>77.19</v>
      </c>
      <c r="Q262" s="5">
        <f t="shared" si="112"/>
        <v>3800.1192499999997</v>
      </c>
      <c r="R262" s="5">
        <f t="shared" si="113"/>
        <v>-28.356699999999819</v>
      </c>
      <c r="S262" s="4">
        <f t="shared" si="114"/>
        <v>3842.8276999999998</v>
      </c>
      <c r="T262" s="5">
        <f t="shared" si="115"/>
        <v>53.921198457471249</v>
      </c>
      <c r="U262" s="5">
        <f t="shared" si="116"/>
        <v>-64.469600000000355</v>
      </c>
      <c r="V262" s="5">
        <f t="shared" si="117"/>
        <v>107.8423969149425</v>
      </c>
      <c r="W262" s="4">
        <f t="shared" si="118"/>
        <v>-2.4644028987727058E-2</v>
      </c>
      <c r="X262" s="4">
        <f t="shared" si="119"/>
        <v>0.33486737158191615</v>
      </c>
      <c r="Y262" s="4">
        <f t="shared" si="120"/>
        <v>36.112900000000536</v>
      </c>
      <c r="Z262" s="4">
        <f t="shared" si="121"/>
        <v>64.469600000000355</v>
      </c>
      <c r="AA262" s="4">
        <f t="shared" si="122"/>
        <v>0.59781312215128946</v>
      </c>
      <c r="AB262" s="4">
        <f t="shared" si="123"/>
        <v>0.79205305560270722</v>
      </c>
      <c r="AC262" s="4">
        <f t="shared" si="124"/>
        <v>42.708450000000084</v>
      </c>
      <c r="AD262" s="4">
        <f t="shared" si="125"/>
        <v>3842.8276999999998</v>
      </c>
      <c r="AE262" s="4">
        <f t="shared" si="126"/>
        <v>71.267475685484186</v>
      </c>
      <c r="AF262" s="9">
        <f t="shared" si="104"/>
        <v>0.2947812748462833</v>
      </c>
      <c r="AG262">
        <f t="shared" si="127"/>
        <v>28.356699999999819</v>
      </c>
    </row>
    <row r="263" spans="1:33">
      <c r="A263" s="2">
        <f t="shared" si="105"/>
        <v>12510</v>
      </c>
      <c r="B263">
        <v>1</v>
      </c>
      <c r="C263">
        <v>5</v>
      </c>
      <c r="D263">
        <v>10</v>
      </c>
      <c r="E263">
        <v>23.08</v>
      </c>
      <c r="F263">
        <v>23.31</v>
      </c>
      <c r="G263">
        <v>0.21</v>
      </c>
      <c r="H263" s="4">
        <f t="shared" si="106"/>
        <v>532.68639999999994</v>
      </c>
      <c r="I263" s="4">
        <f t="shared" si="107"/>
        <v>543.35609999999997</v>
      </c>
      <c r="J263" s="4">
        <f t="shared" si="108"/>
        <v>9.7901999999999987</v>
      </c>
      <c r="K263">
        <v>23.45</v>
      </c>
      <c r="L263">
        <v>23.91</v>
      </c>
      <c r="M263">
        <v>0.21</v>
      </c>
      <c r="N263" s="4">
        <f t="shared" si="109"/>
        <v>549.90249999999992</v>
      </c>
      <c r="O263" s="4">
        <f t="shared" si="110"/>
        <v>571.68809999999996</v>
      </c>
      <c r="P263" s="4">
        <f t="shared" si="111"/>
        <v>10.042199999999999</v>
      </c>
      <c r="Q263" s="5">
        <f t="shared" si="112"/>
        <v>541.29444999999987</v>
      </c>
      <c r="R263" s="5">
        <f t="shared" si="113"/>
        <v>-17.216099999999983</v>
      </c>
      <c r="S263" s="4">
        <f t="shared" si="114"/>
        <v>557.52209999999991</v>
      </c>
      <c r="T263" s="5">
        <f t="shared" si="115"/>
        <v>7.0123782855747301</v>
      </c>
      <c r="U263" s="5">
        <f t="shared" si="116"/>
        <v>-28.331999999999994</v>
      </c>
      <c r="V263" s="5">
        <f t="shared" si="117"/>
        <v>14.02475657114946</v>
      </c>
      <c r="W263" s="4">
        <f t="shared" si="118"/>
        <v>-2.540885823180828E-2</v>
      </c>
      <c r="X263" s="4">
        <f t="shared" si="119"/>
        <v>0.79259129694034747</v>
      </c>
      <c r="Y263" s="4">
        <f t="shared" si="120"/>
        <v>11.115900000000011</v>
      </c>
      <c r="Z263" s="4">
        <f t="shared" si="121"/>
        <v>28.331999999999994</v>
      </c>
      <c r="AA263" s="4">
        <f t="shared" si="122"/>
        <v>2.020142015033771</v>
      </c>
      <c r="AB263" s="4">
        <f t="shared" si="123"/>
        <v>2.3141435528916325</v>
      </c>
      <c r="AC263" s="4">
        <f t="shared" si="124"/>
        <v>16.22765000000004</v>
      </c>
      <c r="AD263" s="4">
        <f t="shared" si="125"/>
        <v>557.52209999999991</v>
      </c>
      <c r="AE263" s="4">
        <f t="shared" si="126"/>
        <v>79.505422738942514</v>
      </c>
      <c r="AF263" s="9">
        <f t="shared" si="104"/>
        <v>0.29498983033318282</v>
      </c>
      <c r="AG263">
        <f t="shared" si="127"/>
        <v>17.216099999999983</v>
      </c>
    </row>
    <row r="264" spans="1:33">
      <c r="A264" s="2">
        <f t="shared" si="105"/>
        <v>31012</v>
      </c>
      <c r="B264">
        <v>3</v>
      </c>
      <c r="C264">
        <v>2</v>
      </c>
      <c r="D264">
        <v>12</v>
      </c>
      <c r="E264">
        <v>31.06</v>
      </c>
      <c r="F264">
        <v>31.28</v>
      </c>
      <c r="G264">
        <v>0.23</v>
      </c>
      <c r="H264" s="4">
        <f t="shared" si="106"/>
        <v>964.72359999999992</v>
      </c>
      <c r="I264" s="4">
        <f t="shared" si="107"/>
        <v>978.43840000000012</v>
      </c>
      <c r="J264" s="4">
        <f t="shared" si="108"/>
        <v>14.388800000000002</v>
      </c>
      <c r="K264">
        <v>31.12</v>
      </c>
      <c r="L264">
        <v>31.18</v>
      </c>
      <c r="M264">
        <v>0.25</v>
      </c>
      <c r="N264" s="4">
        <f t="shared" si="109"/>
        <v>968.45440000000008</v>
      </c>
      <c r="O264" s="4">
        <f t="shared" si="110"/>
        <v>972.19240000000002</v>
      </c>
      <c r="P264" s="4">
        <f t="shared" si="111"/>
        <v>15.59</v>
      </c>
      <c r="Q264" s="5">
        <f t="shared" si="112"/>
        <v>966.58899999999994</v>
      </c>
      <c r="R264" s="5">
        <f t="shared" si="113"/>
        <v>-3.7308000000001584</v>
      </c>
      <c r="S264" s="4">
        <f t="shared" si="114"/>
        <v>975.31540000000007</v>
      </c>
      <c r="T264" s="5">
        <f t="shared" si="115"/>
        <v>10.607611246647382</v>
      </c>
      <c r="U264" s="5">
        <f t="shared" si="116"/>
        <v>6.2460000000000946</v>
      </c>
      <c r="V264" s="5">
        <f t="shared" si="117"/>
        <v>21.215222493294764</v>
      </c>
      <c r="W264" s="4">
        <f t="shared" si="118"/>
        <v>-8.0008179164729368E-2</v>
      </c>
      <c r="X264" s="4">
        <f t="shared" si="119"/>
        <v>0.47026610270778441</v>
      </c>
      <c r="Y264" s="4">
        <f t="shared" si="120"/>
        <v>9.976800000000253</v>
      </c>
      <c r="Z264" s="4">
        <f t="shared" si="121"/>
        <v>6.2460000000000946</v>
      </c>
      <c r="AA264" s="4">
        <f t="shared" si="122"/>
        <v>0.29441124183233014</v>
      </c>
      <c r="AB264" s="4">
        <f t="shared" si="123"/>
        <v>0.82265458236491962</v>
      </c>
      <c r="AC264" s="4">
        <f t="shared" si="124"/>
        <v>8.7264000000001261</v>
      </c>
      <c r="AD264" s="4">
        <f t="shared" si="125"/>
        <v>975.31540000000007</v>
      </c>
      <c r="AE264" s="4">
        <f t="shared" si="126"/>
        <v>91.944866504063867</v>
      </c>
      <c r="AF264" s="9">
        <f t="shared" si="104"/>
        <v>0.29604560459496776</v>
      </c>
      <c r="AG264">
        <f t="shared" si="127"/>
        <v>3.7308000000001584</v>
      </c>
    </row>
    <row r="265" spans="1:33">
      <c r="A265" s="2">
        <f t="shared" si="105"/>
        <v>21513</v>
      </c>
      <c r="B265">
        <v>2</v>
      </c>
      <c r="C265">
        <v>3</v>
      </c>
      <c r="D265">
        <v>13</v>
      </c>
      <c r="E265">
        <v>16.03</v>
      </c>
      <c r="F265">
        <v>16.18</v>
      </c>
      <c r="G265">
        <v>0.25</v>
      </c>
      <c r="H265" s="4">
        <f t="shared" si="106"/>
        <v>256.96090000000004</v>
      </c>
      <c r="I265" s="4">
        <f t="shared" si="107"/>
        <v>261.79239999999999</v>
      </c>
      <c r="J265" s="4">
        <f t="shared" si="108"/>
        <v>8.09</v>
      </c>
      <c r="K265">
        <v>16.420000000000002</v>
      </c>
      <c r="L265">
        <v>16.39</v>
      </c>
      <c r="M265">
        <v>0.24</v>
      </c>
      <c r="N265" s="4">
        <f t="shared" si="109"/>
        <v>269.61640000000006</v>
      </c>
      <c r="O265" s="4">
        <f t="shared" si="110"/>
        <v>268.63210000000004</v>
      </c>
      <c r="P265" s="4">
        <f t="shared" si="111"/>
        <v>7.8672000000000004</v>
      </c>
      <c r="Q265" s="5">
        <f t="shared" si="112"/>
        <v>263.28865000000008</v>
      </c>
      <c r="R265" s="5">
        <f t="shared" si="113"/>
        <v>-12.655500000000018</v>
      </c>
      <c r="S265" s="4">
        <f t="shared" si="114"/>
        <v>265.21225000000004</v>
      </c>
      <c r="T265" s="5">
        <f t="shared" si="115"/>
        <v>5.6422720565389257</v>
      </c>
      <c r="U265" s="5">
        <f t="shared" si="116"/>
        <v>-6.8397000000000503</v>
      </c>
      <c r="V265" s="5">
        <f t="shared" si="117"/>
        <v>11.284544113077851</v>
      </c>
      <c r="W265" s="4">
        <f t="shared" si="118"/>
        <v>2.7919255787997931E-2</v>
      </c>
      <c r="X265" s="4">
        <f t="shared" si="119"/>
        <v>0.51537748815744688</v>
      </c>
      <c r="Y265" s="4">
        <f t="shared" si="120"/>
        <v>5.8157999999999674</v>
      </c>
      <c r="Z265" s="4">
        <f t="shared" si="121"/>
        <v>6.8397000000000503</v>
      </c>
      <c r="AA265" s="4">
        <f t="shared" si="122"/>
        <v>0.60611221255038605</v>
      </c>
      <c r="AB265" s="4">
        <f t="shared" si="123"/>
        <v>0.34092648860677888</v>
      </c>
      <c r="AC265" s="4">
        <f t="shared" si="124"/>
        <v>1.9235999999999649</v>
      </c>
      <c r="AD265" s="4">
        <f t="shared" si="125"/>
        <v>265.21225000000004</v>
      </c>
      <c r="AE265" s="4">
        <f t="shared" si="126"/>
        <v>47.004512959037669</v>
      </c>
      <c r="AF265" s="9">
        <f t="shared" si="104"/>
        <v>0.29640850190235773</v>
      </c>
      <c r="AG265">
        <f t="shared" si="127"/>
        <v>12.655500000000018</v>
      </c>
    </row>
    <row r="266" spans="1:33">
      <c r="A266" s="2">
        <f t="shared" si="105"/>
        <v>41506</v>
      </c>
      <c r="B266">
        <v>4</v>
      </c>
      <c r="C266">
        <v>3</v>
      </c>
      <c r="D266">
        <v>6</v>
      </c>
      <c r="E266">
        <v>21.12</v>
      </c>
      <c r="F266">
        <v>21.24</v>
      </c>
      <c r="G266">
        <v>0.24</v>
      </c>
      <c r="H266" s="4">
        <f t="shared" si="106"/>
        <v>446.05440000000004</v>
      </c>
      <c r="I266" s="4">
        <f t="shared" si="107"/>
        <v>451.13759999999991</v>
      </c>
      <c r="J266" s="4">
        <f t="shared" si="108"/>
        <v>10.195199999999998</v>
      </c>
      <c r="K266">
        <v>21.62</v>
      </c>
      <c r="L266">
        <v>21.6</v>
      </c>
      <c r="M266">
        <v>0.24</v>
      </c>
      <c r="N266" s="4">
        <f t="shared" si="109"/>
        <v>467.42440000000005</v>
      </c>
      <c r="O266" s="4">
        <f t="shared" si="110"/>
        <v>466.56000000000006</v>
      </c>
      <c r="P266" s="4">
        <f t="shared" si="111"/>
        <v>10.368</v>
      </c>
      <c r="Q266" s="5">
        <f t="shared" si="112"/>
        <v>456.73940000000005</v>
      </c>
      <c r="R266" s="5">
        <f t="shared" si="113"/>
        <v>-21.370000000000005</v>
      </c>
      <c r="S266" s="4">
        <f t="shared" si="114"/>
        <v>458.84879999999998</v>
      </c>
      <c r="T266" s="5">
        <f t="shared" si="115"/>
        <v>7.2704457745037887</v>
      </c>
      <c r="U266" s="5">
        <f t="shared" si="116"/>
        <v>-15.422400000000152</v>
      </c>
      <c r="V266" s="5">
        <f t="shared" si="117"/>
        <v>14.540891549007577</v>
      </c>
      <c r="W266" s="4">
        <f t="shared" si="118"/>
        <v>-1.680553594125141E-2</v>
      </c>
      <c r="X266" s="4">
        <f t="shared" si="119"/>
        <v>0.40902581385429415</v>
      </c>
      <c r="Y266" s="4">
        <f t="shared" si="120"/>
        <v>5.9475999999998521</v>
      </c>
      <c r="Z266" s="4">
        <f t="shared" si="121"/>
        <v>15.422400000000152</v>
      </c>
      <c r="AA266" s="4">
        <f t="shared" si="122"/>
        <v>1.0606227237182535</v>
      </c>
      <c r="AB266" s="4">
        <f t="shared" si="123"/>
        <v>0.2901335166266204</v>
      </c>
      <c r="AC266" s="4">
        <f t="shared" si="124"/>
        <v>2.1093999999999369</v>
      </c>
      <c r="AD266" s="4">
        <f t="shared" si="125"/>
        <v>458.84879999999998</v>
      </c>
      <c r="AE266" s="4">
        <f t="shared" si="126"/>
        <v>63.11150845923428</v>
      </c>
      <c r="AF266" s="9">
        <f t="shared" si="104"/>
        <v>0.29652655867561001</v>
      </c>
      <c r="AG266">
        <f t="shared" si="127"/>
        <v>21.370000000000005</v>
      </c>
    </row>
    <row r="267" spans="1:33">
      <c r="A267" s="2">
        <f t="shared" si="105"/>
        <v>23001</v>
      </c>
      <c r="B267">
        <v>2</v>
      </c>
      <c r="C267">
        <v>6</v>
      </c>
      <c r="D267">
        <v>1</v>
      </c>
      <c r="E267">
        <v>15.78</v>
      </c>
      <c r="F267">
        <v>15.89</v>
      </c>
      <c r="G267">
        <v>0.5</v>
      </c>
      <c r="H267" s="4">
        <f t="shared" si="106"/>
        <v>249.00839999999997</v>
      </c>
      <c r="I267" s="4">
        <f t="shared" si="107"/>
        <v>252.49210000000002</v>
      </c>
      <c r="J267" s="4">
        <f t="shared" si="108"/>
        <v>15.89</v>
      </c>
      <c r="K267">
        <v>16.32</v>
      </c>
      <c r="L267">
        <v>16.11</v>
      </c>
      <c r="M267">
        <v>0.37</v>
      </c>
      <c r="N267" s="4">
        <f t="shared" si="109"/>
        <v>266.3424</v>
      </c>
      <c r="O267" s="4">
        <f t="shared" si="110"/>
        <v>259.53209999999996</v>
      </c>
      <c r="P267" s="4">
        <f t="shared" si="111"/>
        <v>11.9214</v>
      </c>
      <c r="Q267" s="5">
        <f t="shared" si="112"/>
        <v>257.67539999999997</v>
      </c>
      <c r="R267" s="5">
        <f t="shared" si="113"/>
        <v>-17.334000000000032</v>
      </c>
      <c r="S267" s="4">
        <f t="shared" si="114"/>
        <v>256.01209999999998</v>
      </c>
      <c r="T267" s="5">
        <f t="shared" si="115"/>
        <v>9.9324201225079083</v>
      </c>
      <c r="U267" s="5">
        <f t="shared" si="116"/>
        <v>-7.0399999999999352</v>
      </c>
      <c r="V267" s="5">
        <f t="shared" si="117"/>
        <v>19.864840245015817</v>
      </c>
      <c r="W267" s="4">
        <f t="shared" si="118"/>
        <v>0.27969842826471625</v>
      </c>
      <c r="X267" s="4">
        <f t="shared" si="119"/>
        <v>0.51820200278645134</v>
      </c>
      <c r="Y267" s="4">
        <f t="shared" si="120"/>
        <v>10.294000000000096</v>
      </c>
      <c r="Z267" s="4">
        <f t="shared" si="121"/>
        <v>7.0399999999999352</v>
      </c>
      <c r="AA267" s="4">
        <f t="shared" si="122"/>
        <v>0.35439499704843108</v>
      </c>
      <c r="AB267" s="4">
        <f t="shared" si="123"/>
        <v>0.16746170414507333</v>
      </c>
      <c r="AC267" s="4">
        <f t="shared" si="124"/>
        <v>1.6632999999999925</v>
      </c>
      <c r="AD267" s="4">
        <f t="shared" si="125"/>
        <v>256.01209999999998</v>
      </c>
      <c r="AE267" s="4">
        <f t="shared" si="126"/>
        <v>25.775399836324848</v>
      </c>
      <c r="AF267" s="9">
        <f t="shared" si="104"/>
        <v>0.29657039636484289</v>
      </c>
      <c r="AG267">
        <f t="shared" si="127"/>
        <v>17.334000000000032</v>
      </c>
    </row>
    <row r="268" spans="1:33">
      <c r="A268" s="2">
        <f t="shared" si="105"/>
        <v>13006</v>
      </c>
      <c r="B268">
        <v>1</v>
      </c>
      <c r="C268">
        <v>6</v>
      </c>
      <c r="D268">
        <v>6</v>
      </c>
      <c r="E268">
        <v>27.33</v>
      </c>
      <c r="F268">
        <v>27.38</v>
      </c>
      <c r="G268">
        <v>0.25</v>
      </c>
      <c r="H268" s="4">
        <f t="shared" si="106"/>
        <v>746.92889999999989</v>
      </c>
      <c r="I268" s="4">
        <f t="shared" si="107"/>
        <v>749.6644</v>
      </c>
      <c r="J268" s="4">
        <f t="shared" si="108"/>
        <v>13.69</v>
      </c>
      <c r="K268">
        <v>27.72</v>
      </c>
      <c r="L268">
        <v>27.92</v>
      </c>
      <c r="M268">
        <v>0.23</v>
      </c>
      <c r="N268" s="4">
        <f t="shared" si="109"/>
        <v>768.39839999999992</v>
      </c>
      <c r="O268" s="4">
        <f t="shared" si="110"/>
        <v>779.52640000000008</v>
      </c>
      <c r="P268" s="4">
        <f t="shared" si="111"/>
        <v>12.843200000000001</v>
      </c>
      <c r="Q268" s="5">
        <f t="shared" si="112"/>
        <v>757.66364999999996</v>
      </c>
      <c r="R268" s="5">
        <f t="shared" si="113"/>
        <v>-21.469500000000039</v>
      </c>
      <c r="S268" s="4">
        <f t="shared" si="114"/>
        <v>764.59540000000004</v>
      </c>
      <c r="T268" s="5">
        <f t="shared" si="115"/>
        <v>9.3856790676008099</v>
      </c>
      <c r="U268" s="5">
        <f t="shared" si="116"/>
        <v>-29.86200000000008</v>
      </c>
      <c r="V268" s="5">
        <f t="shared" si="117"/>
        <v>18.77135813520162</v>
      </c>
      <c r="W268" s="4">
        <f t="shared" si="118"/>
        <v>6.3764519116174367E-2</v>
      </c>
      <c r="X268" s="4">
        <f t="shared" si="119"/>
        <v>0.44709071871905331</v>
      </c>
      <c r="Y268" s="4">
        <f t="shared" si="120"/>
        <v>8.3925000000000409</v>
      </c>
      <c r="Z268" s="4">
        <f t="shared" si="121"/>
        <v>29.86200000000008</v>
      </c>
      <c r="AA268" s="4">
        <f t="shared" si="122"/>
        <v>1.5908278870882742</v>
      </c>
      <c r="AB268" s="4">
        <f t="shared" si="123"/>
        <v>0.7385453892119912</v>
      </c>
      <c r="AC268" s="4">
        <f t="shared" si="124"/>
        <v>6.9317500000000791</v>
      </c>
      <c r="AD268" s="4">
        <f t="shared" si="125"/>
        <v>764.59540000000004</v>
      </c>
      <c r="AE268" s="4">
        <f t="shared" si="126"/>
        <v>81.464046926489232</v>
      </c>
      <c r="AF268" s="9">
        <f t="shared" si="104"/>
        <v>0.29750126050153131</v>
      </c>
      <c r="AG268">
        <f t="shared" si="127"/>
        <v>21.469500000000039</v>
      </c>
    </row>
    <row r="269" spans="1:33">
      <c r="A269" s="2">
        <f t="shared" si="105"/>
        <v>32504</v>
      </c>
      <c r="B269">
        <v>3</v>
      </c>
      <c r="C269">
        <v>5</v>
      </c>
      <c r="D269">
        <v>4</v>
      </c>
      <c r="E269">
        <v>28.85</v>
      </c>
      <c r="F269">
        <v>28.99</v>
      </c>
      <c r="G269">
        <v>0.34</v>
      </c>
      <c r="H269" s="4">
        <f t="shared" si="106"/>
        <v>832.3225000000001</v>
      </c>
      <c r="I269" s="4">
        <f t="shared" si="107"/>
        <v>840.42009999999993</v>
      </c>
      <c r="J269" s="4">
        <f t="shared" si="108"/>
        <v>19.713200000000001</v>
      </c>
      <c r="K269">
        <v>29.4</v>
      </c>
      <c r="L269">
        <v>29.88</v>
      </c>
      <c r="M269">
        <v>0.34</v>
      </c>
      <c r="N269" s="4">
        <f t="shared" si="109"/>
        <v>864.3599999999999</v>
      </c>
      <c r="O269" s="4">
        <f t="shared" si="110"/>
        <v>892.81439999999998</v>
      </c>
      <c r="P269" s="4">
        <f t="shared" si="111"/>
        <v>20.3184</v>
      </c>
      <c r="Q269" s="5">
        <f t="shared" si="112"/>
        <v>848.34124999999995</v>
      </c>
      <c r="R269" s="5">
        <f t="shared" si="113"/>
        <v>-32.037499999999795</v>
      </c>
      <c r="S269" s="4">
        <f t="shared" si="114"/>
        <v>866.61725000000001</v>
      </c>
      <c r="T269" s="5">
        <f t="shared" si="115"/>
        <v>14.154925227637198</v>
      </c>
      <c r="U269" s="5">
        <f t="shared" si="116"/>
        <v>-52.394300000000044</v>
      </c>
      <c r="V269" s="5">
        <f t="shared" si="117"/>
        <v>28.309850455274397</v>
      </c>
      <c r="W269" s="4">
        <f t="shared" si="118"/>
        <v>-3.0229204415213255E-2</v>
      </c>
      <c r="X269" s="4">
        <f t="shared" si="119"/>
        <v>0.71907126574762892</v>
      </c>
      <c r="Y269" s="4">
        <f t="shared" si="120"/>
        <v>20.356800000000248</v>
      </c>
      <c r="Z269" s="4">
        <f t="shared" si="121"/>
        <v>52.394300000000044</v>
      </c>
      <c r="AA269" s="4">
        <f t="shared" si="122"/>
        <v>1.8507444990843631</v>
      </c>
      <c r="AB269" s="4">
        <f t="shared" si="123"/>
        <v>1.2911406952766205</v>
      </c>
      <c r="AC269" s="4">
        <f t="shared" si="124"/>
        <v>18.276000000000067</v>
      </c>
      <c r="AD269" s="4">
        <f t="shared" si="125"/>
        <v>866.61725000000001</v>
      </c>
      <c r="AE269" s="4">
        <f t="shared" si="126"/>
        <v>61.223725033032871</v>
      </c>
      <c r="AF269" s="9">
        <f t="shared" si="104"/>
        <v>0.29763568334458823</v>
      </c>
      <c r="AG269">
        <f t="shared" si="127"/>
        <v>32.037499999999795</v>
      </c>
    </row>
    <row r="270" spans="1:33">
      <c r="A270" s="2">
        <f t="shared" si="105"/>
        <v>23002</v>
      </c>
      <c r="B270">
        <v>2</v>
      </c>
      <c r="C270">
        <v>6</v>
      </c>
      <c r="D270">
        <v>2</v>
      </c>
      <c r="E270">
        <v>47.57</v>
      </c>
      <c r="F270">
        <v>48.24</v>
      </c>
      <c r="G270">
        <v>0.65</v>
      </c>
      <c r="H270" s="4">
        <f t="shared" si="106"/>
        <v>2262.9049</v>
      </c>
      <c r="I270" s="4">
        <f t="shared" si="107"/>
        <v>2327.0976000000001</v>
      </c>
      <c r="J270" s="4">
        <f t="shared" si="108"/>
        <v>62.712000000000003</v>
      </c>
      <c r="K270">
        <v>47.51</v>
      </c>
      <c r="L270">
        <v>47.39</v>
      </c>
      <c r="M270">
        <v>0.24</v>
      </c>
      <c r="N270" s="4">
        <f t="shared" si="109"/>
        <v>2257.2001</v>
      </c>
      <c r="O270" s="4">
        <f t="shared" si="110"/>
        <v>2245.8121000000001</v>
      </c>
      <c r="P270" s="4">
        <f t="shared" si="111"/>
        <v>22.747199999999999</v>
      </c>
      <c r="Q270" s="5">
        <f t="shared" si="112"/>
        <v>2260.0524999999998</v>
      </c>
      <c r="R270" s="5">
        <f t="shared" si="113"/>
        <v>5.7047999999999774</v>
      </c>
      <c r="S270" s="4">
        <f t="shared" si="114"/>
        <v>2286.4548500000001</v>
      </c>
      <c r="T270" s="5">
        <f t="shared" si="115"/>
        <v>33.355022304894355</v>
      </c>
      <c r="U270" s="5">
        <f t="shared" si="116"/>
        <v>81.285499999999956</v>
      </c>
      <c r="V270" s="5">
        <f t="shared" si="117"/>
        <v>66.71004460978871</v>
      </c>
      <c r="W270" s="4">
        <f t="shared" si="118"/>
        <v>0.7674569171424922</v>
      </c>
      <c r="X270" s="4">
        <f t="shared" si="119"/>
        <v>1.1329733092235053</v>
      </c>
      <c r="Y270" s="4">
        <f t="shared" si="120"/>
        <v>75.580699999999979</v>
      </c>
      <c r="Z270" s="4">
        <f t="shared" si="121"/>
        <v>81.285499999999956</v>
      </c>
      <c r="AA270" s="4">
        <f t="shared" si="122"/>
        <v>1.2184896663683615</v>
      </c>
      <c r="AB270" s="4">
        <f t="shared" si="123"/>
        <v>0.79155545928464699</v>
      </c>
      <c r="AC270" s="4">
        <f t="shared" si="124"/>
        <v>26.402350000000297</v>
      </c>
      <c r="AD270" s="4">
        <f t="shared" si="125"/>
        <v>2286.4548500000001</v>
      </c>
      <c r="AE270" s="4">
        <f t="shared" si="126"/>
        <v>68.549042752835959</v>
      </c>
      <c r="AF270" s="9">
        <f t="shared" si="104"/>
        <v>0.29821468776705146</v>
      </c>
      <c r="AG270">
        <f t="shared" si="127"/>
        <v>5.7047999999999774</v>
      </c>
    </row>
    <row r="271" spans="1:33">
      <c r="A271" s="2">
        <f t="shared" si="105"/>
        <v>10516</v>
      </c>
      <c r="B271">
        <v>1</v>
      </c>
      <c r="C271">
        <v>1</v>
      </c>
      <c r="D271">
        <v>16</v>
      </c>
      <c r="E271">
        <v>19.809999999999999</v>
      </c>
      <c r="F271">
        <v>20.059999999999999</v>
      </c>
      <c r="G271">
        <v>0.2</v>
      </c>
      <c r="H271" s="4">
        <f t="shared" si="106"/>
        <v>392.43609999999995</v>
      </c>
      <c r="I271" s="4">
        <f t="shared" si="107"/>
        <v>402.40359999999993</v>
      </c>
      <c r="J271" s="4">
        <f t="shared" si="108"/>
        <v>8.0239999999999991</v>
      </c>
      <c r="K271">
        <v>19.920000000000002</v>
      </c>
      <c r="L271">
        <v>20.23</v>
      </c>
      <c r="M271">
        <v>0.2</v>
      </c>
      <c r="N271" s="4">
        <f t="shared" si="109"/>
        <v>396.80640000000005</v>
      </c>
      <c r="O271" s="4">
        <f t="shared" si="110"/>
        <v>409.25290000000001</v>
      </c>
      <c r="P271" s="4">
        <f t="shared" si="111"/>
        <v>8.0920000000000005</v>
      </c>
      <c r="Q271" s="5">
        <f t="shared" si="112"/>
        <v>394.62125000000003</v>
      </c>
      <c r="R271" s="5">
        <f t="shared" si="113"/>
        <v>-4.3703000000000998</v>
      </c>
      <c r="S271" s="4">
        <f t="shared" si="114"/>
        <v>405.82824999999997</v>
      </c>
      <c r="T271" s="5">
        <f t="shared" si="115"/>
        <v>5.6979171633150303</v>
      </c>
      <c r="U271" s="5">
        <f t="shared" si="116"/>
        <v>-6.8493000000000848</v>
      </c>
      <c r="V271" s="5">
        <f t="shared" si="117"/>
        <v>11.395834326630061</v>
      </c>
      <c r="W271" s="4">
        <f t="shared" si="118"/>
        <v>-8.4386683282893591E-3</v>
      </c>
      <c r="X271" s="4">
        <f t="shared" si="119"/>
        <v>0.21753563003342352</v>
      </c>
      <c r="Y271" s="4">
        <f t="shared" si="120"/>
        <v>2.478999999999985</v>
      </c>
      <c r="Z271" s="4">
        <f t="shared" si="121"/>
        <v>6.8493000000000848</v>
      </c>
      <c r="AA271" s="4">
        <f t="shared" si="122"/>
        <v>0.60103541379102676</v>
      </c>
      <c r="AB271" s="4">
        <f t="shared" si="123"/>
        <v>1.9668590607378609</v>
      </c>
      <c r="AC271" s="4">
        <f t="shared" si="124"/>
        <v>11.206999999999937</v>
      </c>
      <c r="AD271" s="4">
        <f t="shared" si="125"/>
        <v>405.82824999999997</v>
      </c>
      <c r="AE271" s="4">
        <f t="shared" si="126"/>
        <v>71.223964541437866</v>
      </c>
      <c r="AF271" s="9">
        <f t="shared" si="104"/>
        <v>0.29850795634287541</v>
      </c>
      <c r="AG271">
        <f t="shared" si="127"/>
        <v>4.3703000000000998</v>
      </c>
    </row>
    <row r="272" spans="1:33">
      <c r="A272" s="2">
        <f t="shared" si="105"/>
        <v>30513</v>
      </c>
      <c r="B272">
        <v>3</v>
      </c>
      <c r="C272">
        <v>1</v>
      </c>
      <c r="D272">
        <v>13</v>
      </c>
      <c r="E272">
        <v>33.119999999999997</v>
      </c>
      <c r="F272">
        <v>33.340000000000003</v>
      </c>
      <c r="G272">
        <v>0.27</v>
      </c>
      <c r="H272" s="4">
        <f t="shared" si="106"/>
        <v>1096.9343999999999</v>
      </c>
      <c r="I272" s="4">
        <f t="shared" si="107"/>
        <v>1111.5556000000001</v>
      </c>
      <c r="J272" s="4">
        <f t="shared" si="108"/>
        <v>18.003600000000002</v>
      </c>
      <c r="K272">
        <v>33.090000000000003</v>
      </c>
      <c r="L272">
        <v>33.21</v>
      </c>
      <c r="M272">
        <v>0.22</v>
      </c>
      <c r="N272" s="4">
        <f t="shared" si="109"/>
        <v>1094.9481000000003</v>
      </c>
      <c r="O272" s="4">
        <f t="shared" si="110"/>
        <v>1102.9041</v>
      </c>
      <c r="P272" s="4">
        <f t="shared" si="111"/>
        <v>14.612400000000001</v>
      </c>
      <c r="Q272" s="5">
        <f t="shared" si="112"/>
        <v>1095.9412500000001</v>
      </c>
      <c r="R272" s="5">
        <f t="shared" si="113"/>
        <v>1.9862999999995736</v>
      </c>
      <c r="S272" s="4">
        <f t="shared" si="114"/>
        <v>1107.2298500000002</v>
      </c>
      <c r="T272" s="5">
        <f t="shared" si="115"/>
        <v>11.593660409033896</v>
      </c>
      <c r="U272" s="5">
        <f t="shared" si="116"/>
        <v>8.6515000000001692</v>
      </c>
      <c r="V272" s="5">
        <f t="shared" si="117"/>
        <v>23.187320818067793</v>
      </c>
      <c r="W272" s="4">
        <f t="shared" si="118"/>
        <v>0.20572305270552244</v>
      </c>
      <c r="X272" s="4">
        <f t="shared" si="119"/>
        <v>0.28745019971462182</v>
      </c>
      <c r="Y272" s="4">
        <f t="shared" si="120"/>
        <v>6.6652000000005955</v>
      </c>
      <c r="Z272" s="4">
        <f t="shared" si="121"/>
        <v>8.6515000000001692</v>
      </c>
      <c r="AA272" s="4">
        <f t="shared" si="122"/>
        <v>0.37311339537161331</v>
      </c>
      <c r="AB272" s="4">
        <f t="shared" si="123"/>
        <v>0.9736873085573472</v>
      </c>
      <c r="AC272" s="4">
        <f t="shared" si="124"/>
        <v>11.288600000000088</v>
      </c>
      <c r="AD272" s="4">
        <f t="shared" si="125"/>
        <v>1107.2298500000002</v>
      </c>
      <c r="AE272" s="4">
        <f t="shared" si="126"/>
        <v>95.503043123225822</v>
      </c>
      <c r="AF272" s="9">
        <f t="shared" si="104"/>
        <v>0.29949457424133746</v>
      </c>
      <c r="AG272">
        <f t="shared" si="127"/>
        <v>1.9862999999995736</v>
      </c>
    </row>
    <row r="273" spans="1:33">
      <c r="A273" s="2">
        <f t="shared" si="105"/>
        <v>20515</v>
      </c>
      <c r="B273">
        <v>2</v>
      </c>
      <c r="C273">
        <v>1</v>
      </c>
      <c r="D273">
        <v>15</v>
      </c>
      <c r="E273">
        <v>18.8</v>
      </c>
      <c r="F273">
        <v>18.600000000000001</v>
      </c>
      <c r="G273">
        <v>0.22</v>
      </c>
      <c r="H273" s="4">
        <f t="shared" si="106"/>
        <v>353.44000000000005</v>
      </c>
      <c r="I273" s="4">
        <f t="shared" si="107"/>
        <v>345.96000000000004</v>
      </c>
      <c r="J273" s="4">
        <f t="shared" si="108"/>
        <v>8.1840000000000011</v>
      </c>
      <c r="K273">
        <v>18.66</v>
      </c>
      <c r="L273">
        <v>18.55</v>
      </c>
      <c r="M273">
        <v>0.22</v>
      </c>
      <c r="N273" s="4">
        <f t="shared" si="109"/>
        <v>348.19560000000001</v>
      </c>
      <c r="O273" s="4">
        <f t="shared" si="110"/>
        <v>344.10250000000002</v>
      </c>
      <c r="P273" s="4">
        <f t="shared" si="111"/>
        <v>8.1620000000000008</v>
      </c>
      <c r="Q273" s="5">
        <f t="shared" si="112"/>
        <v>350.81780000000003</v>
      </c>
      <c r="R273" s="5">
        <f t="shared" si="113"/>
        <v>5.2444000000000415</v>
      </c>
      <c r="S273" s="4">
        <f t="shared" si="114"/>
        <v>345.03125</v>
      </c>
      <c r="T273" s="5">
        <f t="shared" si="115"/>
        <v>5.7791889569385084</v>
      </c>
      <c r="U273" s="5">
        <f t="shared" si="116"/>
        <v>1.8575000000000159</v>
      </c>
      <c r="V273" s="5">
        <f t="shared" si="117"/>
        <v>11.558377913877017</v>
      </c>
      <c r="W273" s="4">
        <f t="shared" si="118"/>
        <v>2.6917851643872719E-3</v>
      </c>
      <c r="X273" s="4">
        <f t="shared" si="119"/>
        <v>0.2930255460788927</v>
      </c>
      <c r="Y273" s="4">
        <f t="shared" si="120"/>
        <v>3.3869000000000256</v>
      </c>
      <c r="Z273" s="4">
        <f t="shared" si="121"/>
        <v>1.8575000000000159</v>
      </c>
      <c r="AA273" s="4">
        <f t="shared" si="122"/>
        <v>0.16070594107931849</v>
      </c>
      <c r="AB273" s="4">
        <f t="shared" si="123"/>
        <v>1.0012737155881861</v>
      </c>
      <c r="AC273" s="4">
        <f t="shared" si="124"/>
        <v>5.7865500000000338</v>
      </c>
      <c r="AD273" s="4">
        <f t="shared" si="125"/>
        <v>345.03125</v>
      </c>
      <c r="AE273" s="4">
        <f t="shared" si="126"/>
        <v>59.702365257629211</v>
      </c>
      <c r="AF273" s="9">
        <f t="shared" si="104"/>
        <v>0.29976323990776454</v>
      </c>
      <c r="AG273">
        <f t="shared" si="127"/>
        <v>5.2444000000000415</v>
      </c>
    </row>
    <row r="274" spans="1:33">
      <c r="A274" s="2">
        <f t="shared" si="105"/>
        <v>31511</v>
      </c>
      <c r="B274">
        <v>3</v>
      </c>
      <c r="C274">
        <v>3</v>
      </c>
      <c r="D274">
        <v>11</v>
      </c>
      <c r="E274">
        <v>23.05</v>
      </c>
      <c r="F274">
        <v>23.08</v>
      </c>
      <c r="G274">
        <v>0.2</v>
      </c>
      <c r="H274" s="4">
        <f t="shared" si="106"/>
        <v>531.30250000000001</v>
      </c>
      <c r="I274" s="4">
        <f t="shared" si="107"/>
        <v>532.68639999999994</v>
      </c>
      <c r="J274" s="4">
        <f t="shared" si="108"/>
        <v>9.2319999999999993</v>
      </c>
      <c r="K274">
        <v>23.09</v>
      </c>
      <c r="L274">
        <v>23.43</v>
      </c>
      <c r="M274">
        <v>0.19</v>
      </c>
      <c r="N274" s="4">
        <f t="shared" si="109"/>
        <v>533.1481</v>
      </c>
      <c r="O274" s="4">
        <f t="shared" si="110"/>
        <v>548.96489999999994</v>
      </c>
      <c r="P274" s="4">
        <f t="shared" si="111"/>
        <v>8.9033999999999995</v>
      </c>
      <c r="Q274" s="5">
        <f t="shared" si="112"/>
        <v>532.22530000000006</v>
      </c>
      <c r="R274" s="5">
        <f t="shared" si="113"/>
        <v>-1.8455999999999904</v>
      </c>
      <c r="S274" s="4">
        <f t="shared" si="114"/>
        <v>540.82565</v>
      </c>
      <c r="T274" s="5">
        <f t="shared" si="115"/>
        <v>6.4128845997725552</v>
      </c>
      <c r="U274" s="5">
        <f t="shared" si="116"/>
        <v>-16.278500000000008</v>
      </c>
      <c r="V274" s="5">
        <f t="shared" si="117"/>
        <v>12.82576919954511</v>
      </c>
      <c r="W274" s="4">
        <f t="shared" si="118"/>
        <v>3.6226623460557821E-2</v>
      </c>
      <c r="X274" s="4">
        <f t="shared" si="119"/>
        <v>1.1253048277612783</v>
      </c>
      <c r="Y274" s="4">
        <f t="shared" si="120"/>
        <v>14.432900000000018</v>
      </c>
      <c r="Z274" s="4">
        <f t="shared" si="121"/>
        <v>16.278500000000008</v>
      </c>
      <c r="AA274" s="4">
        <f t="shared" si="122"/>
        <v>1.2692026300128147</v>
      </c>
      <c r="AB274" s="4">
        <f t="shared" si="123"/>
        <v>1.3411047503185949</v>
      </c>
      <c r="AC274" s="4">
        <f t="shared" si="124"/>
        <v>8.6003499999999349</v>
      </c>
      <c r="AD274" s="4">
        <f t="shared" si="125"/>
        <v>540.82565</v>
      </c>
      <c r="AE274" s="4">
        <f t="shared" si="126"/>
        <v>84.334224573319375</v>
      </c>
      <c r="AF274" s="9">
        <f t="shared" si="104"/>
        <v>0.30050790339024364</v>
      </c>
      <c r="AG274">
        <f t="shared" si="127"/>
        <v>1.8455999999999904</v>
      </c>
    </row>
    <row r="275" spans="1:33">
      <c r="A275" s="2">
        <f t="shared" si="105"/>
        <v>23003</v>
      </c>
      <c r="B275">
        <v>2</v>
      </c>
      <c r="C275">
        <v>6</v>
      </c>
      <c r="D275">
        <v>3</v>
      </c>
      <c r="E275">
        <v>32.94</v>
      </c>
      <c r="F275">
        <v>33</v>
      </c>
      <c r="G275">
        <v>0.42</v>
      </c>
      <c r="H275" s="4">
        <f t="shared" si="106"/>
        <v>1085.0435999999997</v>
      </c>
      <c r="I275" s="4">
        <f t="shared" si="107"/>
        <v>1089</v>
      </c>
      <c r="J275" s="4">
        <f t="shared" si="108"/>
        <v>27.72</v>
      </c>
      <c r="K275">
        <v>33.590000000000003</v>
      </c>
      <c r="L275">
        <v>33.869999999999997</v>
      </c>
      <c r="M275">
        <v>0.33</v>
      </c>
      <c r="N275" s="4">
        <f t="shared" si="109"/>
        <v>1128.2881000000002</v>
      </c>
      <c r="O275" s="4">
        <f t="shared" si="110"/>
        <v>1147.1768999999999</v>
      </c>
      <c r="P275" s="4">
        <f t="shared" si="111"/>
        <v>22.354199999999999</v>
      </c>
      <c r="Q275" s="5">
        <f t="shared" si="112"/>
        <v>1106.6658499999999</v>
      </c>
      <c r="R275" s="5">
        <f t="shared" si="113"/>
        <v>-43.244500000000471</v>
      </c>
      <c r="S275" s="4">
        <f t="shared" si="114"/>
        <v>1118.08845</v>
      </c>
      <c r="T275" s="5">
        <f t="shared" si="115"/>
        <v>17.80525665105673</v>
      </c>
      <c r="U275" s="5">
        <f t="shared" si="116"/>
        <v>-58.176899999999932</v>
      </c>
      <c r="V275" s="5">
        <f t="shared" si="117"/>
        <v>35.610513302113461</v>
      </c>
      <c r="W275" s="4">
        <f t="shared" si="118"/>
        <v>0.21188100936085336</v>
      </c>
      <c r="X275" s="4">
        <f t="shared" si="119"/>
        <v>0.41932560402360819</v>
      </c>
      <c r="Y275" s="4">
        <f t="shared" si="120"/>
        <v>14.932399999999461</v>
      </c>
      <c r="Z275" s="4">
        <f t="shared" si="121"/>
        <v>58.176899999999932</v>
      </c>
      <c r="AA275" s="4">
        <f t="shared" si="122"/>
        <v>1.6337001240739535</v>
      </c>
      <c r="AB275" s="4">
        <f t="shared" si="123"/>
        <v>0.64152964620828301</v>
      </c>
      <c r="AC275" s="4">
        <f t="shared" si="124"/>
        <v>11.422600000000102</v>
      </c>
      <c r="AD275" s="4">
        <f t="shared" si="125"/>
        <v>1118.08845</v>
      </c>
      <c r="AE275" s="4">
        <f t="shared" si="126"/>
        <v>62.795413282270331</v>
      </c>
      <c r="AF275" s="9">
        <f t="shared" si="104"/>
        <v>0.30093520897362608</v>
      </c>
      <c r="AG275">
        <f t="shared" si="127"/>
        <v>43.244500000000471</v>
      </c>
    </row>
    <row r="276" spans="1:33">
      <c r="A276" s="2">
        <f t="shared" si="105"/>
        <v>42001</v>
      </c>
      <c r="B276">
        <v>4</v>
      </c>
      <c r="C276">
        <v>4</v>
      </c>
      <c r="D276">
        <v>1</v>
      </c>
      <c r="E276">
        <v>11.96</v>
      </c>
      <c r="F276">
        <v>11.9</v>
      </c>
      <c r="G276">
        <v>0.48</v>
      </c>
      <c r="H276" s="4">
        <f t="shared" si="106"/>
        <v>143.04160000000002</v>
      </c>
      <c r="I276" s="4">
        <f t="shared" si="107"/>
        <v>141.61000000000001</v>
      </c>
      <c r="J276" s="4">
        <f t="shared" si="108"/>
        <v>11.423999999999999</v>
      </c>
      <c r="K276">
        <v>12.35</v>
      </c>
      <c r="L276">
        <v>12.29</v>
      </c>
      <c r="M276">
        <v>0.48</v>
      </c>
      <c r="N276" s="4">
        <f t="shared" si="109"/>
        <v>152.52249999999998</v>
      </c>
      <c r="O276" s="4">
        <f t="shared" si="110"/>
        <v>151.04409999999999</v>
      </c>
      <c r="P276" s="4">
        <f t="shared" si="111"/>
        <v>11.798399999999999</v>
      </c>
      <c r="Q276" s="5">
        <f t="shared" si="112"/>
        <v>147.78205</v>
      </c>
      <c r="R276" s="5">
        <f t="shared" si="113"/>
        <v>-9.4808999999999628</v>
      </c>
      <c r="S276" s="4">
        <f t="shared" si="114"/>
        <v>146.32704999999999</v>
      </c>
      <c r="T276" s="5">
        <f t="shared" si="115"/>
        <v>8.2114252502230087</v>
      </c>
      <c r="U276" s="5">
        <f t="shared" si="116"/>
        <v>-9.4340999999999724</v>
      </c>
      <c r="V276" s="5">
        <f t="shared" si="117"/>
        <v>16.422850500446017</v>
      </c>
      <c r="W276" s="4">
        <f t="shared" si="118"/>
        <v>-3.2236350011839901E-2</v>
      </c>
      <c r="X276" s="4">
        <f t="shared" si="119"/>
        <v>2.8496880001872629E-3</v>
      </c>
      <c r="Y276" s="4">
        <f t="shared" si="120"/>
        <v>4.6799999999990405E-2</v>
      </c>
      <c r="Z276" s="4">
        <f t="shared" si="121"/>
        <v>9.4340999999999724</v>
      </c>
      <c r="AA276" s="4">
        <f t="shared" si="122"/>
        <v>0.57444960603786521</v>
      </c>
      <c r="AB276" s="4">
        <f t="shared" si="123"/>
        <v>0.17719213847322024</v>
      </c>
      <c r="AC276" s="4">
        <f t="shared" si="124"/>
        <v>1.4550000000000125</v>
      </c>
      <c r="AD276" s="4">
        <f t="shared" si="125"/>
        <v>146.32704999999999</v>
      </c>
      <c r="AE276" s="4">
        <f t="shared" si="126"/>
        <v>17.819933268713125</v>
      </c>
      <c r="AF276" s="9">
        <f t="shared" si="104"/>
        <v>0.30123412821259149</v>
      </c>
      <c r="AG276">
        <f t="shared" si="127"/>
        <v>9.4808999999999628</v>
      </c>
    </row>
    <row r="277" spans="1:33">
      <c r="A277" s="2">
        <f t="shared" si="105"/>
        <v>12013</v>
      </c>
      <c r="B277">
        <v>1</v>
      </c>
      <c r="C277">
        <v>4</v>
      </c>
      <c r="D277">
        <v>13</v>
      </c>
      <c r="E277">
        <v>1.98</v>
      </c>
      <c r="F277">
        <v>2.15</v>
      </c>
      <c r="G277">
        <v>1.41</v>
      </c>
      <c r="H277" s="4">
        <f t="shared" si="106"/>
        <v>3.9203999999999999</v>
      </c>
      <c r="I277" s="4">
        <f t="shared" si="107"/>
        <v>4.6224999999999996</v>
      </c>
      <c r="J277" s="4">
        <f t="shared" si="108"/>
        <v>6.0629999999999997</v>
      </c>
      <c r="K277">
        <v>1.72</v>
      </c>
      <c r="L277">
        <v>2.0699999999999998</v>
      </c>
      <c r="M277">
        <v>1.41</v>
      </c>
      <c r="N277" s="4">
        <f t="shared" si="109"/>
        <v>2.9583999999999997</v>
      </c>
      <c r="O277" s="4">
        <f t="shared" si="110"/>
        <v>4.2848999999999995</v>
      </c>
      <c r="P277" s="4">
        <f t="shared" si="111"/>
        <v>5.8373999999999988</v>
      </c>
      <c r="Q277" s="5">
        <f t="shared" si="112"/>
        <v>3.4394</v>
      </c>
      <c r="R277" s="5">
        <f t="shared" si="113"/>
        <v>0.96200000000000019</v>
      </c>
      <c r="S277" s="4">
        <f t="shared" si="114"/>
        <v>4.4536999999999995</v>
      </c>
      <c r="T277" s="5">
        <f t="shared" si="115"/>
        <v>4.2081827360512749</v>
      </c>
      <c r="U277" s="5">
        <f t="shared" si="116"/>
        <v>0.33760000000000012</v>
      </c>
      <c r="V277" s="5">
        <f t="shared" si="117"/>
        <v>8.4163654721025498</v>
      </c>
      <c r="W277" s="4">
        <f t="shared" si="118"/>
        <v>3.7901071019601898E-2</v>
      </c>
      <c r="X277" s="4">
        <f t="shared" si="119"/>
        <v>7.4188793496394401E-2</v>
      </c>
      <c r="Y277" s="4">
        <f t="shared" si="120"/>
        <v>0.62440000000000007</v>
      </c>
      <c r="Z277" s="4">
        <f t="shared" si="121"/>
        <v>0.33760000000000012</v>
      </c>
      <c r="AA277" s="4">
        <f t="shared" si="122"/>
        <v>4.011232652847975E-2</v>
      </c>
      <c r="AB277" s="4">
        <f t="shared" si="123"/>
        <v>0.24103040757012428</v>
      </c>
      <c r="AC277" s="4">
        <f t="shared" si="124"/>
        <v>1.0142999999999995</v>
      </c>
      <c r="AD277" s="4">
        <f t="shared" si="125"/>
        <v>4.4536999999999995</v>
      </c>
      <c r="AE277" s="4">
        <f t="shared" si="126"/>
        <v>1.0583428238145154</v>
      </c>
      <c r="AF277" s="9">
        <f t="shared" si="104"/>
        <v>0.30203476621077913</v>
      </c>
      <c r="AG277">
        <f t="shared" si="127"/>
        <v>0.96200000000000019</v>
      </c>
    </row>
    <row r="278" spans="1:33">
      <c r="A278" s="2">
        <f t="shared" si="105"/>
        <v>32009</v>
      </c>
      <c r="B278">
        <v>3</v>
      </c>
      <c r="C278">
        <v>4</v>
      </c>
      <c r="D278">
        <v>9</v>
      </c>
      <c r="E278">
        <v>37.49</v>
      </c>
      <c r="F278">
        <v>37.6</v>
      </c>
      <c r="G278">
        <v>0.33</v>
      </c>
      <c r="H278" s="4">
        <f t="shared" si="106"/>
        <v>1405.5001000000002</v>
      </c>
      <c r="I278" s="4">
        <f t="shared" si="107"/>
        <v>1413.7600000000002</v>
      </c>
      <c r="J278" s="4">
        <f t="shared" si="108"/>
        <v>24.816000000000003</v>
      </c>
      <c r="K278">
        <v>37.950000000000003</v>
      </c>
      <c r="L278">
        <v>38.229999999999997</v>
      </c>
      <c r="M278">
        <v>0.28000000000000003</v>
      </c>
      <c r="N278" s="4">
        <f t="shared" si="109"/>
        <v>1440.2025000000003</v>
      </c>
      <c r="O278" s="4">
        <f t="shared" si="110"/>
        <v>1461.5328999999997</v>
      </c>
      <c r="P278" s="4">
        <f t="shared" si="111"/>
        <v>21.408799999999999</v>
      </c>
      <c r="Q278" s="5">
        <f t="shared" si="112"/>
        <v>1422.8513000000003</v>
      </c>
      <c r="R278" s="5">
        <f t="shared" si="113"/>
        <v>-34.702400000000125</v>
      </c>
      <c r="S278" s="4">
        <f t="shared" si="114"/>
        <v>1437.64645</v>
      </c>
      <c r="T278" s="5">
        <f t="shared" si="115"/>
        <v>16.387270772157272</v>
      </c>
      <c r="U278" s="5">
        <f t="shared" si="116"/>
        <v>-47.772899999999481</v>
      </c>
      <c r="V278" s="5">
        <f t="shared" si="117"/>
        <v>32.774541544314545</v>
      </c>
      <c r="W278" s="4">
        <f t="shared" si="118"/>
        <v>0.14662209378499366</v>
      </c>
      <c r="X278" s="4">
        <f t="shared" si="119"/>
        <v>0.39880039152726815</v>
      </c>
      <c r="Y278" s="4">
        <f t="shared" si="120"/>
        <v>13.070499999999356</v>
      </c>
      <c r="Z278" s="4">
        <f t="shared" si="121"/>
        <v>47.772899999999481</v>
      </c>
      <c r="AA278" s="4">
        <f t="shared" si="122"/>
        <v>1.4576222198380904</v>
      </c>
      <c r="AB278" s="4">
        <f t="shared" si="123"/>
        <v>0.90284405534674728</v>
      </c>
      <c r="AC278" s="4">
        <f t="shared" si="124"/>
        <v>14.795149999999694</v>
      </c>
      <c r="AD278" s="4">
        <f t="shared" si="125"/>
        <v>1437.64645</v>
      </c>
      <c r="AE278" s="4">
        <f t="shared" si="126"/>
        <v>87.729462092164084</v>
      </c>
      <c r="AF278" s="9">
        <f t="shared" si="104"/>
        <v>0.30247148625944892</v>
      </c>
      <c r="AG278">
        <f t="shared" si="127"/>
        <v>34.702400000000125</v>
      </c>
    </row>
    <row r="279" spans="1:33">
      <c r="A279" s="2">
        <f t="shared" si="105"/>
        <v>32505</v>
      </c>
      <c r="B279">
        <v>3</v>
      </c>
      <c r="C279">
        <v>5</v>
      </c>
      <c r="D279">
        <v>5</v>
      </c>
      <c r="E279">
        <v>16.899999999999999</v>
      </c>
      <c r="F279">
        <v>16.82</v>
      </c>
      <c r="G279">
        <v>0.39</v>
      </c>
      <c r="H279" s="4">
        <f t="shared" si="106"/>
        <v>285.60999999999996</v>
      </c>
      <c r="I279" s="4">
        <f t="shared" si="107"/>
        <v>282.91239999999999</v>
      </c>
      <c r="J279" s="4">
        <f t="shared" si="108"/>
        <v>13.1196</v>
      </c>
      <c r="K279">
        <v>17.13</v>
      </c>
      <c r="L279">
        <v>17.23</v>
      </c>
      <c r="M279">
        <v>0.33</v>
      </c>
      <c r="N279" s="4">
        <f t="shared" si="109"/>
        <v>293.43689999999998</v>
      </c>
      <c r="O279" s="4">
        <f t="shared" si="110"/>
        <v>296.87290000000002</v>
      </c>
      <c r="P279" s="4">
        <f t="shared" si="111"/>
        <v>11.3718</v>
      </c>
      <c r="Q279" s="5">
        <f t="shared" si="112"/>
        <v>289.52344999999997</v>
      </c>
      <c r="R279" s="5">
        <f t="shared" si="113"/>
        <v>-7.8269000000000233</v>
      </c>
      <c r="S279" s="4">
        <f t="shared" si="114"/>
        <v>289.89265</v>
      </c>
      <c r="T279" s="5">
        <f t="shared" si="115"/>
        <v>8.6810388116860757</v>
      </c>
      <c r="U279" s="5">
        <f t="shared" si="116"/>
        <v>-13.960500000000025</v>
      </c>
      <c r="V279" s="5">
        <f t="shared" si="117"/>
        <v>17.362077623372151</v>
      </c>
      <c r="W279" s="4">
        <f t="shared" si="118"/>
        <v>0.14200445169007664</v>
      </c>
      <c r="X279" s="4">
        <f t="shared" si="119"/>
        <v>0.35327569275137832</v>
      </c>
      <c r="Y279" s="4">
        <f t="shared" si="120"/>
        <v>6.1336000000000013</v>
      </c>
      <c r="Z279" s="4">
        <f t="shared" si="121"/>
        <v>13.960500000000025</v>
      </c>
      <c r="AA279" s="4">
        <f t="shared" si="122"/>
        <v>0.80408003597489652</v>
      </c>
      <c r="AB279" s="4">
        <f t="shared" si="123"/>
        <v>4.2529472337231367E-2</v>
      </c>
      <c r="AC279" s="4">
        <f t="shared" si="124"/>
        <v>0.36920000000003483</v>
      </c>
      <c r="AD279" s="4">
        <f t="shared" si="125"/>
        <v>289.89265</v>
      </c>
      <c r="AE279" s="4">
        <f t="shared" si="126"/>
        <v>33.393774211648243</v>
      </c>
      <c r="AF279" s="9">
        <f t="shared" si="104"/>
        <v>0.30252437918290154</v>
      </c>
      <c r="AG279">
        <f t="shared" si="127"/>
        <v>7.8269000000000233</v>
      </c>
    </row>
    <row r="280" spans="1:33">
      <c r="A280" s="2">
        <f t="shared" si="105"/>
        <v>22509</v>
      </c>
      <c r="B280">
        <v>2</v>
      </c>
      <c r="C280">
        <v>5</v>
      </c>
      <c r="D280">
        <v>9</v>
      </c>
      <c r="E280">
        <v>11.32</v>
      </c>
      <c r="F280">
        <v>11.58</v>
      </c>
      <c r="G280">
        <v>0.38</v>
      </c>
      <c r="H280" s="4">
        <f t="shared" si="106"/>
        <v>128.14240000000001</v>
      </c>
      <c r="I280" s="4">
        <f t="shared" si="107"/>
        <v>134.09639999999999</v>
      </c>
      <c r="J280" s="4">
        <f t="shared" si="108"/>
        <v>8.8008000000000006</v>
      </c>
      <c r="K280">
        <v>11.52</v>
      </c>
      <c r="L280">
        <v>11.58</v>
      </c>
      <c r="M280">
        <v>0.35</v>
      </c>
      <c r="N280" s="4">
        <f t="shared" si="109"/>
        <v>132.71039999999999</v>
      </c>
      <c r="O280" s="4">
        <f t="shared" si="110"/>
        <v>134.09639999999999</v>
      </c>
      <c r="P280" s="4">
        <f t="shared" si="111"/>
        <v>8.1059999999999999</v>
      </c>
      <c r="Q280" s="5">
        <f t="shared" si="112"/>
        <v>130.4264</v>
      </c>
      <c r="R280" s="5">
        <f t="shared" si="113"/>
        <v>-4.5679999999999836</v>
      </c>
      <c r="S280" s="4">
        <f t="shared" si="114"/>
        <v>134.09639999999999</v>
      </c>
      <c r="T280" s="5">
        <f t="shared" si="115"/>
        <v>5.9825019147510519</v>
      </c>
      <c r="U280" s="5">
        <f t="shared" si="116"/>
        <v>0</v>
      </c>
      <c r="V280" s="5">
        <f t="shared" si="117"/>
        <v>11.965003829502104</v>
      </c>
      <c r="W280" s="4">
        <f t="shared" si="118"/>
        <v>8.2053203446984038E-2</v>
      </c>
      <c r="X280" s="4">
        <f t="shared" si="119"/>
        <v>0.38178007003530318</v>
      </c>
      <c r="Y280" s="4">
        <f t="shared" si="120"/>
        <v>4.5679999999999836</v>
      </c>
      <c r="Z280" s="4">
        <f t="shared" si="121"/>
        <v>0</v>
      </c>
      <c r="AA280" s="4">
        <f t="shared" si="122"/>
        <v>0</v>
      </c>
      <c r="AB280" s="4">
        <f t="shared" si="123"/>
        <v>0.61345571673798727</v>
      </c>
      <c r="AC280" s="4">
        <f t="shared" si="124"/>
        <v>3.6699999999999875</v>
      </c>
      <c r="AD280" s="4">
        <f t="shared" si="125"/>
        <v>134.09639999999999</v>
      </c>
      <c r="AE280" s="4">
        <f t="shared" si="126"/>
        <v>22.414769257216378</v>
      </c>
      <c r="AF280" s="9">
        <f t="shared" si="104"/>
        <v>0.30279035651750869</v>
      </c>
      <c r="AG280">
        <f t="shared" si="127"/>
        <v>4.5679999999999836</v>
      </c>
    </row>
    <row r="281" spans="1:33">
      <c r="A281" s="2">
        <f t="shared" si="105"/>
        <v>42002</v>
      </c>
      <c r="B281">
        <v>4</v>
      </c>
      <c r="C281">
        <v>4</v>
      </c>
      <c r="D281">
        <v>2</v>
      </c>
      <c r="E281">
        <v>30.41</v>
      </c>
      <c r="F281">
        <v>30.71</v>
      </c>
      <c r="G281">
        <v>0.24</v>
      </c>
      <c r="H281" s="4">
        <f t="shared" si="106"/>
        <v>924.7681</v>
      </c>
      <c r="I281" s="4">
        <f t="shared" si="107"/>
        <v>943.10410000000002</v>
      </c>
      <c r="J281" s="4">
        <f t="shared" si="108"/>
        <v>14.7408</v>
      </c>
      <c r="K281">
        <v>30.19</v>
      </c>
      <c r="L281">
        <v>30.43</v>
      </c>
      <c r="M281">
        <v>0.24</v>
      </c>
      <c r="N281" s="4">
        <f t="shared" si="109"/>
        <v>911.43610000000012</v>
      </c>
      <c r="O281" s="4">
        <f t="shared" si="110"/>
        <v>925.98490000000004</v>
      </c>
      <c r="P281" s="4">
        <f t="shared" si="111"/>
        <v>14.606399999999999</v>
      </c>
      <c r="Q281" s="5">
        <f t="shared" si="112"/>
        <v>918.10210000000006</v>
      </c>
      <c r="R281" s="5">
        <f t="shared" si="113"/>
        <v>13.33199999999988</v>
      </c>
      <c r="S281" s="4">
        <f t="shared" si="114"/>
        <v>934.54449999999997</v>
      </c>
      <c r="T281" s="5">
        <f t="shared" si="115"/>
        <v>10.375910870858519</v>
      </c>
      <c r="U281" s="5">
        <f t="shared" si="116"/>
        <v>17.119199999999978</v>
      </c>
      <c r="V281" s="5">
        <f t="shared" si="117"/>
        <v>20.751821741717038</v>
      </c>
      <c r="W281" s="4">
        <f t="shared" si="118"/>
        <v>9.1591144134924272E-3</v>
      </c>
      <c r="X281" s="4">
        <f t="shared" si="119"/>
        <v>0.18249964013456965</v>
      </c>
      <c r="Y281" s="4">
        <f t="shared" si="120"/>
        <v>3.787200000000098</v>
      </c>
      <c r="Z281" s="4">
        <f t="shared" si="121"/>
        <v>17.119199999999978</v>
      </c>
      <c r="AA281" s="4">
        <f t="shared" si="122"/>
        <v>0.82494926050687578</v>
      </c>
      <c r="AB281" s="4">
        <f t="shared" si="123"/>
        <v>1.5846705127527216</v>
      </c>
      <c r="AC281" s="4">
        <f t="shared" si="124"/>
        <v>16.442399999999907</v>
      </c>
      <c r="AD281" s="4">
        <f t="shared" si="125"/>
        <v>934.54449999999997</v>
      </c>
      <c r="AE281" s="4">
        <f t="shared" si="126"/>
        <v>90.0686707539802</v>
      </c>
      <c r="AF281" s="9">
        <f t="shared" si="104"/>
        <v>0.30285309970347007</v>
      </c>
      <c r="AG281">
        <f t="shared" si="127"/>
        <v>13.33199999999988</v>
      </c>
    </row>
    <row r="282" spans="1:33">
      <c r="A282" s="2">
        <f t="shared" si="105"/>
        <v>41507</v>
      </c>
      <c r="B282">
        <v>4</v>
      </c>
      <c r="C282">
        <v>3</v>
      </c>
      <c r="D282">
        <v>7</v>
      </c>
      <c r="E282">
        <v>41.52</v>
      </c>
      <c r="F282">
        <v>41.75</v>
      </c>
      <c r="G282">
        <v>0.2</v>
      </c>
      <c r="H282" s="4">
        <f t="shared" si="106"/>
        <v>1723.9104000000002</v>
      </c>
      <c r="I282" s="4">
        <f t="shared" si="107"/>
        <v>1743.0625</v>
      </c>
      <c r="J282" s="4">
        <f t="shared" si="108"/>
        <v>16.7</v>
      </c>
      <c r="K282">
        <v>41.31</v>
      </c>
      <c r="L282">
        <v>41.74</v>
      </c>
      <c r="M282">
        <v>0.4</v>
      </c>
      <c r="N282" s="4">
        <f t="shared" si="109"/>
        <v>1706.5161000000003</v>
      </c>
      <c r="O282" s="4">
        <f t="shared" si="110"/>
        <v>1742.2276000000002</v>
      </c>
      <c r="P282" s="4">
        <f t="shared" si="111"/>
        <v>33.392000000000003</v>
      </c>
      <c r="Q282" s="5">
        <f t="shared" si="112"/>
        <v>1715.2132500000002</v>
      </c>
      <c r="R282" s="5">
        <f t="shared" si="113"/>
        <v>17.39429999999993</v>
      </c>
      <c r="S282" s="4">
        <f t="shared" si="114"/>
        <v>1742.6450500000001</v>
      </c>
      <c r="T282" s="5">
        <f t="shared" si="115"/>
        <v>18.667589989069292</v>
      </c>
      <c r="U282" s="5">
        <f t="shared" si="116"/>
        <v>0.83489999999983411</v>
      </c>
      <c r="V282" s="5">
        <f t="shared" si="117"/>
        <v>37.335179978138584</v>
      </c>
      <c r="W282" s="4">
        <f t="shared" si="118"/>
        <v>-0.59984666618969873</v>
      </c>
      <c r="X282" s="4">
        <f t="shared" si="119"/>
        <v>0.44353341833885268</v>
      </c>
      <c r="Y282" s="4">
        <f t="shared" si="120"/>
        <v>16.559400000000096</v>
      </c>
      <c r="Z282" s="4">
        <f t="shared" si="121"/>
        <v>0.83489999999983411</v>
      </c>
      <c r="AA282" s="4">
        <f t="shared" si="122"/>
        <v>2.2362286735692859E-2</v>
      </c>
      <c r="AB282" s="4">
        <f t="shared" si="123"/>
        <v>1.4694880279705298</v>
      </c>
      <c r="AC282" s="4">
        <f t="shared" si="124"/>
        <v>27.431799999999839</v>
      </c>
      <c r="AD282" s="4">
        <f t="shared" si="125"/>
        <v>1742.6450500000001</v>
      </c>
      <c r="AE282" s="4">
        <f t="shared" si="126"/>
        <v>93.351367317387869</v>
      </c>
      <c r="AF282" s="9">
        <f t="shared" si="104"/>
        <v>0.30358853733301594</v>
      </c>
      <c r="AG282">
        <f t="shared" si="127"/>
        <v>17.39429999999993</v>
      </c>
    </row>
    <row r="283" spans="1:33">
      <c r="A283" s="2">
        <f t="shared" si="105"/>
        <v>41009</v>
      </c>
      <c r="B283">
        <v>4</v>
      </c>
      <c r="C283">
        <v>2</v>
      </c>
      <c r="D283">
        <v>9</v>
      </c>
      <c r="E283">
        <v>26.91</v>
      </c>
      <c r="F283">
        <v>26.88</v>
      </c>
      <c r="G283">
        <v>0.18</v>
      </c>
      <c r="H283" s="4">
        <f t="shared" si="106"/>
        <v>724.1481</v>
      </c>
      <c r="I283" s="4">
        <f t="shared" si="107"/>
        <v>722.53439999999989</v>
      </c>
      <c r="J283" s="4">
        <f t="shared" si="108"/>
        <v>9.6768000000000001</v>
      </c>
      <c r="K283">
        <v>27.05</v>
      </c>
      <c r="L283">
        <v>26.95</v>
      </c>
      <c r="M283">
        <v>0.23</v>
      </c>
      <c r="N283" s="4">
        <f t="shared" si="109"/>
        <v>731.70249999999999</v>
      </c>
      <c r="O283" s="4">
        <f t="shared" si="110"/>
        <v>726.30250000000001</v>
      </c>
      <c r="P283" s="4">
        <f t="shared" si="111"/>
        <v>12.397</v>
      </c>
      <c r="Q283" s="5">
        <f t="shared" si="112"/>
        <v>727.92529999999999</v>
      </c>
      <c r="R283" s="5">
        <f t="shared" si="113"/>
        <v>-7.5543999999999869</v>
      </c>
      <c r="S283" s="4">
        <f t="shared" si="114"/>
        <v>724.41844999999989</v>
      </c>
      <c r="T283" s="5">
        <f t="shared" si="115"/>
        <v>7.8633019025088942</v>
      </c>
      <c r="U283" s="5">
        <f t="shared" si="116"/>
        <v>-3.7681000000001177</v>
      </c>
      <c r="V283" s="5">
        <f t="shared" si="117"/>
        <v>15.726603805017788</v>
      </c>
      <c r="W283" s="4">
        <f t="shared" si="118"/>
        <v>-0.24277728356766154</v>
      </c>
      <c r="X283" s="4">
        <f t="shared" si="119"/>
        <v>0.2407576388992389</v>
      </c>
      <c r="Y283" s="4">
        <f t="shared" si="120"/>
        <v>3.7862999999998692</v>
      </c>
      <c r="Z283" s="4">
        <f t="shared" si="121"/>
        <v>3.7681000000001177</v>
      </c>
      <c r="AA283" s="4">
        <f t="shared" si="122"/>
        <v>0.23960036424379522</v>
      </c>
      <c r="AB283" s="4">
        <f t="shared" si="123"/>
        <v>0.44597677203277558</v>
      </c>
      <c r="AC283" s="4">
        <f t="shared" si="124"/>
        <v>3.5068500000000995</v>
      </c>
      <c r="AD283" s="4">
        <f t="shared" si="125"/>
        <v>724.41844999999989</v>
      </c>
      <c r="AE283" s="4">
        <f t="shared" si="126"/>
        <v>92.126495838709218</v>
      </c>
      <c r="AF283" s="9">
        <f t="shared" si="104"/>
        <v>0.3040361820573334</v>
      </c>
      <c r="AG283">
        <f t="shared" si="127"/>
        <v>7.5543999999999869</v>
      </c>
    </row>
    <row r="284" spans="1:33">
      <c r="A284" s="2">
        <f t="shared" si="105"/>
        <v>40510</v>
      </c>
      <c r="B284">
        <v>4</v>
      </c>
      <c r="C284">
        <v>1</v>
      </c>
      <c r="D284">
        <v>10</v>
      </c>
      <c r="E284">
        <v>21.03</v>
      </c>
      <c r="F284">
        <v>21.21</v>
      </c>
      <c r="G284">
        <v>0.22</v>
      </c>
      <c r="H284" s="4">
        <f t="shared" si="106"/>
        <v>442.26090000000005</v>
      </c>
      <c r="I284" s="4">
        <f t="shared" si="107"/>
        <v>449.86410000000006</v>
      </c>
      <c r="J284" s="4">
        <f t="shared" si="108"/>
        <v>9.3323999999999998</v>
      </c>
      <c r="K284">
        <v>21.23</v>
      </c>
      <c r="L284">
        <v>21.25</v>
      </c>
      <c r="M284">
        <v>0.2</v>
      </c>
      <c r="N284" s="4">
        <f t="shared" si="109"/>
        <v>450.71289999999999</v>
      </c>
      <c r="O284" s="4">
        <f t="shared" si="110"/>
        <v>451.5625</v>
      </c>
      <c r="P284" s="4">
        <f t="shared" si="111"/>
        <v>8.5</v>
      </c>
      <c r="Q284" s="5">
        <f t="shared" si="112"/>
        <v>446.48689999999999</v>
      </c>
      <c r="R284" s="5">
        <f t="shared" si="113"/>
        <v>-8.4519999999999413</v>
      </c>
      <c r="S284" s="4">
        <f t="shared" si="114"/>
        <v>450.7133</v>
      </c>
      <c r="T284" s="5">
        <f t="shared" si="115"/>
        <v>6.3115705208767174</v>
      </c>
      <c r="U284" s="5">
        <f t="shared" si="116"/>
        <v>-1.6983999999999355</v>
      </c>
      <c r="V284" s="5">
        <f t="shared" si="117"/>
        <v>12.623141041753435</v>
      </c>
      <c r="W284" s="4">
        <f t="shared" si="118"/>
        <v>9.3155177857103935E-2</v>
      </c>
      <c r="X284" s="4">
        <f t="shared" si="119"/>
        <v>0.53501739207865873</v>
      </c>
      <c r="Y284" s="4">
        <f t="shared" si="120"/>
        <v>6.7536000000000058</v>
      </c>
      <c r="Z284" s="4">
        <f t="shared" si="121"/>
        <v>1.6983999999999355</v>
      </c>
      <c r="AA284" s="4">
        <f t="shared" si="122"/>
        <v>0.13454654387383894</v>
      </c>
      <c r="AB284" s="4">
        <f t="shared" si="123"/>
        <v>0.66962731162083866</v>
      </c>
      <c r="AC284" s="4">
        <f t="shared" si="124"/>
        <v>4.2264000000000124</v>
      </c>
      <c r="AD284" s="4">
        <f t="shared" si="125"/>
        <v>450.7133</v>
      </c>
      <c r="AE284" s="4">
        <f t="shared" si="126"/>
        <v>71.410641536711069</v>
      </c>
      <c r="AF284" s="9">
        <f t="shared" si="104"/>
        <v>0.30419730439305342</v>
      </c>
      <c r="AG284">
        <f t="shared" si="127"/>
        <v>8.4519999999999413</v>
      </c>
    </row>
    <row r="285" spans="1:33">
      <c r="A285" s="2">
        <f t="shared" si="105"/>
        <v>13007</v>
      </c>
      <c r="B285">
        <v>1</v>
      </c>
      <c r="C285">
        <v>6</v>
      </c>
      <c r="D285">
        <v>7</v>
      </c>
      <c r="E285">
        <v>11.33</v>
      </c>
      <c r="F285">
        <v>11.29</v>
      </c>
      <c r="G285">
        <v>0.42</v>
      </c>
      <c r="H285" s="4">
        <f t="shared" si="106"/>
        <v>128.3689</v>
      </c>
      <c r="I285" s="4">
        <f t="shared" si="107"/>
        <v>127.46409999999999</v>
      </c>
      <c r="J285" s="4">
        <f t="shared" si="108"/>
        <v>9.4835999999999991</v>
      </c>
      <c r="K285">
        <v>11.09</v>
      </c>
      <c r="L285">
        <v>11.08</v>
      </c>
      <c r="M285">
        <v>0.43</v>
      </c>
      <c r="N285" s="4">
        <f t="shared" si="109"/>
        <v>122.9881</v>
      </c>
      <c r="O285" s="4">
        <f t="shared" si="110"/>
        <v>122.7664</v>
      </c>
      <c r="P285" s="4">
        <f t="shared" si="111"/>
        <v>9.5288000000000004</v>
      </c>
      <c r="Q285" s="5">
        <f t="shared" si="112"/>
        <v>125.6785</v>
      </c>
      <c r="R285" s="5">
        <f t="shared" si="113"/>
        <v>5.3807999999999936</v>
      </c>
      <c r="S285" s="4">
        <f t="shared" si="114"/>
        <v>125.11525</v>
      </c>
      <c r="T285" s="5">
        <f t="shared" si="115"/>
        <v>6.7219174794101715</v>
      </c>
      <c r="U285" s="5">
        <f t="shared" si="116"/>
        <v>4.6976999999999833</v>
      </c>
      <c r="V285" s="5">
        <f t="shared" si="117"/>
        <v>13.443834958820343</v>
      </c>
      <c r="W285" s="4">
        <f t="shared" si="118"/>
        <v>-4.7547647357047262E-3</v>
      </c>
      <c r="X285" s="4">
        <f t="shared" si="119"/>
        <v>5.0811394374626437E-2</v>
      </c>
      <c r="Y285" s="4">
        <f t="shared" si="120"/>
        <v>0.68310000000001025</v>
      </c>
      <c r="Z285" s="4">
        <f t="shared" si="121"/>
        <v>4.6976999999999833</v>
      </c>
      <c r="AA285" s="4">
        <f t="shared" si="122"/>
        <v>0.34943154348364541</v>
      </c>
      <c r="AB285" s="4">
        <f t="shared" si="123"/>
        <v>8.3793054842651829E-2</v>
      </c>
      <c r="AC285" s="4">
        <f t="shared" si="124"/>
        <v>0.56324999999999648</v>
      </c>
      <c r="AD285" s="4">
        <f t="shared" si="125"/>
        <v>125.11525</v>
      </c>
      <c r="AE285" s="4">
        <f t="shared" si="126"/>
        <v>18.613029746830289</v>
      </c>
      <c r="AF285" s="9">
        <f t="shared" si="104"/>
        <v>0.30454063768239537</v>
      </c>
      <c r="AG285">
        <f t="shared" si="127"/>
        <v>5.3807999999999936</v>
      </c>
    </row>
    <row r="286" spans="1:33">
      <c r="A286" s="2">
        <f t="shared" si="105"/>
        <v>50501</v>
      </c>
      <c r="B286">
        <v>5</v>
      </c>
      <c r="C286">
        <v>1</v>
      </c>
      <c r="D286">
        <v>1</v>
      </c>
      <c r="E286">
        <v>10.99</v>
      </c>
      <c r="F286">
        <v>10.9</v>
      </c>
      <c r="G286">
        <v>0.47</v>
      </c>
      <c r="H286" s="4">
        <f t="shared" si="106"/>
        <v>120.7801</v>
      </c>
      <c r="I286" s="4">
        <f t="shared" si="107"/>
        <v>118.81</v>
      </c>
      <c r="J286" s="4">
        <f t="shared" si="108"/>
        <v>10.246</v>
      </c>
      <c r="K286">
        <v>11.1</v>
      </c>
      <c r="L286">
        <v>11.04</v>
      </c>
      <c r="M286">
        <v>0.54</v>
      </c>
      <c r="N286" s="4">
        <f t="shared" si="109"/>
        <v>123.21</v>
      </c>
      <c r="O286" s="4">
        <f t="shared" si="110"/>
        <v>121.88159999999998</v>
      </c>
      <c r="P286" s="4">
        <f t="shared" si="111"/>
        <v>11.9232</v>
      </c>
      <c r="Q286" s="5">
        <f t="shared" si="112"/>
        <v>121.99504999999999</v>
      </c>
      <c r="R286" s="5">
        <f t="shared" si="113"/>
        <v>-2.4298999999999893</v>
      </c>
      <c r="S286" s="4">
        <f t="shared" si="114"/>
        <v>120.3458</v>
      </c>
      <c r="T286" s="5">
        <f t="shared" si="115"/>
        <v>7.8603946185926317</v>
      </c>
      <c r="U286" s="5">
        <f t="shared" si="116"/>
        <v>-3.0715999999999752</v>
      </c>
      <c r="V286" s="5">
        <f t="shared" si="117"/>
        <v>15.720789237185263</v>
      </c>
      <c r="W286" s="4">
        <f t="shared" si="118"/>
        <v>-0.15044791884875497</v>
      </c>
      <c r="X286" s="4">
        <f t="shared" si="119"/>
        <v>4.0818561353277161E-2</v>
      </c>
      <c r="Y286" s="4">
        <f t="shared" si="120"/>
        <v>0.64169999999998595</v>
      </c>
      <c r="Z286" s="4">
        <f t="shared" si="121"/>
        <v>3.0715999999999752</v>
      </c>
      <c r="AA286" s="4">
        <f t="shared" si="122"/>
        <v>0.1953845925708709</v>
      </c>
      <c r="AB286" s="4">
        <f t="shared" si="123"/>
        <v>0.20981771018199666</v>
      </c>
      <c r="AC286" s="4">
        <f t="shared" si="124"/>
        <v>1.649249999999995</v>
      </c>
      <c r="AD286" s="4">
        <f t="shared" si="125"/>
        <v>120.3458</v>
      </c>
      <c r="AE286" s="4">
        <f t="shared" si="126"/>
        <v>15.310401810532429</v>
      </c>
      <c r="AF286" s="9">
        <f t="shared" si="104"/>
        <v>0.30468508332374922</v>
      </c>
      <c r="AG286">
        <f t="shared" si="127"/>
        <v>2.4298999999999893</v>
      </c>
    </row>
    <row r="287" spans="1:33">
      <c r="A287" s="2">
        <f t="shared" si="105"/>
        <v>23004</v>
      </c>
      <c r="B287">
        <v>2</v>
      </c>
      <c r="C287">
        <v>6</v>
      </c>
      <c r="D287">
        <v>4</v>
      </c>
      <c r="E287">
        <v>44.86</v>
      </c>
      <c r="F287">
        <v>45.14</v>
      </c>
      <c r="G287">
        <v>0.5</v>
      </c>
      <c r="H287" s="4">
        <f t="shared" si="106"/>
        <v>2012.4195999999999</v>
      </c>
      <c r="I287" s="4">
        <f t="shared" si="107"/>
        <v>2037.6196</v>
      </c>
      <c r="J287" s="4">
        <f t="shared" si="108"/>
        <v>45.14</v>
      </c>
      <c r="K287">
        <v>45.11</v>
      </c>
      <c r="L287">
        <v>45.68</v>
      </c>
      <c r="M287">
        <v>0.28000000000000003</v>
      </c>
      <c r="N287" s="4">
        <f t="shared" si="109"/>
        <v>2034.9121</v>
      </c>
      <c r="O287" s="4">
        <f t="shared" si="110"/>
        <v>2086.6624000000002</v>
      </c>
      <c r="P287" s="4">
        <f t="shared" si="111"/>
        <v>25.580800000000004</v>
      </c>
      <c r="Q287" s="5">
        <f t="shared" si="112"/>
        <v>2023.6658499999999</v>
      </c>
      <c r="R287" s="5">
        <f t="shared" si="113"/>
        <v>-22.492500000000064</v>
      </c>
      <c r="S287" s="4">
        <f t="shared" si="114"/>
        <v>2062.1410000000001</v>
      </c>
      <c r="T287" s="5">
        <f t="shared" si="115"/>
        <v>25.942228743113034</v>
      </c>
      <c r="U287" s="5">
        <f t="shared" si="116"/>
        <v>-49.04280000000017</v>
      </c>
      <c r="V287" s="5">
        <f t="shared" si="117"/>
        <v>51.884457486226069</v>
      </c>
      <c r="W287" s="4">
        <f t="shared" si="118"/>
        <v>0.51383501097039341</v>
      </c>
      <c r="X287" s="4">
        <f t="shared" si="119"/>
        <v>0.5117197188974848</v>
      </c>
      <c r="Y287" s="4">
        <f t="shared" si="120"/>
        <v>26.550300000000107</v>
      </c>
      <c r="Z287" s="4">
        <f t="shared" si="121"/>
        <v>49.04280000000017</v>
      </c>
      <c r="AA287" s="4">
        <f t="shared" si="122"/>
        <v>0.94523104559818738</v>
      </c>
      <c r="AB287" s="4">
        <f t="shared" si="123"/>
        <v>1.4831088870964617</v>
      </c>
      <c r="AC287" s="4">
        <f t="shared" si="124"/>
        <v>38.475150000000212</v>
      </c>
      <c r="AD287" s="4">
        <f t="shared" si="125"/>
        <v>2062.1410000000001</v>
      </c>
      <c r="AE287" s="4">
        <f t="shared" si="126"/>
        <v>79.489739313452134</v>
      </c>
      <c r="AF287" s="9">
        <f t="shared" si="104"/>
        <v>0.30470313421427092</v>
      </c>
      <c r="AG287">
        <f t="shared" si="127"/>
        <v>22.492500000000064</v>
      </c>
    </row>
    <row r="288" spans="1:33">
      <c r="A288" s="2">
        <f t="shared" si="105"/>
        <v>42003</v>
      </c>
      <c r="B288">
        <v>4</v>
      </c>
      <c r="C288">
        <v>4</v>
      </c>
      <c r="D288">
        <v>3</v>
      </c>
      <c r="E288">
        <v>14.13</v>
      </c>
      <c r="F288">
        <v>14.18</v>
      </c>
      <c r="G288">
        <v>0.37</v>
      </c>
      <c r="H288" s="4">
        <f t="shared" si="106"/>
        <v>199.65690000000004</v>
      </c>
      <c r="I288" s="4">
        <f t="shared" si="107"/>
        <v>201.07239999999999</v>
      </c>
      <c r="J288" s="4">
        <f t="shared" si="108"/>
        <v>10.4932</v>
      </c>
      <c r="K288">
        <v>14.22</v>
      </c>
      <c r="L288">
        <v>14.35</v>
      </c>
      <c r="M288">
        <v>0.38</v>
      </c>
      <c r="N288" s="4">
        <f t="shared" si="109"/>
        <v>202.20840000000001</v>
      </c>
      <c r="O288" s="4">
        <f t="shared" si="110"/>
        <v>205.92249999999999</v>
      </c>
      <c r="P288" s="4">
        <f t="shared" si="111"/>
        <v>10.906000000000001</v>
      </c>
      <c r="Q288" s="5">
        <f t="shared" si="112"/>
        <v>200.93265000000002</v>
      </c>
      <c r="R288" s="5">
        <f t="shared" si="113"/>
        <v>-2.5514999999999759</v>
      </c>
      <c r="S288" s="4">
        <f t="shared" si="114"/>
        <v>203.49744999999999</v>
      </c>
      <c r="T288" s="5">
        <f t="shared" si="115"/>
        <v>7.5671672744825722</v>
      </c>
      <c r="U288" s="5">
        <f t="shared" si="116"/>
        <v>-4.8500999999999976</v>
      </c>
      <c r="V288" s="5">
        <f t="shared" si="117"/>
        <v>15.134334548965144</v>
      </c>
      <c r="W288" s="4">
        <f t="shared" si="118"/>
        <v>-3.8566530108486374E-2</v>
      </c>
      <c r="X288" s="4">
        <f t="shared" si="119"/>
        <v>0.15187981952977214</v>
      </c>
      <c r="Y288" s="4">
        <f t="shared" si="120"/>
        <v>2.2986000000000217</v>
      </c>
      <c r="Z288" s="4">
        <f t="shared" si="121"/>
        <v>4.8500999999999976</v>
      </c>
      <c r="AA288" s="4">
        <f t="shared" si="122"/>
        <v>0.3204699872536938</v>
      </c>
      <c r="AB288" s="4">
        <f t="shared" si="123"/>
        <v>0.33893792841725423</v>
      </c>
      <c r="AC288" s="4">
        <f t="shared" si="124"/>
        <v>2.5647999999999627</v>
      </c>
      <c r="AD288" s="4">
        <f t="shared" si="125"/>
        <v>203.49744999999999</v>
      </c>
      <c r="AE288" s="4">
        <f t="shared" si="126"/>
        <v>26.892156948376002</v>
      </c>
      <c r="AF288" s="9">
        <f t="shared" si="104"/>
        <v>0.30553232234904376</v>
      </c>
      <c r="AG288">
        <f t="shared" si="127"/>
        <v>2.5514999999999759</v>
      </c>
    </row>
    <row r="289" spans="1:33">
      <c r="A289" s="2">
        <f t="shared" si="105"/>
        <v>50502</v>
      </c>
      <c r="B289">
        <v>5</v>
      </c>
      <c r="C289">
        <v>1</v>
      </c>
      <c r="D289">
        <v>2</v>
      </c>
      <c r="E289">
        <v>39.78</v>
      </c>
      <c r="F289">
        <v>39.99</v>
      </c>
      <c r="G289">
        <v>0.18</v>
      </c>
      <c r="H289" s="4">
        <f t="shared" si="106"/>
        <v>1582.4484</v>
      </c>
      <c r="I289" s="4">
        <f t="shared" si="107"/>
        <v>1599.2001000000002</v>
      </c>
      <c r="J289" s="4">
        <f t="shared" si="108"/>
        <v>14.3964</v>
      </c>
      <c r="K289">
        <v>39.24</v>
      </c>
      <c r="L289">
        <v>39.47</v>
      </c>
      <c r="M289">
        <v>0.25</v>
      </c>
      <c r="N289" s="4">
        <f t="shared" si="109"/>
        <v>1539.7776000000001</v>
      </c>
      <c r="O289" s="4">
        <f t="shared" si="110"/>
        <v>1557.8808999999999</v>
      </c>
      <c r="P289" s="4">
        <f t="shared" si="111"/>
        <v>19.734999999999999</v>
      </c>
      <c r="Q289" s="5">
        <f t="shared" si="112"/>
        <v>1561.1130000000001</v>
      </c>
      <c r="R289" s="5">
        <f t="shared" si="113"/>
        <v>42.670799999999872</v>
      </c>
      <c r="S289" s="4">
        <f t="shared" si="114"/>
        <v>1578.5405000000001</v>
      </c>
      <c r="T289" s="5">
        <f t="shared" si="115"/>
        <v>12.213993593006343</v>
      </c>
      <c r="U289" s="5">
        <f t="shared" si="116"/>
        <v>41.319200000000365</v>
      </c>
      <c r="V289" s="5">
        <f t="shared" si="117"/>
        <v>24.427987186012686</v>
      </c>
      <c r="W289" s="4">
        <f t="shared" si="118"/>
        <v>-0.3053557607070912</v>
      </c>
      <c r="X289" s="4">
        <f t="shared" si="119"/>
        <v>5.5329978262532623E-2</v>
      </c>
      <c r="Y289" s="4">
        <f t="shared" si="120"/>
        <v>1.3515999999995074</v>
      </c>
      <c r="Z289" s="4">
        <f t="shared" si="121"/>
        <v>41.319200000000365</v>
      </c>
      <c r="AA289" s="4">
        <f t="shared" si="122"/>
        <v>1.6914696935676912</v>
      </c>
      <c r="AB289" s="4">
        <f t="shared" si="123"/>
        <v>1.4268469904862966</v>
      </c>
      <c r="AC289" s="4">
        <f t="shared" si="124"/>
        <v>17.427500000000009</v>
      </c>
      <c r="AD289" s="4">
        <f t="shared" si="125"/>
        <v>1578.5405000000001</v>
      </c>
      <c r="AE289" s="4">
        <f t="shared" si="126"/>
        <v>129.24032487653037</v>
      </c>
      <c r="AF289" s="9">
        <f t="shared" si="104"/>
        <v>0.30628581423239309</v>
      </c>
      <c r="AG289">
        <f t="shared" si="127"/>
        <v>42.670799999999872</v>
      </c>
    </row>
    <row r="290" spans="1:33">
      <c r="A290" s="2">
        <f t="shared" si="105"/>
        <v>12511</v>
      </c>
      <c r="B290">
        <v>1</v>
      </c>
      <c r="C290">
        <v>5</v>
      </c>
      <c r="D290">
        <v>11</v>
      </c>
      <c r="E290">
        <v>23.57</v>
      </c>
      <c r="F290">
        <v>23.64</v>
      </c>
      <c r="G290">
        <v>0.21</v>
      </c>
      <c r="H290" s="4">
        <f t="shared" si="106"/>
        <v>555.54489999999998</v>
      </c>
      <c r="I290" s="4">
        <f t="shared" si="107"/>
        <v>558.84960000000001</v>
      </c>
      <c r="J290" s="4">
        <f t="shared" si="108"/>
        <v>9.9288000000000007</v>
      </c>
      <c r="K290">
        <v>23.61</v>
      </c>
      <c r="L290">
        <v>23.74</v>
      </c>
      <c r="M290">
        <v>0.2</v>
      </c>
      <c r="N290" s="4">
        <f t="shared" si="109"/>
        <v>557.43209999999999</v>
      </c>
      <c r="O290" s="4">
        <f t="shared" si="110"/>
        <v>563.58759999999995</v>
      </c>
      <c r="P290" s="4">
        <f t="shared" si="111"/>
        <v>9.4960000000000004</v>
      </c>
      <c r="Q290" s="5">
        <f t="shared" si="112"/>
        <v>556.48849999999993</v>
      </c>
      <c r="R290" s="5">
        <f t="shared" si="113"/>
        <v>-1.8872000000000071</v>
      </c>
      <c r="S290" s="4">
        <f t="shared" si="114"/>
        <v>561.21859999999992</v>
      </c>
      <c r="T290" s="5">
        <f t="shared" si="115"/>
        <v>6.8694083704493796</v>
      </c>
      <c r="U290" s="5">
        <f t="shared" si="116"/>
        <v>-4.7379999999999427</v>
      </c>
      <c r="V290" s="5">
        <f t="shared" si="117"/>
        <v>13.738816740898759</v>
      </c>
      <c r="W290" s="4">
        <f t="shared" si="118"/>
        <v>4.4539480461692676E-2</v>
      </c>
      <c r="X290" s="4">
        <f t="shared" si="119"/>
        <v>0.20749967437249936</v>
      </c>
      <c r="Y290" s="4">
        <f t="shared" si="120"/>
        <v>2.8507999999999356</v>
      </c>
      <c r="Z290" s="4">
        <f t="shared" si="121"/>
        <v>4.7379999999999427</v>
      </c>
      <c r="AA290" s="4">
        <f t="shared" si="122"/>
        <v>0.3448623043275264</v>
      </c>
      <c r="AB290" s="4">
        <f t="shared" si="123"/>
        <v>0.68857458239748848</v>
      </c>
      <c r="AC290" s="4">
        <f t="shared" si="124"/>
        <v>4.7300999999999931</v>
      </c>
      <c r="AD290" s="4">
        <f t="shared" si="125"/>
        <v>561.21859999999992</v>
      </c>
      <c r="AE290" s="4">
        <f t="shared" si="126"/>
        <v>81.698243827551977</v>
      </c>
      <c r="AF290" s="9">
        <f t="shared" si="104"/>
        <v>0.30637395450658006</v>
      </c>
      <c r="AG290">
        <f t="shared" si="127"/>
        <v>1.8872000000000071</v>
      </c>
    </row>
    <row r="291" spans="1:33">
      <c r="A291" s="2">
        <f t="shared" si="105"/>
        <v>22012</v>
      </c>
      <c r="B291">
        <v>2</v>
      </c>
      <c r="C291">
        <v>4</v>
      </c>
      <c r="D291">
        <v>12</v>
      </c>
      <c r="E291">
        <v>30.13</v>
      </c>
      <c r="F291">
        <v>30.33</v>
      </c>
      <c r="G291">
        <v>0.27</v>
      </c>
      <c r="H291" s="4">
        <f t="shared" si="106"/>
        <v>907.81689999999992</v>
      </c>
      <c r="I291" s="4">
        <f t="shared" si="107"/>
        <v>919.9088999999999</v>
      </c>
      <c r="J291" s="4">
        <f t="shared" si="108"/>
        <v>16.3782</v>
      </c>
      <c r="K291">
        <v>30.53</v>
      </c>
      <c r="L291">
        <v>30.93</v>
      </c>
      <c r="M291">
        <v>0.17</v>
      </c>
      <c r="N291" s="4">
        <f t="shared" si="109"/>
        <v>932.08090000000004</v>
      </c>
      <c r="O291" s="4">
        <f t="shared" si="110"/>
        <v>956.66489999999999</v>
      </c>
      <c r="P291" s="4">
        <f t="shared" si="111"/>
        <v>10.516200000000001</v>
      </c>
      <c r="Q291" s="5">
        <f t="shared" si="112"/>
        <v>919.94889999999998</v>
      </c>
      <c r="R291" s="5">
        <f t="shared" si="113"/>
        <v>-24.264000000000124</v>
      </c>
      <c r="S291" s="4">
        <f t="shared" si="114"/>
        <v>938.28689999999995</v>
      </c>
      <c r="T291" s="5">
        <f t="shared" si="115"/>
        <v>9.7318535963093904</v>
      </c>
      <c r="U291" s="5">
        <f t="shared" si="116"/>
        <v>-36.756000000000085</v>
      </c>
      <c r="V291" s="5">
        <f t="shared" si="117"/>
        <v>19.463707192618781</v>
      </c>
      <c r="W291" s="4">
        <f t="shared" si="118"/>
        <v>0.4161563721006451</v>
      </c>
      <c r="X291" s="4">
        <f t="shared" si="119"/>
        <v>0.64180990169936902</v>
      </c>
      <c r="Y291" s="4">
        <f t="shared" si="120"/>
        <v>12.491999999999962</v>
      </c>
      <c r="Z291" s="4">
        <f t="shared" si="121"/>
        <v>36.756000000000085</v>
      </c>
      <c r="AA291" s="4">
        <f t="shared" si="122"/>
        <v>1.8884377799281249</v>
      </c>
      <c r="AB291" s="4">
        <f t="shared" si="123"/>
        <v>1.88432756602034</v>
      </c>
      <c r="AC291" s="4">
        <f t="shared" si="124"/>
        <v>18.337999999999965</v>
      </c>
      <c r="AD291" s="4">
        <f t="shared" si="125"/>
        <v>938.28689999999995</v>
      </c>
      <c r="AE291" s="4">
        <f t="shared" si="126"/>
        <v>96.413996646623048</v>
      </c>
      <c r="AF291" s="9">
        <f t="shared" si="104"/>
        <v>0.30648327849982293</v>
      </c>
      <c r="AG291">
        <f t="shared" si="127"/>
        <v>24.264000000000124</v>
      </c>
    </row>
    <row r="292" spans="1:33">
      <c r="A292" s="2">
        <f t="shared" si="105"/>
        <v>32506</v>
      </c>
      <c r="B292">
        <v>3</v>
      </c>
      <c r="C292">
        <v>5</v>
      </c>
      <c r="D292">
        <v>6</v>
      </c>
      <c r="E292">
        <v>40.64</v>
      </c>
      <c r="F292">
        <v>40.96</v>
      </c>
      <c r="G292">
        <v>0.24</v>
      </c>
      <c r="H292" s="4">
        <f t="shared" si="106"/>
        <v>1651.6096</v>
      </c>
      <c r="I292" s="4">
        <f t="shared" si="107"/>
        <v>1677.7216000000001</v>
      </c>
      <c r="J292" s="4">
        <f t="shared" si="108"/>
        <v>19.660799999999998</v>
      </c>
      <c r="K292">
        <v>40.659999999999997</v>
      </c>
      <c r="L292">
        <v>41.05</v>
      </c>
      <c r="M292">
        <v>0.24</v>
      </c>
      <c r="N292" s="4">
        <f t="shared" si="109"/>
        <v>1653.2355999999997</v>
      </c>
      <c r="O292" s="4">
        <f t="shared" si="110"/>
        <v>1685.1024999999997</v>
      </c>
      <c r="P292" s="4">
        <f t="shared" si="111"/>
        <v>19.703999999999997</v>
      </c>
      <c r="Q292" s="5">
        <f t="shared" si="112"/>
        <v>1652.4225999999999</v>
      </c>
      <c r="R292" s="5">
        <f t="shared" si="113"/>
        <v>-1.625999999999749</v>
      </c>
      <c r="S292" s="4">
        <f t="shared" si="114"/>
        <v>1681.4120499999999</v>
      </c>
      <c r="T292" s="5">
        <f t="shared" si="115"/>
        <v>13.917566890803865</v>
      </c>
      <c r="U292" s="5">
        <f t="shared" si="116"/>
        <v>-7.3808999999996558</v>
      </c>
      <c r="V292" s="5">
        <f t="shared" si="117"/>
        <v>27.83513378160773</v>
      </c>
      <c r="W292" s="4">
        <f t="shared" si="118"/>
        <v>-2.1948516427010719E-3</v>
      </c>
      <c r="X292" s="4">
        <f t="shared" si="119"/>
        <v>0.20674950029528866</v>
      </c>
      <c r="Y292" s="4">
        <f t="shared" si="120"/>
        <v>5.7548999999999069</v>
      </c>
      <c r="Z292" s="4">
        <f t="shared" si="121"/>
        <v>7.3808999999996558</v>
      </c>
      <c r="AA292" s="4">
        <f t="shared" si="122"/>
        <v>0.26516488326981347</v>
      </c>
      <c r="AB292" s="4">
        <f t="shared" si="123"/>
        <v>2.0829395128795842</v>
      </c>
      <c r="AC292" s="4">
        <f t="shared" si="124"/>
        <v>28.989450000000033</v>
      </c>
      <c r="AD292" s="4">
        <f t="shared" si="125"/>
        <v>1681.4120499999999</v>
      </c>
      <c r="AE292" s="4">
        <f t="shared" si="126"/>
        <v>120.81221259378357</v>
      </c>
      <c r="AF292" s="9">
        <f t="shared" si="104"/>
        <v>0.30839422822095747</v>
      </c>
      <c r="AG292">
        <f t="shared" si="127"/>
        <v>1.625999999999749</v>
      </c>
    </row>
    <row r="293" spans="1:33">
      <c r="A293" s="2">
        <f t="shared" si="105"/>
        <v>11016</v>
      </c>
      <c r="B293">
        <v>1</v>
      </c>
      <c r="C293">
        <v>2</v>
      </c>
      <c r="D293">
        <v>16</v>
      </c>
      <c r="E293">
        <v>12.7</v>
      </c>
      <c r="F293">
        <v>12.79</v>
      </c>
      <c r="G293">
        <v>0.31</v>
      </c>
      <c r="H293" s="4">
        <f t="shared" si="106"/>
        <v>161.29</v>
      </c>
      <c r="I293" s="4">
        <f t="shared" si="107"/>
        <v>163.58409999999998</v>
      </c>
      <c r="J293" s="4">
        <f t="shared" si="108"/>
        <v>7.9297999999999993</v>
      </c>
      <c r="K293">
        <v>12.66</v>
      </c>
      <c r="L293">
        <v>12.97</v>
      </c>
      <c r="M293">
        <v>0.28000000000000003</v>
      </c>
      <c r="N293" s="4">
        <f t="shared" si="109"/>
        <v>160.2756</v>
      </c>
      <c r="O293" s="4">
        <f t="shared" si="110"/>
        <v>168.22090000000003</v>
      </c>
      <c r="P293" s="4">
        <f t="shared" si="111"/>
        <v>7.2632000000000012</v>
      </c>
      <c r="Q293" s="5">
        <f t="shared" si="112"/>
        <v>160.78280000000001</v>
      </c>
      <c r="R293" s="5">
        <f t="shared" si="113"/>
        <v>1.0143999999999949</v>
      </c>
      <c r="S293" s="4">
        <f t="shared" si="114"/>
        <v>165.9025</v>
      </c>
      <c r="T293" s="5">
        <f t="shared" si="115"/>
        <v>5.3767044339446448</v>
      </c>
      <c r="U293" s="5">
        <f t="shared" si="116"/>
        <v>-4.6368000000000507</v>
      </c>
      <c r="V293" s="5">
        <f t="shared" si="117"/>
        <v>10.75340886788929</v>
      </c>
      <c r="W293" s="4">
        <f t="shared" si="118"/>
        <v>8.7582336960631973E-2</v>
      </c>
      <c r="X293" s="4">
        <f t="shared" si="119"/>
        <v>0.52552637674505898</v>
      </c>
      <c r="Y293" s="4">
        <f t="shared" si="120"/>
        <v>5.6512000000000455</v>
      </c>
      <c r="Z293" s="4">
        <f t="shared" si="121"/>
        <v>4.6368000000000507</v>
      </c>
      <c r="AA293" s="4">
        <f t="shared" si="122"/>
        <v>0.43119349937915785</v>
      </c>
      <c r="AB293" s="4">
        <f t="shared" si="123"/>
        <v>0.95220037904220489</v>
      </c>
      <c r="AC293" s="4">
        <f t="shared" si="124"/>
        <v>5.1196999999999946</v>
      </c>
      <c r="AD293" s="4">
        <f t="shared" si="125"/>
        <v>165.9025</v>
      </c>
      <c r="AE293" s="4">
        <f t="shared" si="126"/>
        <v>30.855796899046734</v>
      </c>
      <c r="AF293" s="9">
        <f t="shared" si="104"/>
        <v>0.30854983390045765</v>
      </c>
      <c r="AG293">
        <f t="shared" si="127"/>
        <v>1.0143999999999949</v>
      </c>
    </row>
    <row r="294" spans="1:33">
      <c r="A294" s="2">
        <f t="shared" si="105"/>
        <v>11515</v>
      </c>
      <c r="B294">
        <v>1</v>
      </c>
      <c r="C294">
        <v>3</v>
      </c>
      <c r="D294">
        <v>15</v>
      </c>
      <c r="E294">
        <v>17.59</v>
      </c>
      <c r="F294">
        <v>17.57</v>
      </c>
      <c r="G294">
        <v>0.23</v>
      </c>
      <c r="H294" s="4">
        <f t="shared" si="106"/>
        <v>309.40809999999999</v>
      </c>
      <c r="I294" s="4">
        <f t="shared" si="107"/>
        <v>308.70490000000001</v>
      </c>
      <c r="J294" s="4">
        <f t="shared" si="108"/>
        <v>8.0822000000000003</v>
      </c>
      <c r="K294">
        <v>17.8</v>
      </c>
      <c r="L294">
        <v>17.97</v>
      </c>
      <c r="M294">
        <v>0.23</v>
      </c>
      <c r="N294" s="4">
        <f t="shared" si="109"/>
        <v>316.84000000000003</v>
      </c>
      <c r="O294" s="4">
        <f t="shared" si="110"/>
        <v>322.92089999999996</v>
      </c>
      <c r="P294" s="4">
        <f t="shared" si="111"/>
        <v>8.2661999999999995</v>
      </c>
      <c r="Q294" s="5">
        <f t="shared" si="112"/>
        <v>313.12405000000001</v>
      </c>
      <c r="R294" s="5">
        <f t="shared" si="113"/>
        <v>-7.4319000000000415</v>
      </c>
      <c r="S294" s="4">
        <f t="shared" si="114"/>
        <v>315.81290000000001</v>
      </c>
      <c r="T294" s="5">
        <f t="shared" si="115"/>
        <v>5.7803983271051482</v>
      </c>
      <c r="U294" s="5">
        <f t="shared" si="116"/>
        <v>-14.215999999999951</v>
      </c>
      <c r="V294" s="5">
        <f t="shared" si="117"/>
        <v>11.560796654210296</v>
      </c>
      <c r="W294" s="4">
        <f t="shared" si="118"/>
        <v>-2.2506997022604159E-2</v>
      </c>
      <c r="X294" s="4">
        <f t="shared" si="119"/>
        <v>0.58681942109320173</v>
      </c>
      <c r="Y294" s="4">
        <f t="shared" si="120"/>
        <v>6.7840999999999099</v>
      </c>
      <c r="Z294" s="4">
        <f t="shared" si="121"/>
        <v>14.215999999999951</v>
      </c>
      <c r="AA294" s="4">
        <f t="shared" si="122"/>
        <v>1.2296730428886717</v>
      </c>
      <c r="AB294" s="4">
        <f t="shared" si="123"/>
        <v>0.46516690508880404</v>
      </c>
      <c r="AC294" s="4">
        <f t="shared" si="124"/>
        <v>2.6888500000000022</v>
      </c>
      <c r="AD294" s="4">
        <f t="shared" si="125"/>
        <v>315.81290000000001</v>
      </c>
      <c r="AE294" s="4">
        <f t="shared" si="126"/>
        <v>54.635144868668704</v>
      </c>
      <c r="AF294" s="9">
        <f t="shared" si="104"/>
        <v>0.30863732761932733</v>
      </c>
      <c r="AG294">
        <f t="shared" si="127"/>
        <v>7.4319000000000415</v>
      </c>
    </row>
    <row r="295" spans="1:33">
      <c r="A295" s="2">
        <f t="shared" si="105"/>
        <v>50503</v>
      </c>
      <c r="B295">
        <v>5</v>
      </c>
      <c r="C295">
        <v>1</v>
      </c>
      <c r="D295">
        <v>3</v>
      </c>
      <c r="E295">
        <v>17.54</v>
      </c>
      <c r="F295">
        <v>17.66</v>
      </c>
      <c r="G295">
        <v>0.27</v>
      </c>
      <c r="H295" s="4">
        <f t="shared" si="106"/>
        <v>307.65159999999997</v>
      </c>
      <c r="I295" s="4">
        <f t="shared" si="107"/>
        <v>311.87560000000002</v>
      </c>
      <c r="J295" s="4">
        <f t="shared" si="108"/>
        <v>9.5364000000000004</v>
      </c>
      <c r="K295">
        <v>17.93</v>
      </c>
      <c r="L295">
        <v>18.02</v>
      </c>
      <c r="M295">
        <v>0.3</v>
      </c>
      <c r="N295" s="4">
        <f t="shared" si="109"/>
        <v>321.48489999999998</v>
      </c>
      <c r="O295" s="4">
        <f t="shared" si="110"/>
        <v>324.72039999999998</v>
      </c>
      <c r="P295" s="4">
        <f t="shared" si="111"/>
        <v>10.811999999999999</v>
      </c>
      <c r="Q295" s="5">
        <f t="shared" si="112"/>
        <v>314.56824999999998</v>
      </c>
      <c r="R295" s="5">
        <f t="shared" si="113"/>
        <v>-13.833300000000008</v>
      </c>
      <c r="S295" s="4">
        <f t="shared" si="114"/>
        <v>318.298</v>
      </c>
      <c r="T295" s="5">
        <f t="shared" si="115"/>
        <v>7.2083678624221168</v>
      </c>
      <c r="U295" s="5">
        <f t="shared" si="116"/>
        <v>-12.844799999999964</v>
      </c>
      <c r="V295" s="5">
        <f t="shared" si="117"/>
        <v>14.416735724844234</v>
      </c>
      <c r="W295" s="4">
        <f t="shared" si="118"/>
        <v>-0.12488517937126339</v>
      </c>
      <c r="X295" s="4">
        <f t="shared" si="119"/>
        <v>6.8566145545455981E-2</v>
      </c>
      <c r="Y295" s="4">
        <f t="shared" si="120"/>
        <v>0.98850000000004457</v>
      </c>
      <c r="Z295" s="4">
        <f t="shared" si="121"/>
        <v>12.844799999999964</v>
      </c>
      <c r="AA295" s="4">
        <f t="shared" si="122"/>
        <v>0.89096451826224665</v>
      </c>
      <c r="AB295" s="4">
        <f t="shared" si="123"/>
        <v>0.51741948679444527</v>
      </c>
      <c r="AC295" s="4">
        <f t="shared" si="124"/>
        <v>3.7297500000000241</v>
      </c>
      <c r="AD295" s="4">
        <f t="shared" si="125"/>
        <v>318.298</v>
      </c>
      <c r="AE295" s="4">
        <f t="shared" si="126"/>
        <v>44.15673645893083</v>
      </c>
      <c r="AF295" s="9">
        <f t="shared" si="104"/>
        <v>0.30893526830065876</v>
      </c>
      <c r="AG295">
        <f t="shared" si="127"/>
        <v>13.833300000000008</v>
      </c>
    </row>
    <row r="296" spans="1:33">
      <c r="A296" s="2">
        <f t="shared" si="105"/>
        <v>42004</v>
      </c>
      <c r="B296">
        <v>4</v>
      </c>
      <c r="C296">
        <v>4</v>
      </c>
      <c r="D296">
        <v>4</v>
      </c>
      <c r="E296">
        <v>29.57</v>
      </c>
      <c r="F296">
        <v>29.77</v>
      </c>
      <c r="G296">
        <v>0.24</v>
      </c>
      <c r="H296" s="4">
        <f t="shared" si="106"/>
        <v>874.38490000000002</v>
      </c>
      <c r="I296" s="4">
        <f t="shared" si="107"/>
        <v>886.25289999999995</v>
      </c>
      <c r="J296" s="4">
        <f t="shared" si="108"/>
        <v>14.2896</v>
      </c>
      <c r="K296">
        <v>29.32</v>
      </c>
      <c r="L296">
        <v>29.66</v>
      </c>
      <c r="M296">
        <v>0.27</v>
      </c>
      <c r="N296" s="4">
        <f t="shared" si="109"/>
        <v>859.66240000000005</v>
      </c>
      <c r="O296" s="4">
        <f t="shared" si="110"/>
        <v>879.71559999999999</v>
      </c>
      <c r="P296" s="4">
        <f t="shared" si="111"/>
        <v>16.016400000000001</v>
      </c>
      <c r="Q296" s="5">
        <f t="shared" si="112"/>
        <v>867.02365000000009</v>
      </c>
      <c r="R296" s="5">
        <f t="shared" si="113"/>
        <v>14.722499999999968</v>
      </c>
      <c r="S296" s="4">
        <f t="shared" si="114"/>
        <v>882.98424999999997</v>
      </c>
      <c r="T296" s="5">
        <f t="shared" si="115"/>
        <v>10.732168200321873</v>
      </c>
      <c r="U296" s="5">
        <f t="shared" si="116"/>
        <v>6.5372999999999593</v>
      </c>
      <c r="V296" s="5">
        <f t="shared" si="117"/>
        <v>21.464336400643745</v>
      </c>
      <c r="W296" s="4">
        <f t="shared" si="118"/>
        <v>-0.1135888562205917</v>
      </c>
      <c r="X296" s="4">
        <f t="shared" si="119"/>
        <v>0.38133953210659349</v>
      </c>
      <c r="Y296" s="4">
        <f t="shared" si="120"/>
        <v>8.1852000000000089</v>
      </c>
      <c r="Z296" s="4">
        <f t="shared" si="121"/>
        <v>6.5372999999999593</v>
      </c>
      <c r="AA296" s="4">
        <f t="shared" si="122"/>
        <v>0.30456567014128128</v>
      </c>
      <c r="AB296" s="4">
        <f t="shared" si="123"/>
        <v>1.487173859194753</v>
      </c>
      <c r="AC296" s="4">
        <f t="shared" si="124"/>
        <v>15.960599999999886</v>
      </c>
      <c r="AD296" s="4">
        <f t="shared" si="125"/>
        <v>882.98424999999997</v>
      </c>
      <c r="AE296" s="4">
        <f t="shared" si="126"/>
        <v>82.274544483333571</v>
      </c>
      <c r="AF296" s="9">
        <f t="shared" si="104"/>
        <v>0.30924424004336765</v>
      </c>
      <c r="AG296">
        <f t="shared" si="127"/>
        <v>14.722499999999968</v>
      </c>
    </row>
    <row r="297" spans="1:33">
      <c r="A297" s="2">
        <f t="shared" si="105"/>
        <v>23005</v>
      </c>
      <c r="B297">
        <v>2</v>
      </c>
      <c r="C297">
        <v>6</v>
      </c>
      <c r="D297">
        <v>5</v>
      </c>
      <c r="E297">
        <v>34.74</v>
      </c>
      <c r="F297">
        <v>34.89</v>
      </c>
      <c r="G297">
        <v>0.3</v>
      </c>
      <c r="H297" s="4">
        <f t="shared" si="106"/>
        <v>1206.8676</v>
      </c>
      <c r="I297" s="4">
        <f t="shared" si="107"/>
        <v>1217.3121000000001</v>
      </c>
      <c r="J297" s="4">
        <f t="shared" si="108"/>
        <v>20.934000000000001</v>
      </c>
      <c r="K297">
        <v>34.880000000000003</v>
      </c>
      <c r="L297">
        <v>35.15</v>
      </c>
      <c r="M297">
        <v>0.28999999999999998</v>
      </c>
      <c r="N297" s="4">
        <f t="shared" si="109"/>
        <v>1216.6144000000002</v>
      </c>
      <c r="O297" s="4">
        <f t="shared" si="110"/>
        <v>1235.5224999999998</v>
      </c>
      <c r="P297" s="4">
        <f t="shared" si="111"/>
        <v>20.386999999999997</v>
      </c>
      <c r="Q297" s="5">
        <f t="shared" si="112"/>
        <v>1211.741</v>
      </c>
      <c r="R297" s="5">
        <f t="shared" si="113"/>
        <v>-9.7468000000001211</v>
      </c>
      <c r="S297" s="4">
        <f t="shared" si="114"/>
        <v>1226.4173000000001</v>
      </c>
      <c r="T297" s="5">
        <f t="shared" si="115"/>
        <v>14.610459652249137</v>
      </c>
      <c r="U297" s="5">
        <f t="shared" si="116"/>
        <v>-18.210399999999709</v>
      </c>
      <c r="V297" s="5">
        <f t="shared" si="117"/>
        <v>29.220919304498274</v>
      </c>
      <c r="W297" s="4">
        <f t="shared" si="118"/>
        <v>2.6471003149366935E-2</v>
      </c>
      <c r="X297" s="4">
        <f t="shared" si="119"/>
        <v>0.28964181146404588</v>
      </c>
      <c r="Y297" s="4">
        <f t="shared" si="120"/>
        <v>8.4635999999995875</v>
      </c>
      <c r="Z297" s="4">
        <f t="shared" si="121"/>
        <v>18.210399999999709</v>
      </c>
      <c r="AA297" s="4">
        <f t="shared" si="122"/>
        <v>0.62319736796221858</v>
      </c>
      <c r="AB297" s="4">
        <f t="shared" si="123"/>
        <v>1.004506384420343</v>
      </c>
      <c r="AC297" s="4">
        <f t="shared" si="124"/>
        <v>14.676300000000083</v>
      </c>
      <c r="AD297" s="4">
        <f t="shared" si="125"/>
        <v>1226.4173000000001</v>
      </c>
      <c r="AE297" s="4">
        <f t="shared" si="126"/>
        <v>83.941048344170682</v>
      </c>
      <c r="AF297" s="9">
        <f t="shared" si="104"/>
        <v>0.30948020938341114</v>
      </c>
      <c r="AG297">
        <f t="shared" si="127"/>
        <v>9.7468000000001211</v>
      </c>
    </row>
    <row r="298" spans="1:33">
      <c r="A298" s="2">
        <f t="shared" si="105"/>
        <v>31013</v>
      </c>
      <c r="B298">
        <v>3</v>
      </c>
      <c r="C298">
        <v>2</v>
      </c>
      <c r="D298">
        <v>13</v>
      </c>
      <c r="E298">
        <v>12.31</v>
      </c>
      <c r="F298">
        <v>12.5</v>
      </c>
      <c r="G298">
        <v>0.32</v>
      </c>
      <c r="H298" s="4">
        <f t="shared" si="106"/>
        <v>151.5361</v>
      </c>
      <c r="I298" s="4">
        <f t="shared" si="107"/>
        <v>156.25</v>
      </c>
      <c r="J298" s="4">
        <f t="shared" si="108"/>
        <v>8</v>
      </c>
      <c r="K298">
        <v>12.66</v>
      </c>
      <c r="L298">
        <v>12.72</v>
      </c>
      <c r="M298">
        <v>0.32</v>
      </c>
      <c r="N298" s="4">
        <f t="shared" si="109"/>
        <v>160.2756</v>
      </c>
      <c r="O298" s="4">
        <f t="shared" si="110"/>
        <v>161.79840000000002</v>
      </c>
      <c r="P298" s="4">
        <f t="shared" si="111"/>
        <v>8.1408000000000005</v>
      </c>
      <c r="Q298" s="5">
        <f t="shared" si="112"/>
        <v>155.90584999999999</v>
      </c>
      <c r="R298" s="5">
        <f t="shared" si="113"/>
        <v>-8.7394999999999925</v>
      </c>
      <c r="S298" s="4">
        <f t="shared" si="114"/>
        <v>159.02420000000001</v>
      </c>
      <c r="T298" s="5">
        <f t="shared" si="115"/>
        <v>5.7068516854742253</v>
      </c>
      <c r="U298" s="5">
        <f t="shared" si="116"/>
        <v>-5.5484000000000151</v>
      </c>
      <c r="V298" s="5">
        <f t="shared" si="117"/>
        <v>11.413703370948451</v>
      </c>
      <c r="W298" s="4">
        <f t="shared" si="118"/>
        <v>-1.7445143569343562E-2</v>
      </c>
      <c r="X298" s="4">
        <f t="shared" si="119"/>
        <v>0.27958497748612904</v>
      </c>
      <c r="Y298" s="4">
        <f t="shared" si="120"/>
        <v>3.1910999999999774</v>
      </c>
      <c r="Z298" s="4">
        <f t="shared" si="121"/>
        <v>5.5484000000000151</v>
      </c>
      <c r="AA298" s="4">
        <f t="shared" si="122"/>
        <v>0.48611741690453242</v>
      </c>
      <c r="AB298" s="4">
        <f t="shared" si="123"/>
        <v>0.54642212061288109</v>
      </c>
      <c r="AC298" s="4">
        <f t="shared" si="124"/>
        <v>3.1183500000000208</v>
      </c>
      <c r="AD298" s="4">
        <f t="shared" si="125"/>
        <v>159.02420000000001</v>
      </c>
      <c r="AE298" s="4">
        <f t="shared" si="126"/>
        <v>27.865486745479611</v>
      </c>
      <c r="AF298" s="9">
        <f t="shared" si="104"/>
        <v>0.3095044426175495</v>
      </c>
      <c r="AG298">
        <f t="shared" si="127"/>
        <v>8.7394999999999925</v>
      </c>
    </row>
    <row r="299" spans="1:33">
      <c r="A299" s="2">
        <f t="shared" si="105"/>
        <v>21015</v>
      </c>
      <c r="B299">
        <v>2</v>
      </c>
      <c r="C299">
        <v>2</v>
      </c>
      <c r="D299">
        <v>15</v>
      </c>
      <c r="E299">
        <v>5.23</v>
      </c>
      <c r="F299">
        <v>5.22</v>
      </c>
      <c r="G299">
        <v>1.01</v>
      </c>
      <c r="H299" s="4">
        <f t="shared" si="106"/>
        <v>27.352900000000005</v>
      </c>
      <c r="I299" s="4">
        <f t="shared" si="107"/>
        <v>27.248399999999997</v>
      </c>
      <c r="J299" s="4">
        <f t="shared" si="108"/>
        <v>10.5444</v>
      </c>
      <c r="K299">
        <v>5.35</v>
      </c>
      <c r="L299">
        <v>5.45</v>
      </c>
      <c r="M299">
        <v>0.89</v>
      </c>
      <c r="N299" s="4">
        <f t="shared" si="109"/>
        <v>28.622499999999995</v>
      </c>
      <c r="O299" s="4">
        <f t="shared" si="110"/>
        <v>29.702500000000001</v>
      </c>
      <c r="P299" s="4">
        <f t="shared" si="111"/>
        <v>9.7010000000000005</v>
      </c>
      <c r="Q299" s="5">
        <f t="shared" si="112"/>
        <v>27.9877</v>
      </c>
      <c r="R299" s="5">
        <f t="shared" si="113"/>
        <v>-1.2695999999999898</v>
      </c>
      <c r="S299" s="4">
        <f t="shared" si="114"/>
        <v>28.475449999999999</v>
      </c>
      <c r="T299" s="5">
        <f t="shared" si="115"/>
        <v>7.1640381831757427</v>
      </c>
      <c r="U299" s="5">
        <f t="shared" si="116"/>
        <v>-2.4541000000000039</v>
      </c>
      <c r="V299" s="5">
        <f t="shared" si="117"/>
        <v>14.328076366351485</v>
      </c>
      <c r="W299" s="4">
        <f t="shared" si="118"/>
        <v>8.3173347947728168E-2</v>
      </c>
      <c r="X299" s="4">
        <f t="shared" si="119"/>
        <v>8.2669855304633347E-2</v>
      </c>
      <c r="Y299" s="4">
        <f t="shared" si="120"/>
        <v>1.1845000000000141</v>
      </c>
      <c r="Z299" s="4">
        <f t="shared" si="121"/>
        <v>2.4541000000000039</v>
      </c>
      <c r="AA299" s="4">
        <f t="shared" si="122"/>
        <v>0.17127909827192792</v>
      </c>
      <c r="AB299" s="4">
        <f t="shared" si="123"/>
        <v>6.808311004615332E-2</v>
      </c>
      <c r="AC299" s="4">
        <f t="shared" si="124"/>
        <v>0.48774999999999835</v>
      </c>
      <c r="AD299" s="4">
        <f t="shared" si="125"/>
        <v>28.475449999999999</v>
      </c>
      <c r="AE299" s="4">
        <f t="shared" si="126"/>
        <v>3.9747764140722559</v>
      </c>
      <c r="AF299" s="9">
        <f t="shared" si="104"/>
        <v>0.30976442662126324</v>
      </c>
      <c r="AG299">
        <f t="shared" si="127"/>
        <v>1.2695999999999898</v>
      </c>
    </row>
    <row r="300" spans="1:33">
      <c r="A300" s="2">
        <f t="shared" si="105"/>
        <v>21514</v>
      </c>
      <c r="B300">
        <v>2</v>
      </c>
      <c r="C300">
        <v>3</v>
      </c>
      <c r="D300">
        <v>14</v>
      </c>
      <c r="E300">
        <v>39.520000000000003</v>
      </c>
      <c r="F300">
        <v>39.83</v>
      </c>
      <c r="G300">
        <v>0.33</v>
      </c>
      <c r="H300" s="4">
        <f t="shared" si="106"/>
        <v>1561.8304000000003</v>
      </c>
      <c r="I300" s="4">
        <f t="shared" si="107"/>
        <v>1586.4288999999999</v>
      </c>
      <c r="J300" s="4">
        <f t="shared" si="108"/>
        <v>26.287800000000001</v>
      </c>
      <c r="K300">
        <v>39.76</v>
      </c>
      <c r="L300">
        <v>40.07</v>
      </c>
      <c r="M300">
        <v>0.3</v>
      </c>
      <c r="N300" s="4">
        <f t="shared" si="109"/>
        <v>1580.8575999999998</v>
      </c>
      <c r="O300" s="4">
        <f t="shared" si="110"/>
        <v>1605.6049</v>
      </c>
      <c r="P300" s="4">
        <f t="shared" si="111"/>
        <v>24.041999999999998</v>
      </c>
      <c r="Q300" s="5">
        <f t="shared" si="112"/>
        <v>1571.3440000000001</v>
      </c>
      <c r="R300" s="5">
        <f t="shared" si="113"/>
        <v>-19.027199999999539</v>
      </c>
      <c r="S300" s="4">
        <f t="shared" si="114"/>
        <v>1596.0169000000001</v>
      </c>
      <c r="T300" s="5">
        <f t="shared" si="115"/>
        <v>17.811977661394032</v>
      </c>
      <c r="U300" s="5">
        <f t="shared" si="116"/>
        <v>-19.176000000000158</v>
      </c>
      <c r="V300" s="5">
        <f t="shared" si="117"/>
        <v>35.623955322788063</v>
      </c>
      <c r="W300" s="4">
        <f t="shared" si="118"/>
        <v>8.9066012062816544E-2</v>
      </c>
      <c r="X300" s="4">
        <f t="shared" si="119"/>
        <v>4.1769645917289428E-3</v>
      </c>
      <c r="Y300" s="4">
        <f t="shared" si="120"/>
        <v>0.14880000000061955</v>
      </c>
      <c r="Z300" s="4">
        <f t="shared" si="121"/>
        <v>19.176000000000158</v>
      </c>
      <c r="AA300" s="4">
        <f t="shared" si="122"/>
        <v>0.53828946915767051</v>
      </c>
      <c r="AB300" s="4">
        <f t="shared" si="123"/>
        <v>1.3851858827263448</v>
      </c>
      <c r="AC300" s="4">
        <f t="shared" si="124"/>
        <v>24.672900000000027</v>
      </c>
      <c r="AD300" s="4">
        <f t="shared" si="125"/>
        <v>1596.0169000000001</v>
      </c>
      <c r="AE300" s="4">
        <f t="shared" si="126"/>
        <v>89.603576331629526</v>
      </c>
      <c r="AF300" s="9">
        <f t="shared" si="104"/>
        <v>0.31090191379275878</v>
      </c>
      <c r="AG300">
        <f t="shared" si="127"/>
        <v>19.027199999999539</v>
      </c>
    </row>
    <row r="301" spans="1:33">
      <c r="A301" s="2">
        <f t="shared" si="105"/>
        <v>41508</v>
      </c>
      <c r="B301">
        <v>4</v>
      </c>
      <c r="C301">
        <v>3</v>
      </c>
      <c r="D301">
        <v>8</v>
      </c>
      <c r="E301">
        <v>24.64</v>
      </c>
      <c r="F301">
        <v>24.65</v>
      </c>
      <c r="G301">
        <v>0.24</v>
      </c>
      <c r="H301" s="4">
        <f t="shared" si="106"/>
        <v>607.12959999999998</v>
      </c>
      <c r="I301" s="4">
        <f t="shared" si="107"/>
        <v>607.62249999999995</v>
      </c>
      <c r="J301" s="4">
        <f t="shared" si="108"/>
        <v>11.831999999999999</v>
      </c>
      <c r="K301">
        <v>24.51</v>
      </c>
      <c r="L301">
        <v>24.64</v>
      </c>
      <c r="M301">
        <v>0.21</v>
      </c>
      <c r="N301" s="4">
        <f t="shared" si="109"/>
        <v>600.7401000000001</v>
      </c>
      <c r="O301" s="4">
        <f t="shared" si="110"/>
        <v>607.12959999999998</v>
      </c>
      <c r="P301" s="4">
        <f t="shared" si="111"/>
        <v>10.348800000000001</v>
      </c>
      <c r="Q301" s="5">
        <f t="shared" si="112"/>
        <v>603.9348500000001</v>
      </c>
      <c r="R301" s="5">
        <f t="shared" si="113"/>
        <v>6.3894999999998845</v>
      </c>
      <c r="S301" s="4">
        <f t="shared" si="114"/>
        <v>607.37604999999996</v>
      </c>
      <c r="T301" s="5">
        <f t="shared" si="115"/>
        <v>7.859610127735345</v>
      </c>
      <c r="U301" s="5">
        <f t="shared" si="116"/>
        <v>0.49289999999996326</v>
      </c>
      <c r="V301" s="5">
        <f t="shared" si="117"/>
        <v>15.71922025547069</v>
      </c>
      <c r="W301" s="4">
        <f t="shared" si="118"/>
        <v>0.13314195331631745</v>
      </c>
      <c r="X301" s="4">
        <f t="shared" si="119"/>
        <v>0.37512038791795377</v>
      </c>
      <c r="Y301" s="4">
        <f t="shared" si="120"/>
        <v>5.8965999999999212</v>
      </c>
      <c r="Z301" s="4">
        <f t="shared" si="121"/>
        <v>0.49289999999996326</v>
      </c>
      <c r="AA301" s="4">
        <f t="shared" si="122"/>
        <v>3.135651718019674E-2</v>
      </c>
      <c r="AB301" s="4">
        <f t="shared" si="123"/>
        <v>0.43783342227833999</v>
      </c>
      <c r="AC301" s="4">
        <f t="shared" si="124"/>
        <v>3.441199999999867</v>
      </c>
      <c r="AD301" s="4">
        <f t="shared" si="125"/>
        <v>607.37604999999996</v>
      </c>
      <c r="AE301" s="4">
        <f t="shared" si="126"/>
        <v>77.278139771419973</v>
      </c>
      <c r="AF301" s="9">
        <f t="shared" si="104"/>
        <v>0.3115381196579321</v>
      </c>
      <c r="AG301">
        <f t="shared" si="127"/>
        <v>6.3894999999998845</v>
      </c>
    </row>
    <row r="302" spans="1:33">
      <c r="A302" s="2">
        <f t="shared" si="105"/>
        <v>13008</v>
      </c>
      <c r="B302">
        <v>1</v>
      </c>
      <c r="C302">
        <v>6</v>
      </c>
      <c r="D302">
        <v>8</v>
      </c>
      <c r="E302">
        <v>12.92</v>
      </c>
      <c r="F302">
        <v>12.98</v>
      </c>
      <c r="G302">
        <v>0.36</v>
      </c>
      <c r="H302" s="4">
        <f t="shared" si="106"/>
        <v>166.9264</v>
      </c>
      <c r="I302" s="4">
        <f t="shared" si="107"/>
        <v>168.4804</v>
      </c>
      <c r="J302" s="4">
        <f t="shared" si="108"/>
        <v>9.3455999999999992</v>
      </c>
      <c r="K302">
        <v>13.42</v>
      </c>
      <c r="L302">
        <v>13.64</v>
      </c>
      <c r="M302">
        <v>0.31</v>
      </c>
      <c r="N302" s="4">
        <f t="shared" si="109"/>
        <v>180.09639999999999</v>
      </c>
      <c r="O302" s="4">
        <f t="shared" si="110"/>
        <v>186.04960000000003</v>
      </c>
      <c r="P302" s="4">
        <f t="shared" si="111"/>
        <v>8.4567999999999994</v>
      </c>
      <c r="Q302" s="5">
        <f t="shared" si="112"/>
        <v>173.51139999999998</v>
      </c>
      <c r="R302" s="5">
        <f t="shared" si="113"/>
        <v>-13.169999999999987</v>
      </c>
      <c r="S302" s="4">
        <f t="shared" si="114"/>
        <v>177.26500000000001</v>
      </c>
      <c r="T302" s="5">
        <f t="shared" si="115"/>
        <v>6.3019383049979147</v>
      </c>
      <c r="U302" s="5">
        <f t="shared" si="116"/>
        <v>-17.569200000000023</v>
      </c>
      <c r="V302" s="5">
        <f t="shared" si="117"/>
        <v>12.603876609995829</v>
      </c>
      <c r="W302" s="4">
        <f t="shared" si="118"/>
        <v>9.960343478610581E-2</v>
      </c>
      <c r="X302" s="4">
        <f t="shared" si="119"/>
        <v>0.34903547028627185</v>
      </c>
      <c r="Y302" s="4">
        <f t="shared" si="120"/>
        <v>4.399200000000036</v>
      </c>
      <c r="Z302" s="4">
        <f t="shared" si="121"/>
        <v>17.569200000000023</v>
      </c>
      <c r="AA302" s="4">
        <f t="shared" si="122"/>
        <v>1.3939520786855621</v>
      </c>
      <c r="AB302" s="4">
        <f t="shared" si="123"/>
        <v>0.59562626898824844</v>
      </c>
      <c r="AC302" s="4">
        <f t="shared" si="124"/>
        <v>3.7536000000000342</v>
      </c>
      <c r="AD302" s="4">
        <f t="shared" si="125"/>
        <v>177.26500000000001</v>
      </c>
      <c r="AE302" s="4">
        <f t="shared" si="126"/>
        <v>28.12864731782846</v>
      </c>
      <c r="AF302" s="9">
        <f t="shared" si="104"/>
        <v>0.31246599815019871</v>
      </c>
      <c r="AG302">
        <f t="shared" si="127"/>
        <v>13.169999999999987</v>
      </c>
    </row>
    <row r="303" spans="1:33">
      <c r="A303" s="2">
        <f t="shared" si="105"/>
        <v>32010</v>
      </c>
      <c r="B303">
        <v>3</v>
      </c>
      <c r="C303">
        <v>4</v>
      </c>
      <c r="D303">
        <v>10</v>
      </c>
      <c r="E303">
        <v>20.99</v>
      </c>
      <c r="F303">
        <v>20.94</v>
      </c>
      <c r="G303">
        <v>0.22</v>
      </c>
      <c r="H303" s="4">
        <f t="shared" si="106"/>
        <v>440.58009999999996</v>
      </c>
      <c r="I303" s="4">
        <f t="shared" si="107"/>
        <v>438.48360000000008</v>
      </c>
      <c r="J303" s="4">
        <f t="shared" si="108"/>
        <v>9.2136000000000013</v>
      </c>
      <c r="K303">
        <v>21.04</v>
      </c>
      <c r="L303">
        <v>21.31</v>
      </c>
      <c r="M303">
        <v>0.21</v>
      </c>
      <c r="N303" s="4">
        <f t="shared" si="109"/>
        <v>442.68159999999995</v>
      </c>
      <c r="O303" s="4">
        <f t="shared" si="110"/>
        <v>454.11609999999996</v>
      </c>
      <c r="P303" s="4">
        <f t="shared" si="111"/>
        <v>8.9501999999999988</v>
      </c>
      <c r="Q303" s="5">
        <f t="shared" si="112"/>
        <v>441.63084999999995</v>
      </c>
      <c r="R303" s="5">
        <f t="shared" si="113"/>
        <v>-2.1014999999999873</v>
      </c>
      <c r="S303" s="4">
        <f t="shared" si="114"/>
        <v>446.29984999999999</v>
      </c>
      <c r="T303" s="5">
        <f t="shared" si="115"/>
        <v>6.4225482676271106</v>
      </c>
      <c r="U303" s="5">
        <f t="shared" si="116"/>
        <v>-15.632499999999879</v>
      </c>
      <c r="V303" s="5">
        <f t="shared" si="117"/>
        <v>12.845096535254221</v>
      </c>
      <c r="W303" s="4">
        <f t="shared" si="118"/>
        <v>2.8996644019823554E-2</v>
      </c>
      <c r="X303" s="4">
        <f t="shared" si="119"/>
        <v>1.0533980778473064</v>
      </c>
      <c r="Y303" s="4">
        <f t="shared" si="120"/>
        <v>13.530999999999892</v>
      </c>
      <c r="Z303" s="4">
        <f t="shared" si="121"/>
        <v>15.632499999999879</v>
      </c>
      <c r="AA303" s="4">
        <f t="shared" si="122"/>
        <v>1.2170013636795523</v>
      </c>
      <c r="AB303" s="4">
        <f t="shared" si="123"/>
        <v>0.7269700133721313</v>
      </c>
      <c r="AC303" s="4">
        <f t="shared" si="124"/>
        <v>4.6690000000000396</v>
      </c>
      <c r="AD303" s="4">
        <f t="shared" si="125"/>
        <v>446.29984999999999</v>
      </c>
      <c r="AE303" s="4">
        <f t="shared" si="126"/>
        <v>69.489528362064135</v>
      </c>
      <c r="AF303" s="9">
        <f t="shared" si="104"/>
        <v>0.31254279706945737</v>
      </c>
      <c r="AG303">
        <f t="shared" si="127"/>
        <v>2.1014999999999873</v>
      </c>
    </row>
    <row r="304" spans="1:33">
      <c r="A304" s="2">
        <f t="shared" si="105"/>
        <v>50504</v>
      </c>
      <c r="B304">
        <v>5</v>
      </c>
      <c r="C304">
        <v>1</v>
      </c>
      <c r="D304">
        <v>4</v>
      </c>
      <c r="E304">
        <v>10.07</v>
      </c>
      <c r="F304">
        <v>10.119999999999999</v>
      </c>
      <c r="G304">
        <v>0.45</v>
      </c>
      <c r="H304" s="4">
        <f t="shared" si="106"/>
        <v>101.40490000000001</v>
      </c>
      <c r="I304" s="4">
        <f t="shared" si="107"/>
        <v>102.41439999999999</v>
      </c>
      <c r="J304" s="4">
        <f t="shared" si="108"/>
        <v>9.1079999999999988</v>
      </c>
      <c r="K304">
        <v>10.11</v>
      </c>
      <c r="L304">
        <v>10.42</v>
      </c>
      <c r="M304">
        <v>0.45</v>
      </c>
      <c r="N304" s="4">
        <f t="shared" si="109"/>
        <v>102.21209999999999</v>
      </c>
      <c r="O304" s="4">
        <f t="shared" si="110"/>
        <v>108.57639999999999</v>
      </c>
      <c r="P304" s="4">
        <f t="shared" si="111"/>
        <v>9.3780000000000001</v>
      </c>
      <c r="Q304" s="5">
        <f t="shared" si="112"/>
        <v>101.80850000000001</v>
      </c>
      <c r="R304" s="5">
        <f t="shared" si="113"/>
        <v>-0.80719999999998038</v>
      </c>
      <c r="S304" s="4">
        <f t="shared" si="114"/>
        <v>105.49539999999999</v>
      </c>
      <c r="T304" s="5">
        <f t="shared" si="115"/>
        <v>6.5364850646199741</v>
      </c>
      <c r="U304" s="5">
        <f t="shared" si="116"/>
        <v>-6.1620000000000061</v>
      </c>
      <c r="V304" s="5">
        <f t="shared" si="117"/>
        <v>13.072970129239948</v>
      </c>
      <c r="W304" s="4">
        <f t="shared" si="118"/>
        <v>-2.9205064865387573E-2</v>
      </c>
      <c r="X304" s="4">
        <f t="shared" si="119"/>
        <v>0.40960852408153936</v>
      </c>
      <c r="Y304" s="4">
        <f t="shared" si="120"/>
        <v>5.3548000000000258</v>
      </c>
      <c r="Z304" s="4">
        <f t="shared" si="121"/>
        <v>6.1620000000000061</v>
      </c>
      <c r="AA304" s="4">
        <f t="shared" si="122"/>
        <v>0.47135424766385969</v>
      </c>
      <c r="AB304" s="4">
        <f t="shared" si="123"/>
        <v>0.56404932674841712</v>
      </c>
      <c r="AC304" s="4">
        <f t="shared" si="124"/>
        <v>3.6868999999999801</v>
      </c>
      <c r="AD304" s="4">
        <f t="shared" si="125"/>
        <v>105.49539999999999</v>
      </c>
      <c r="AE304" s="4">
        <f t="shared" si="126"/>
        <v>16.139469295357966</v>
      </c>
      <c r="AF304" s="9">
        <f t="shared" si="104"/>
        <v>0.31260678175625045</v>
      </c>
      <c r="AG304">
        <f t="shared" si="127"/>
        <v>0.80719999999998038</v>
      </c>
    </row>
    <row r="305" spans="1:33">
      <c r="A305" s="2">
        <f t="shared" si="105"/>
        <v>31512</v>
      </c>
      <c r="B305">
        <v>3</v>
      </c>
      <c r="C305">
        <v>3</v>
      </c>
      <c r="D305">
        <v>12</v>
      </c>
      <c r="E305">
        <v>21.73</v>
      </c>
      <c r="F305">
        <v>22.09</v>
      </c>
      <c r="G305">
        <v>0.2</v>
      </c>
      <c r="H305" s="4">
        <f t="shared" si="106"/>
        <v>472.19290000000001</v>
      </c>
      <c r="I305" s="4">
        <f t="shared" si="107"/>
        <v>487.96809999999999</v>
      </c>
      <c r="J305" s="4">
        <f t="shared" si="108"/>
        <v>8.8360000000000003</v>
      </c>
      <c r="K305">
        <v>21.74</v>
      </c>
      <c r="L305">
        <v>21.61</v>
      </c>
      <c r="M305">
        <v>0.2</v>
      </c>
      <c r="N305" s="4">
        <f t="shared" si="109"/>
        <v>472.62759999999992</v>
      </c>
      <c r="O305" s="4">
        <f t="shared" si="110"/>
        <v>466.99209999999999</v>
      </c>
      <c r="P305" s="4">
        <f t="shared" si="111"/>
        <v>8.6440000000000001</v>
      </c>
      <c r="Q305" s="5">
        <f t="shared" si="112"/>
        <v>472.41024999999996</v>
      </c>
      <c r="R305" s="5">
        <f t="shared" si="113"/>
        <v>-0.43469999999990705</v>
      </c>
      <c r="S305" s="4">
        <f t="shared" si="114"/>
        <v>477.48009999999999</v>
      </c>
      <c r="T305" s="5">
        <f t="shared" si="115"/>
        <v>6.1804860650275719</v>
      </c>
      <c r="U305" s="5">
        <f t="shared" si="116"/>
        <v>20.975999999999999</v>
      </c>
      <c r="V305" s="5">
        <f t="shared" si="117"/>
        <v>12.360972130055144</v>
      </c>
      <c r="W305" s="4">
        <f t="shared" si="118"/>
        <v>2.1965313318816865E-2</v>
      </c>
      <c r="X305" s="4">
        <f t="shared" si="119"/>
        <v>1.7321210479830109</v>
      </c>
      <c r="Y305" s="4">
        <f t="shared" si="120"/>
        <v>21.410699999999906</v>
      </c>
      <c r="Z305" s="4">
        <f t="shared" si="121"/>
        <v>20.975999999999999</v>
      </c>
      <c r="AA305" s="4">
        <f t="shared" si="122"/>
        <v>1.6969539110114005</v>
      </c>
      <c r="AB305" s="4">
        <f t="shared" si="123"/>
        <v>0.8202995600439742</v>
      </c>
      <c r="AC305" s="4">
        <f t="shared" si="124"/>
        <v>5.0698500000000308</v>
      </c>
      <c r="AD305" s="4">
        <f t="shared" si="125"/>
        <v>477.48009999999999</v>
      </c>
      <c r="AE305" s="4">
        <f t="shared" si="126"/>
        <v>77.256075812844642</v>
      </c>
      <c r="AF305" s="9">
        <f t="shared" si="104"/>
        <v>0.31273471185655105</v>
      </c>
      <c r="AG305">
        <f t="shared" si="127"/>
        <v>0.43469999999990705</v>
      </c>
    </row>
    <row r="306" spans="1:33">
      <c r="A306" s="2">
        <f t="shared" si="105"/>
        <v>22510</v>
      </c>
      <c r="B306">
        <v>2</v>
      </c>
      <c r="C306">
        <v>5</v>
      </c>
      <c r="D306">
        <v>10</v>
      </c>
      <c r="E306">
        <v>5.24</v>
      </c>
      <c r="F306">
        <v>5.28</v>
      </c>
      <c r="G306">
        <v>1.1200000000000001</v>
      </c>
      <c r="H306" s="4">
        <f t="shared" si="106"/>
        <v>27.457600000000003</v>
      </c>
      <c r="I306" s="4">
        <f t="shared" si="107"/>
        <v>27.878400000000003</v>
      </c>
      <c r="J306" s="4">
        <f t="shared" si="108"/>
        <v>11.827200000000001</v>
      </c>
      <c r="K306">
        <v>5.22</v>
      </c>
      <c r="L306">
        <v>5.37</v>
      </c>
      <c r="M306">
        <v>1.05</v>
      </c>
      <c r="N306" s="4">
        <f t="shared" si="109"/>
        <v>27.248399999999997</v>
      </c>
      <c r="O306" s="4">
        <f t="shared" si="110"/>
        <v>28.8369</v>
      </c>
      <c r="P306" s="4">
        <f t="shared" si="111"/>
        <v>11.277000000000001</v>
      </c>
      <c r="Q306" s="5">
        <f t="shared" si="112"/>
        <v>27.353000000000002</v>
      </c>
      <c r="R306" s="5">
        <f t="shared" si="113"/>
        <v>0.20920000000000627</v>
      </c>
      <c r="S306" s="4">
        <f t="shared" si="114"/>
        <v>28.35765</v>
      </c>
      <c r="T306" s="5">
        <f t="shared" si="115"/>
        <v>8.1708841143416056</v>
      </c>
      <c r="U306" s="5">
        <f t="shared" si="116"/>
        <v>-0.95849999999999724</v>
      </c>
      <c r="V306" s="5">
        <f t="shared" si="117"/>
        <v>16.341768228683211</v>
      </c>
      <c r="W306" s="4">
        <f t="shared" si="118"/>
        <v>4.7600709712828697E-2</v>
      </c>
      <c r="X306" s="4">
        <f t="shared" si="119"/>
        <v>7.1454935822088492E-2</v>
      </c>
      <c r="Y306" s="4">
        <f t="shared" si="120"/>
        <v>1.1677000000000035</v>
      </c>
      <c r="Z306" s="4">
        <f t="shared" si="121"/>
        <v>0.95849999999999724</v>
      </c>
      <c r="AA306" s="4">
        <f t="shared" si="122"/>
        <v>5.8653383562106205E-2</v>
      </c>
      <c r="AB306" s="4">
        <f t="shared" si="123"/>
        <v>0.12295487072648942</v>
      </c>
      <c r="AC306" s="4">
        <f t="shared" si="124"/>
        <v>1.004649999999998</v>
      </c>
      <c r="AD306" s="4">
        <f t="shared" si="125"/>
        <v>28.35765</v>
      </c>
      <c r="AE306" s="4">
        <f t="shared" si="126"/>
        <v>3.4705730252894433</v>
      </c>
      <c r="AF306" s="9">
        <f t="shared" si="104"/>
        <v>0.31285140242613585</v>
      </c>
      <c r="AG306">
        <f t="shared" si="127"/>
        <v>0.20920000000000627</v>
      </c>
    </row>
    <row r="307" spans="1:33">
      <c r="A307" s="2">
        <f t="shared" si="105"/>
        <v>30514</v>
      </c>
      <c r="B307">
        <v>3</v>
      </c>
      <c r="C307">
        <v>1</v>
      </c>
      <c r="D307">
        <v>14</v>
      </c>
      <c r="E307">
        <v>47.36</v>
      </c>
      <c r="F307">
        <v>47.6</v>
      </c>
      <c r="G307">
        <v>0.28000000000000003</v>
      </c>
      <c r="H307" s="4">
        <f t="shared" si="106"/>
        <v>2242.9695999999999</v>
      </c>
      <c r="I307" s="4">
        <f t="shared" si="107"/>
        <v>2265.7600000000002</v>
      </c>
      <c r="J307" s="4">
        <f t="shared" si="108"/>
        <v>26.656000000000002</v>
      </c>
      <c r="K307">
        <v>47.76</v>
      </c>
      <c r="L307">
        <v>48.22</v>
      </c>
      <c r="M307">
        <v>0.39</v>
      </c>
      <c r="N307" s="4">
        <f t="shared" si="109"/>
        <v>2281.0175999999997</v>
      </c>
      <c r="O307" s="4">
        <f t="shared" si="110"/>
        <v>2325.1684</v>
      </c>
      <c r="P307" s="4">
        <f t="shared" si="111"/>
        <v>37.611600000000003</v>
      </c>
      <c r="Q307" s="5">
        <f t="shared" si="112"/>
        <v>2261.9935999999998</v>
      </c>
      <c r="R307" s="5">
        <f t="shared" si="113"/>
        <v>-38.047999999999774</v>
      </c>
      <c r="S307" s="4">
        <f t="shared" si="114"/>
        <v>2295.4642000000003</v>
      </c>
      <c r="T307" s="5">
        <f t="shared" si="115"/>
        <v>23.049809058645153</v>
      </c>
      <c r="U307" s="5">
        <f t="shared" si="116"/>
        <v>-59.408399999999801</v>
      </c>
      <c r="V307" s="5">
        <f t="shared" si="117"/>
        <v>46.099618117290305</v>
      </c>
      <c r="W307" s="4">
        <f t="shared" si="118"/>
        <v>-0.33130927474180455</v>
      </c>
      <c r="X307" s="4">
        <f t="shared" si="119"/>
        <v>0.46335307910042123</v>
      </c>
      <c r="Y307" s="4">
        <f t="shared" si="120"/>
        <v>21.360400000000027</v>
      </c>
      <c r="Z307" s="4">
        <f t="shared" si="121"/>
        <v>59.408399999999801</v>
      </c>
      <c r="AA307" s="4">
        <f t="shared" si="122"/>
        <v>1.2886961416653873</v>
      </c>
      <c r="AB307" s="4">
        <f t="shared" si="123"/>
        <v>1.4520987967771015</v>
      </c>
      <c r="AC307" s="4">
        <f t="shared" si="124"/>
        <v>33.470600000000559</v>
      </c>
      <c r="AD307" s="4">
        <f t="shared" si="125"/>
        <v>2295.4642000000003</v>
      </c>
      <c r="AE307" s="4">
        <f t="shared" si="126"/>
        <v>99.587124308045162</v>
      </c>
      <c r="AF307" s="9">
        <f t="shared" si="104"/>
        <v>0.31384550339299111</v>
      </c>
      <c r="AG307">
        <f t="shared" si="127"/>
        <v>38.047999999999774</v>
      </c>
    </row>
    <row r="308" spans="1:33">
      <c r="A308" s="2">
        <f t="shared" si="105"/>
        <v>42005</v>
      </c>
      <c r="B308">
        <v>4</v>
      </c>
      <c r="C308">
        <v>4</v>
      </c>
      <c r="D308">
        <v>5</v>
      </c>
      <c r="E308">
        <v>30.12</v>
      </c>
      <c r="F308">
        <v>30.29</v>
      </c>
      <c r="G308">
        <v>0.23</v>
      </c>
      <c r="H308" s="4">
        <f t="shared" si="106"/>
        <v>907.21440000000007</v>
      </c>
      <c r="I308" s="4">
        <f t="shared" si="107"/>
        <v>917.4840999999999</v>
      </c>
      <c r="J308" s="4">
        <f t="shared" si="108"/>
        <v>13.933400000000001</v>
      </c>
      <c r="K308">
        <v>29.98</v>
      </c>
      <c r="L308">
        <v>30.05</v>
      </c>
      <c r="M308">
        <v>0.2</v>
      </c>
      <c r="N308" s="4">
        <f t="shared" si="109"/>
        <v>898.80040000000008</v>
      </c>
      <c r="O308" s="4">
        <f t="shared" si="110"/>
        <v>903.00250000000005</v>
      </c>
      <c r="P308" s="4">
        <f t="shared" si="111"/>
        <v>12.020000000000001</v>
      </c>
      <c r="Q308" s="5">
        <f t="shared" si="112"/>
        <v>903.00740000000008</v>
      </c>
      <c r="R308" s="5">
        <f t="shared" si="113"/>
        <v>8.4139999999999873</v>
      </c>
      <c r="S308" s="4">
        <f t="shared" si="114"/>
        <v>910.24329999999998</v>
      </c>
      <c r="T308" s="5">
        <f t="shared" si="115"/>
        <v>9.2008156643854146</v>
      </c>
      <c r="U308" s="5">
        <f t="shared" si="116"/>
        <v>14.481599999999844</v>
      </c>
      <c r="V308" s="5">
        <f t="shared" si="117"/>
        <v>18.401631328770829</v>
      </c>
      <c r="W308" s="4">
        <f t="shared" si="118"/>
        <v>0.14665179358886718</v>
      </c>
      <c r="X308" s="4">
        <f t="shared" si="119"/>
        <v>0.32973163583128656</v>
      </c>
      <c r="Y308" s="4">
        <f t="shared" si="120"/>
        <v>6.0675999999998567</v>
      </c>
      <c r="Z308" s="4">
        <f t="shared" si="121"/>
        <v>14.481599999999844</v>
      </c>
      <c r="AA308" s="4">
        <f t="shared" si="122"/>
        <v>0.78697370582345916</v>
      </c>
      <c r="AB308" s="4">
        <f t="shared" si="123"/>
        <v>0.78644114434426471</v>
      </c>
      <c r="AC308" s="4">
        <f t="shared" si="124"/>
        <v>7.2358999999999014</v>
      </c>
      <c r="AD308" s="4">
        <f t="shared" si="125"/>
        <v>910.24329999999998</v>
      </c>
      <c r="AE308" s="4">
        <f t="shared" si="126"/>
        <v>98.930718014857803</v>
      </c>
      <c r="AF308" s="9">
        <f t="shared" si="104"/>
        <v>0.3139522256649887</v>
      </c>
      <c r="AG308">
        <f t="shared" si="127"/>
        <v>8.4139999999999873</v>
      </c>
    </row>
    <row r="309" spans="1:33">
      <c r="A309" s="2">
        <f t="shared" si="105"/>
        <v>41010</v>
      </c>
      <c r="B309">
        <v>4</v>
      </c>
      <c r="C309">
        <v>2</v>
      </c>
      <c r="D309">
        <v>10</v>
      </c>
      <c r="E309">
        <v>44.71</v>
      </c>
      <c r="F309">
        <v>45.07</v>
      </c>
      <c r="G309">
        <v>0.34</v>
      </c>
      <c r="H309" s="4">
        <f t="shared" si="106"/>
        <v>1998.9841000000001</v>
      </c>
      <c r="I309" s="4">
        <f t="shared" si="107"/>
        <v>2031.3049000000001</v>
      </c>
      <c r="J309" s="4">
        <f t="shared" si="108"/>
        <v>30.647600000000001</v>
      </c>
      <c r="K309">
        <v>44.84</v>
      </c>
      <c r="L309">
        <v>45.21</v>
      </c>
      <c r="M309">
        <v>0.25</v>
      </c>
      <c r="N309" s="4">
        <f t="shared" si="109"/>
        <v>2010.6256000000003</v>
      </c>
      <c r="O309" s="4">
        <f t="shared" si="110"/>
        <v>2043.9441000000002</v>
      </c>
      <c r="P309" s="4">
        <f t="shared" si="111"/>
        <v>22.605</v>
      </c>
      <c r="Q309" s="5">
        <f t="shared" si="112"/>
        <v>2004.8048500000002</v>
      </c>
      <c r="R309" s="5">
        <f t="shared" si="113"/>
        <v>-11.641500000000178</v>
      </c>
      <c r="S309" s="4">
        <f t="shared" si="114"/>
        <v>2037.6245000000001</v>
      </c>
      <c r="T309" s="5">
        <f t="shared" si="115"/>
        <v>19.041148933034478</v>
      </c>
      <c r="U309" s="5">
        <f t="shared" si="116"/>
        <v>-12.639200000000073</v>
      </c>
      <c r="V309" s="5">
        <f t="shared" si="117"/>
        <v>38.082297866068956</v>
      </c>
      <c r="W309" s="4">
        <f t="shared" si="118"/>
        <v>0.29531873190748259</v>
      </c>
      <c r="X309" s="4">
        <f t="shared" si="119"/>
        <v>2.6198524141287139E-2</v>
      </c>
      <c r="Y309" s="4">
        <f t="shared" si="120"/>
        <v>0.99769999999989523</v>
      </c>
      <c r="Z309" s="4">
        <f t="shared" si="121"/>
        <v>12.639200000000073</v>
      </c>
      <c r="AA309" s="4">
        <f t="shared" si="122"/>
        <v>0.33189173732243471</v>
      </c>
      <c r="AB309" s="4">
        <f t="shared" si="123"/>
        <v>1.7236171050088853</v>
      </c>
      <c r="AC309" s="4">
        <f t="shared" si="124"/>
        <v>32.819649999999911</v>
      </c>
      <c r="AD309" s="4">
        <f t="shared" si="125"/>
        <v>2037.6245000000001</v>
      </c>
      <c r="AE309" s="4">
        <f t="shared" si="126"/>
        <v>107.01163607123132</v>
      </c>
      <c r="AF309" s="9">
        <f t="shared" si="104"/>
        <v>0.31405731960901662</v>
      </c>
      <c r="AG309">
        <f t="shared" si="127"/>
        <v>11.641500000000178</v>
      </c>
    </row>
    <row r="310" spans="1:33">
      <c r="A310" s="2">
        <f t="shared" si="105"/>
        <v>51001</v>
      </c>
      <c r="B310">
        <v>5</v>
      </c>
      <c r="C310">
        <v>2</v>
      </c>
      <c r="D310">
        <v>1</v>
      </c>
      <c r="E310">
        <v>38.770000000000003</v>
      </c>
      <c r="F310">
        <v>38.89</v>
      </c>
      <c r="G310">
        <v>0.22</v>
      </c>
      <c r="H310" s="4">
        <f t="shared" si="106"/>
        <v>1503.1129000000003</v>
      </c>
      <c r="I310" s="4">
        <f t="shared" si="107"/>
        <v>1512.4321</v>
      </c>
      <c r="J310" s="4">
        <f t="shared" si="108"/>
        <v>17.111599999999999</v>
      </c>
      <c r="K310">
        <v>38.36</v>
      </c>
      <c r="L310">
        <v>38.79</v>
      </c>
      <c r="M310">
        <v>0.35</v>
      </c>
      <c r="N310" s="4">
        <f t="shared" si="109"/>
        <v>1471.4895999999999</v>
      </c>
      <c r="O310" s="4">
        <f t="shared" si="110"/>
        <v>1504.6641</v>
      </c>
      <c r="P310" s="4">
        <f t="shared" si="111"/>
        <v>27.152999999999999</v>
      </c>
      <c r="Q310" s="5">
        <f t="shared" si="112"/>
        <v>1487.30125</v>
      </c>
      <c r="R310" s="5">
        <f t="shared" si="113"/>
        <v>31.623300000000427</v>
      </c>
      <c r="S310" s="4">
        <f t="shared" si="114"/>
        <v>1508.5481</v>
      </c>
      <c r="T310" s="5">
        <f t="shared" si="115"/>
        <v>16.047525226339417</v>
      </c>
      <c r="U310" s="5">
        <f t="shared" si="116"/>
        <v>7.7680000000000291</v>
      </c>
      <c r="V310" s="5">
        <f t="shared" si="117"/>
        <v>32.095050452678834</v>
      </c>
      <c r="W310" s="4">
        <f t="shared" si="118"/>
        <v>-0.43149392550904286</v>
      </c>
      <c r="X310" s="4">
        <f t="shared" si="119"/>
        <v>0.74327036921698619</v>
      </c>
      <c r="Y310" s="4">
        <f t="shared" si="120"/>
        <v>23.855300000000398</v>
      </c>
      <c r="Z310" s="4">
        <f t="shared" si="121"/>
        <v>7.7680000000000291</v>
      </c>
      <c r="AA310" s="4">
        <f t="shared" si="122"/>
        <v>0.24203108860829561</v>
      </c>
      <c r="AB310" s="4">
        <f t="shared" si="123"/>
        <v>1.3239954261063711</v>
      </c>
      <c r="AC310" s="4">
        <f t="shared" si="124"/>
        <v>21.246849999999995</v>
      </c>
      <c r="AD310" s="4">
        <f t="shared" si="125"/>
        <v>1508.5481</v>
      </c>
      <c r="AE310" s="4">
        <f t="shared" si="126"/>
        <v>94.005030602722613</v>
      </c>
      <c r="AF310" s="9">
        <f t="shared" si="104"/>
        <v>0.31452980780841744</v>
      </c>
      <c r="AG310">
        <f t="shared" si="127"/>
        <v>31.623300000000427</v>
      </c>
    </row>
    <row r="311" spans="1:33">
      <c r="A311" s="2">
        <f t="shared" si="105"/>
        <v>32507</v>
      </c>
      <c r="B311">
        <v>3</v>
      </c>
      <c r="C311">
        <v>5</v>
      </c>
      <c r="D311">
        <v>7</v>
      </c>
      <c r="E311">
        <v>11.46</v>
      </c>
      <c r="F311">
        <v>11.4</v>
      </c>
      <c r="G311">
        <v>0.48</v>
      </c>
      <c r="H311" s="4">
        <f t="shared" si="106"/>
        <v>131.33160000000001</v>
      </c>
      <c r="I311" s="4">
        <f t="shared" si="107"/>
        <v>129.96</v>
      </c>
      <c r="J311" s="4">
        <f t="shared" si="108"/>
        <v>10.943999999999999</v>
      </c>
      <c r="K311">
        <v>11.69</v>
      </c>
      <c r="L311">
        <v>11.85</v>
      </c>
      <c r="M311">
        <v>0.4</v>
      </c>
      <c r="N311" s="4">
        <f t="shared" si="109"/>
        <v>136.65609999999998</v>
      </c>
      <c r="O311" s="4">
        <f t="shared" si="110"/>
        <v>140.42249999999999</v>
      </c>
      <c r="P311" s="4">
        <f t="shared" si="111"/>
        <v>9.48</v>
      </c>
      <c r="Q311" s="5">
        <f t="shared" si="112"/>
        <v>133.99385000000001</v>
      </c>
      <c r="R311" s="5">
        <f t="shared" si="113"/>
        <v>-5.324499999999972</v>
      </c>
      <c r="S311" s="4">
        <f t="shared" si="114"/>
        <v>135.19125</v>
      </c>
      <c r="T311" s="5">
        <f t="shared" si="115"/>
        <v>7.2395016403064645</v>
      </c>
      <c r="U311" s="5">
        <f t="shared" si="116"/>
        <v>-10.462499999999977</v>
      </c>
      <c r="V311" s="5">
        <f t="shared" si="117"/>
        <v>14.479003280612929</v>
      </c>
      <c r="W311" s="4">
        <f t="shared" si="118"/>
        <v>0.14262791892537929</v>
      </c>
      <c r="X311" s="4">
        <f t="shared" si="119"/>
        <v>0.35485868056122866</v>
      </c>
      <c r="Y311" s="4">
        <f t="shared" si="120"/>
        <v>5.1380000000000052</v>
      </c>
      <c r="Z311" s="4">
        <f t="shared" si="121"/>
        <v>10.462499999999977</v>
      </c>
      <c r="AA311" s="4">
        <f t="shared" si="122"/>
        <v>0.72259808201086861</v>
      </c>
      <c r="AB311" s="4">
        <f t="shared" si="123"/>
        <v>0.16539812538108617</v>
      </c>
      <c r="AC311" s="4">
        <f t="shared" si="124"/>
        <v>1.1973999999999876</v>
      </c>
      <c r="AD311" s="4">
        <f t="shared" si="125"/>
        <v>135.19125</v>
      </c>
      <c r="AE311" s="4">
        <f t="shared" si="126"/>
        <v>18.674110003278766</v>
      </c>
      <c r="AF311" s="9">
        <f t="shared" si="104"/>
        <v>0.31519041863610003</v>
      </c>
      <c r="AG311">
        <f t="shared" si="127"/>
        <v>5.324499999999972</v>
      </c>
    </row>
    <row r="312" spans="1:33">
      <c r="A312" s="2">
        <f t="shared" si="105"/>
        <v>23006</v>
      </c>
      <c r="B312">
        <v>2</v>
      </c>
      <c r="C312">
        <v>6</v>
      </c>
      <c r="D312">
        <v>6</v>
      </c>
      <c r="E312">
        <v>38.68</v>
      </c>
      <c r="F312">
        <v>39.07</v>
      </c>
      <c r="G312">
        <v>0.25</v>
      </c>
      <c r="H312" s="4">
        <f t="shared" si="106"/>
        <v>1496.1424</v>
      </c>
      <c r="I312" s="4">
        <f t="shared" si="107"/>
        <v>1526.4648999999999</v>
      </c>
      <c r="J312" s="4">
        <f t="shared" si="108"/>
        <v>19.535</v>
      </c>
      <c r="K312">
        <v>39.14</v>
      </c>
      <c r="L312">
        <v>39.590000000000003</v>
      </c>
      <c r="M312">
        <v>0.27</v>
      </c>
      <c r="N312" s="4">
        <f t="shared" si="109"/>
        <v>1531.9396000000002</v>
      </c>
      <c r="O312" s="4">
        <f t="shared" si="110"/>
        <v>1567.3681000000004</v>
      </c>
      <c r="P312" s="4">
        <f t="shared" si="111"/>
        <v>21.378600000000002</v>
      </c>
      <c r="Q312" s="5">
        <f t="shared" si="112"/>
        <v>1514.0410000000002</v>
      </c>
      <c r="R312" s="5">
        <f t="shared" si="113"/>
        <v>-35.797200000000203</v>
      </c>
      <c r="S312" s="4">
        <f t="shared" si="114"/>
        <v>1546.9165000000003</v>
      </c>
      <c r="T312" s="5">
        <f t="shared" si="115"/>
        <v>14.479820121120291</v>
      </c>
      <c r="U312" s="5">
        <f t="shared" si="116"/>
        <v>-40.903200000000425</v>
      </c>
      <c r="V312" s="5">
        <f t="shared" si="117"/>
        <v>28.959640242240582</v>
      </c>
      <c r="W312" s="4">
        <f t="shared" si="118"/>
        <v>-8.9939003100348497E-2</v>
      </c>
      <c r="X312" s="4">
        <f t="shared" si="119"/>
        <v>0.17631434497423767</v>
      </c>
      <c r="Y312" s="4">
        <f t="shared" si="120"/>
        <v>5.1060000000002219</v>
      </c>
      <c r="Z312" s="4">
        <f t="shared" si="121"/>
        <v>40.903200000000425</v>
      </c>
      <c r="AA312" s="4">
        <f t="shared" si="122"/>
        <v>1.4124208608206033</v>
      </c>
      <c r="AB312" s="4">
        <f t="shared" si="123"/>
        <v>2.2704356632198657</v>
      </c>
      <c r="AC312" s="4">
        <f t="shared" si="124"/>
        <v>32.875500000000102</v>
      </c>
      <c r="AD312" s="4">
        <f t="shared" si="125"/>
        <v>1546.9165000000003</v>
      </c>
      <c r="AE312" s="4">
        <f t="shared" si="126"/>
        <v>106.83257713565551</v>
      </c>
      <c r="AF312" s="9">
        <f t="shared" si="104"/>
        <v>0.31522055770523594</v>
      </c>
      <c r="AG312">
        <f t="shared" si="127"/>
        <v>35.797200000000203</v>
      </c>
    </row>
    <row r="313" spans="1:33">
      <c r="A313" s="2">
        <f t="shared" si="105"/>
        <v>40511</v>
      </c>
      <c r="B313">
        <v>4</v>
      </c>
      <c r="C313">
        <v>1</v>
      </c>
      <c r="D313">
        <v>11</v>
      </c>
      <c r="E313">
        <v>10.92</v>
      </c>
      <c r="F313">
        <v>10.95</v>
      </c>
      <c r="G313">
        <v>0.37</v>
      </c>
      <c r="H313" s="4">
        <f t="shared" si="106"/>
        <v>119.24639999999999</v>
      </c>
      <c r="I313" s="4">
        <f t="shared" si="107"/>
        <v>119.90249999999999</v>
      </c>
      <c r="J313" s="4">
        <f t="shared" si="108"/>
        <v>8.1029999999999998</v>
      </c>
      <c r="K313">
        <v>11.03</v>
      </c>
      <c r="L313">
        <v>11.17</v>
      </c>
      <c r="M313">
        <v>0.34</v>
      </c>
      <c r="N313" s="4">
        <f t="shared" si="109"/>
        <v>121.66089999999998</v>
      </c>
      <c r="O313" s="4">
        <f t="shared" si="110"/>
        <v>124.7689</v>
      </c>
      <c r="P313" s="4">
        <f t="shared" si="111"/>
        <v>7.5956000000000001</v>
      </c>
      <c r="Q313" s="5">
        <f t="shared" si="112"/>
        <v>120.45364999999998</v>
      </c>
      <c r="R313" s="5">
        <f t="shared" si="113"/>
        <v>-2.4144999999999897</v>
      </c>
      <c r="S313" s="4">
        <f t="shared" si="114"/>
        <v>122.3357</v>
      </c>
      <c r="T313" s="5">
        <f t="shared" si="115"/>
        <v>5.5531916129375549</v>
      </c>
      <c r="U313" s="5">
        <f t="shared" si="116"/>
        <v>-4.8664000000000129</v>
      </c>
      <c r="V313" s="5">
        <f t="shared" si="117"/>
        <v>11.10638322587511</v>
      </c>
      <c r="W313" s="4">
        <f t="shared" si="118"/>
        <v>6.4575247176496486E-2</v>
      </c>
      <c r="X313" s="4">
        <f t="shared" si="119"/>
        <v>0.22076493761602844</v>
      </c>
      <c r="Y313" s="4">
        <f t="shared" si="120"/>
        <v>2.4519000000000233</v>
      </c>
      <c r="Z313" s="4">
        <f t="shared" si="121"/>
        <v>4.8664000000000129</v>
      </c>
      <c r="AA313" s="4">
        <f t="shared" si="122"/>
        <v>0.43816244235679819</v>
      </c>
      <c r="AB313" s="4">
        <f t="shared" si="123"/>
        <v>0.338913210848931</v>
      </c>
      <c r="AC313" s="4">
        <f t="shared" si="124"/>
        <v>1.8820500000000209</v>
      </c>
      <c r="AD313" s="4">
        <f t="shared" si="125"/>
        <v>122.3357</v>
      </c>
      <c r="AE313" s="4">
        <f t="shared" si="126"/>
        <v>22.029799892909917</v>
      </c>
      <c r="AF313" s="9">
        <f t="shared" si="104"/>
        <v>0.3152491078496496</v>
      </c>
      <c r="AG313">
        <f t="shared" si="127"/>
        <v>2.4144999999999897</v>
      </c>
    </row>
    <row r="314" spans="1:33">
      <c r="A314" s="2">
        <f t="shared" si="105"/>
        <v>10517</v>
      </c>
      <c r="B314">
        <v>1</v>
      </c>
      <c r="C314">
        <v>1</v>
      </c>
      <c r="D314">
        <v>17</v>
      </c>
      <c r="E314">
        <v>0.65</v>
      </c>
      <c r="F314">
        <v>0.53</v>
      </c>
      <c r="G314">
        <v>1.4</v>
      </c>
      <c r="H314" s="4">
        <f t="shared" si="106"/>
        <v>0.42250000000000004</v>
      </c>
      <c r="I314" s="4">
        <f t="shared" si="107"/>
        <v>0.28090000000000004</v>
      </c>
      <c r="J314" s="4">
        <f t="shared" si="108"/>
        <v>1.484</v>
      </c>
      <c r="K314">
        <v>1.45</v>
      </c>
      <c r="L314">
        <v>1.46</v>
      </c>
      <c r="M314">
        <v>1.4</v>
      </c>
      <c r="N314" s="4">
        <f t="shared" si="109"/>
        <v>2.1025</v>
      </c>
      <c r="O314" s="4">
        <f t="shared" si="110"/>
        <v>2.1315999999999997</v>
      </c>
      <c r="P314" s="4">
        <f t="shared" si="111"/>
        <v>4.0880000000000001</v>
      </c>
      <c r="Q314" s="5">
        <f t="shared" si="112"/>
        <v>1.2625</v>
      </c>
      <c r="R314" s="5">
        <f t="shared" si="113"/>
        <v>-1.68</v>
      </c>
      <c r="S314" s="4">
        <f t="shared" si="114"/>
        <v>1.2062499999999998</v>
      </c>
      <c r="T314" s="5">
        <f t="shared" si="115"/>
        <v>2.1745114393812695</v>
      </c>
      <c r="U314" s="5">
        <f t="shared" si="116"/>
        <v>-1.8506999999999998</v>
      </c>
      <c r="V314" s="5">
        <f t="shared" si="117"/>
        <v>4.3490228787625389</v>
      </c>
      <c r="W314" s="4">
        <f t="shared" si="118"/>
        <v>-0.76712953367875647</v>
      </c>
      <c r="X314" s="4">
        <f t="shared" si="119"/>
        <v>3.9250195908045085E-2</v>
      </c>
      <c r="Y314" s="4">
        <f t="shared" si="120"/>
        <v>0.17069999999999985</v>
      </c>
      <c r="Z314" s="4">
        <f t="shared" si="121"/>
        <v>1.8506999999999998</v>
      </c>
      <c r="AA314" s="4">
        <f t="shared" si="122"/>
        <v>0.42554386389583532</v>
      </c>
      <c r="AB314" s="4">
        <f t="shared" si="123"/>
        <v>2.5867879552753874E-2</v>
      </c>
      <c r="AC314" s="4">
        <f t="shared" si="124"/>
        <v>5.6250000000000133E-2</v>
      </c>
      <c r="AD314" s="4">
        <f t="shared" si="125"/>
        <v>1.2062499999999998</v>
      </c>
      <c r="AE314" s="4">
        <f t="shared" si="126"/>
        <v>0.55472230596460947</v>
      </c>
      <c r="AF314" s="9">
        <f t="shared" si="104"/>
        <v>0.31601424018547014</v>
      </c>
      <c r="AG314">
        <f t="shared" si="127"/>
        <v>1.68</v>
      </c>
    </row>
    <row r="315" spans="1:33">
      <c r="A315" s="2">
        <f t="shared" si="105"/>
        <v>51002</v>
      </c>
      <c r="B315">
        <v>5</v>
      </c>
      <c r="C315">
        <v>2</v>
      </c>
      <c r="D315">
        <v>2</v>
      </c>
      <c r="E315">
        <v>14.76</v>
      </c>
      <c r="F315">
        <v>14.68</v>
      </c>
      <c r="G315">
        <v>0.32</v>
      </c>
      <c r="H315" s="4">
        <f t="shared" si="106"/>
        <v>217.85759999999999</v>
      </c>
      <c r="I315" s="4">
        <f t="shared" si="107"/>
        <v>215.50239999999999</v>
      </c>
      <c r="J315" s="4">
        <f t="shared" si="108"/>
        <v>9.3952000000000009</v>
      </c>
      <c r="K315">
        <v>14.52</v>
      </c>
      <c r="L315">
        <v>14.76</v>
      </c>
      <c r="M315">
        <v>0.31</v>
      </c>
      <c r="N315" s="4">
        <f t="shared" si="109"/>
        <v>210.8304</v>
      </c>
      <c r="O315" s="4">
        <f t="shared" si="110"/>
        <v>217.85759999999999</v>
      </c>
      <c r="P315" s="4">
        <f t="shared" si="111"/>
        <v>9.1511999999999993</v>
      </c>
      <c r="Q315" s="5">
        <f t="shared" si="112"/>
        <v>214.34399999999999</v>
      </c>
      <c r="R315" s="5">
        <f t="shared" si="113"/>
        <v>7.0271999999999935</v>
      </c>
      <c r="S315" s="4">
        <f t="shared" si="114"/>
        <v>216.68</v>
      </c>
      <c r="T315" s="5">
        <f t="shared" si="115"/>
        <v>6.5577100515347579</v>
      </c>
      <c r="U315" s="5">
        <f t="shared" si="116"/>
        <v>-2.3551999999999964</v>
      </c>
      <c r="V315" s="5">
        <f t="shared" si="117"/>
        <v>13.115420103069516</v>
      </c>
      <c r="W315" s="4">
        <f t="shared" si="118"/>
        <v>2.6307830573451044E-2</v>
      </c>
      <c r="X315" s="4">
        <f t="shared" si="119"/>
        <v>0.71537167138124269</v>
      </c>
      <c r="Y315" s="4">
        <f t="shared" si="120"/>
        <v>9.3823999999999899</v>
      </c>
      <c r="Z315" s="4">
        <f t="shared" si="121"/>
        <v>2.3551999999999964</v>
      </c>
      <c r="AA315" s="4">
        <f t="shared" si="122"/>
        <v>0.17957488067414543</v>
      </c>
      <c r="AB315" s="4">
        <f t="shared" si="123"/>
        <v>0.356221910032954</v>
      </c>
      <c r="AC315" s="4">
        <f t="shared" si="124"/>
        <v>2.3360000000000127</v>
      </c>
      <c r="AD315" s="4">
        <f t="shared" si="125"/>
        <v>216.68</v>
      </c>
      <c r="AE315" s="4">
        <f t="shared" si="126"/>
        <v>33.042022031652422</v>
      </c>
      <c r="AF315" s="9">
        <f t="shared" si="104"/>
        <v>0.31608068590155902</v>
      </c>
      <c r="AG315">
        <f t="shared" si="127"/>
        <v>7.0271999999999935</v>
      </c>
    </row>
    <row r="316" spans="1:33">
      <c r="A316" s="2">
        <f t="shared" si="105"/>
        <v>20516</v>
      </c>
      <c r="B316">
        <v>2</v>
      </c>
      <c r="C316">
        <v>1</v>
      </c>
      <c r="D316">
        <v>16</v>
      </c>
      <c r="E316">
        <v>37.93</v>
      </c>
      <c r="F316">
        <v>37.96</v>
      </c>
      <c r="G316">
        <v>0.47</v>
      </c>
      <c r="H316" s="4">
        <f t="shared" si="106"/>
        <v>1438.6849</v>
      </c>
      <c r="I316" s="4">
        <f t="shared" si="107"/>
        <v>1440.9616000000001</v>
      </c>
      <c r="J316" s="4">
        <f t="shared" si="108"/>
        <v>35.682400000000001</v>
      </c>
      <c r="K316">
        <v>38.229999999999997</v>
      </c>
      <c r="L316">
        <v>38.36</v>
      </c>
      <c r="M316">
        <v>0.28999999999999998</v>
      </c>
      <c r="N316" s="4">
        <f t="shared" si="109"/>
        <v>1461.5328999999997</v>
      </c>
      <c r="O316" s="4">
        <f t="shared" si="110"/>
        <v>1471.4895999999999</v>
      </c>
      <c r="P316" s="4">
        <f t="shared" si="111"/>
        <v>22.248799999999999</v>
      </c>
      <c r="Q316" s="5">
        <f t="shared" si="112"/>
        <v>1450.1088999999997</v>
      </c>
      <c r="R316" s="5">
        <f t="shared" si="113"/>
        <v>-22.847999999999729</v>
      </c>
      <c r="S316" s="4">
        <f t="shared" si="114"/>
        <v>1456.2256</v>
      </c>
      <c r="T316" s="5">
        <f t="shared" si="115"/>
        <v>21.025239423131428</v>
      </c>
      <c r="U316" s="5">
        <f t="shared" si="116"/>
        <v>-30.527999999999793</v>
      </c>
      <c r="V316" s="5">
        <f t="shared" si="117"/>
        <v>42.050478846262855</v>
      </c>
      <c r="W316" s="4">
        <f t="shared" si="118"/>
        <v>0.44011183362105072</v>
      </c>
      <c r="X316" s="4">
        <f t="shared" si="119"/>
        <v>0.18263763483118117</v>
      </c>
      <c r="Y316" s="4">
        <f t="shared" si="120"/>
        <v>7.6800000000000637</v>
      </c>
      <c r="Z316" s="4">
        <f t="shared" si="121"/>
        <v>30.527999999999793</v>
      </c>
      <c r="AA316" s="4">
        <f t="shared" si="122"/>
        <v>0.72598459845393415</v>
      </c>
      <c r="AB316" s="4">
        <f t="shared" si="123"/>
        <v>0.29092177629477212</v>
      </c>
      <c r="AC316" s="4">
        <f t="shared" si="124"/>
        <v>6.1167000000002645</v>
      </c>
      <c r="AD316" s="4">
        <f t="shared" si="125"/>
        <v>1456.2256</v>
      </c>
      <c r="AE316" s="4">
        <f t="shared" si="126"/>
        <v>69.260833167868611</v>
      </c>
      <c r="AF316" s="9">
        <f t="shared" si="104"/>
        <v>0.31617083989514277</v>
      </c>
      <c r="AG316">
        <f t="shared" si="127"/>
        <v>22.847999999999729</v>
      </c>
    </row>
    <row r="317" spans="1:33">
      <c r="A317" s="2">
        <f t="shared" si="105"/>
        <v>12014</v>
      </c>
      <c r="B317">
        <v>1</v>
      </c>
      <c r="C317">
        <v>4</v>
      </c>
      <c r="D317">
        <v>14</v>
      </c>
      <c r="E317">
        <v>23.42</v>
      </c>
      <c r="F317">
        <v>23.62</v>
      </c>
      <c r="G317">
        <v>0.18</v>
      </c>
      <c r="H317" s="4">
        <f t="shared" si="106"/>
        <v>548.49640000000011</v>
      </c>
      <c r="I317" s="4">
        <f t="shared" si="107"/>
        <v>557.90440000000001</v>
      </c>
      <c r="J317" s="4">
        <f t="shared" si="108"/>
        <v>8.5031999999999996</v>
      </c>
      <c r="K317">
        <v>23.34</v>
      </c>
      <c r="L317">
        <v>23.59</v>
      </c>
      <c r="M317">
        <v>0.18</v>
      </c>
      <c r="N317" s="4">
        <f t="shared" si="109"/>
        <v>544.75559999999996</v>
      </c>
      <c r="O317" s="4">
        <f t="shared" si="110"/>
        <v>556.48810000000003</v>
      </c>
      <c r="P317" s="4">
        <f t="shared" si="111"/>
        <v>8.4923999999999999</v>
      </c>
      <c r="Q317" s="5">
        <f t="shared" si="112"/>
        <v>546.62599999999998</v>
      </c>
      <c r="R317" s="5">
        <f t="shared" si="113"/>
        <v>3.7408000000001493</v>
      </c>
      <c r="S317" s="4">
        <f t="shared" si="114"/>
        <v>557.19624999999996</v>
      </c>
      <c r="T317" s="5">
        <f t="shared" si="115"/>
        <v>6.0088532183770305</v>
      </c>
      <c r="U317" s="5">
        <f t="shared" si="116"/>
        <v>1.4162999999999784</v>
      </c>
      <c r="V317" s="5">
        <f t="shared" si="117"/>
        <v>12.017706436754061</v>
      </c>
      <c r="W317" s="4">
        <f t="shared" si="118"/>
        <v>1.2709166653580525E-3</v>
      </c>
      <c r="X317" s="4">
        <f t="shared" si="119"/>
        <v>0.19342293075915823</v>
      </c>
      <c r="Y317" s="4">
        <f t="shared" si="120"/>
        <v>2.324500000000171</v>
      </c>
      <c r="Z317" s="4">
        <f t="shared" si="121"/>
        <v>1.4162999999999784</v>
      </c>
      <c r="AA317" s="4">
        <f t="shared" si="122"/>
        <v>0.1178511064031712</v>
      </c>
      <c r="AB317" s="4">
        <f t="shared" si="123"/>
        <v>1.7591126985216945</v>
      </c>
      <c r="AC317" s="4">
        <f t="shared" si="124"/>
        <v>10.570249999999987</v>
      </c>
      <c r="AD317" s="4">
        <f t="shared" si="125"/>
        <v>557.19624999999996</v>
      </c>
      <c r="AE317" s="4">
        <f t="shared" si="126"/>
        <v>92.729216332978865</v>
      </c>
      <c r="AF317" s="9">
        <f t="shared" si="104"/>
        <v>0.31627045388401365</v>
      </c>
      <c r="AG317">
        <f t="shared" si="127"/>
        <v>3.7408000000001493</v>
      </c>
    </row>
    <row r="318" spans="1:33">
      <c r="A318" s="2">
        <f t="shared" si="105"/>
        <v>50505</v>
      </c>
      <c r="B318">
        <v>5</v>
      </c>
      <c r="C318">
        <v>1</v>
      </c>
      <c r="D318">
        <v>5</v>
      </c>
      <c r="E318">
        <v>24.79</v>
      </c>
      <c r="F318">
        <v>24.9</v>
      </c>
      <c r="G318">
        <v>0.21</v>
      </c>
      <c r="H318" s="4">
        <f t="shared" si="106"/>
        <v>614.54409999999996</v>
      </c>
      <c r="I318" s="4">
        <f t="shared" si="107"/>
        <v>620.00999999999988</v>
      </c>
      <c r="J318" s="4">
        <f t="shared" si="108"/>
        <v>10.457999999999998</v>
      </c>
      <c r="K318">
        <v>24.79</v>
      </c>
      <c r="L318">
        <v>24.93</v>
      </c>
      <c r="M318">
        <v>0.21</v>
      </c>
      <c r="N318" s="4">
        <f t="shared" si="109"/>
        <v>614.54409999999996</v>
      </c>
      <c r="O318" s="4">
        <f t="shared" si="110"/>
        <v>621.50490000000002</v>
      </c>
      <c r="P318" s="4">
        <f t="shared" si="111"/>
        <v>10.470599999999999</v>
      </c>
      <c r="Q318" s="5">
        <f t="shared" si="112"/>
        <v>614.54409999999996</v>
      </c>
      <c r="R318" s="5">
        <f t="shared" si="113"/>
        <v>0</v>
      </c>
      <c r="S318" s="4">
        <f t="shared" si="114"/>
        <v>620.75744999999995</v>
      </c>
      <c r="T318" s="5">
        <f t="shared" si="115"/>
        <v>7.399378831361453</v>
      </c>
      <c r="U318" s="5">
        <f t="shared" si="116"/>
        <v>-1.4949000000001433</v>
      </c>
      <c r="V318" s="5">
        <f t="shared" si="117"/>
        <v>14.798757662722906</v>
      </c>
      <c r="W318" s="4">
        <f t="shared" si="118"/>
        <v>-1.2040934828894678E-3</v>
      </c>
      <c r="X318" s="4">
        <f t="shared" si="119"/>
        <v>0.10101523614821384</v>
      </c>
      <c r="Y318" s="4">
        <f t="shared" si="120"/>
        <v>1.4949000000001433</v>
      </c>
      <c r="Z318" s="4">
        <f t="shared" si="121"/>
        <v>1.4949000000001433</v>
      </c>
      <c r="AA318" s="4">
        <f t="shared" si="122"/>
        <v>0.10101523614821384</v>
      </c>
      <c r="AB318" s="4">
        <f t="shared" si="123"/>
        <v>0.83971237878312044</v>
      </c>
      <c r="AC318" s="4">
        <f t="shared" si="124"/>
        <v>6.2133499999999913</v>
      </c>
      <c r="AD318" s="4">
        <f t="shared" si="125"/>
        <v>620.75744999999995</v>
      </c>
      <c r="AE318" s="4">
        <f t="shared" si="126"/>
        <v>83.893184029041436</v>
      </c>
      <c r="AF318" s="9">
        <f t="shared" si="104"/>
        <v>0.31726487356781241</v>
      </c>
      <c r="AG318">
        <f t="shared" si="127"/>
        <v>0</v>
      </c>
    </row>
    <row r="319" spans="1:33">
      <c r="A319" s="2">
        <f t="shared" si="105"/>
        <v>12512</v>
      </c>
      <c r="B319">
        <v>1</v>
      </c>
      <c r="C319">
        <v>5</v>
      </c>
      <c r="D319">
        <v>12</v>
      </c>
      <c r="E319">
        <v>21.13</v>
      </c>
      <c r="F319">
        <v>21.58</v>
      </c>
      <c r="G319">
        <v>0.19</v>
      </c>
      <c r="H319" s="4">
        <f t="shared" si="106"/>
        <v>446.47689999999994</v>
      </c>
      <c r="I319" s="4">
        <f t="shared" si="107"/>
        <v>465.69639999999993</v>
      </c>
      <c r="J319" s="4">
        <f t="shared" si="108"/>
        <v>8.2004000000000001</v>
      </c>
      <c r="K319">
        <v>21.28</v>
      </c>
      <c r="L319">
        <v>21.21</v>
      </c>
      <c r="M319">
        <v>0.19</v>
      </c>
      <c r="N319" s="4">
        <f t="shared" si="109"/>
        <v>452.83840000000004</v>
      </c>
      <c r="O319" s="4">
        <f t="shared" si="110"/>
        <v>449.86410000000006</v>
      </c>
      <c r="P319" s="4">
        <f t="shared" si="111"/>
        <v>8.059800000000001</v>
      </c>
      <c r="Q319" s="5">
        <f t="shared" si="112"/>
        <v>449.65764999999999</v>
      </c>
      <c r="R319" s="5">
        <f t="shared" si="113"/>
        <v>-6.3615000000000919</v>
      </c>
      <c r="S319" s="4">
        <f t="shared" si="114"/>
        <v>457.78025000000002</v>
      </c>
      <c r="T319" s="5">
        <f t="shared" si="115"/>
        <v>5.7490637542125071</v>
      </c>
      <c r="U319" s="5">
        <f t="shared" si="116"/>
        <v>15.832299999999861</v>
      </c>
      <c r="V319" s="5">
        <f t="shared" si="117"/>
        <v>11.498127508425014</v>
      </c>
      <c r="W319" s="4">
        <f t="shared" si="118"/>
        <v>1.7292467291893772E-2</v>
      </c>
      <c r="X319" s="4">
        <f t="shared" si="119"/>
        <v>1.9302099392912373</v>
      </c>
      <c r="Y319" s="4">
        <f t="shared" si="120"/>
        <v>22.193799999999953</v>
      </c>
      <c r="Z319" s="4">
        <f t="shared" si="121"/>
        <v>15.832299999999861</v>
      </c>
      <c r="AA319" s="4">
        <f t="shared" si="122"/>
        <v>1.3769459408411562</v>
      </c>
      <c r="AB319" s="4">
        <f t="shared" si="123"/>
        <v>1.4128561357574732</v>
      </c>
      <c r="AC319" s="4">
        <f t="shared" si="124"/>
        <v>8.122600000000034</v>
      </c>
      <c r="AD319" s="4">
        <f t="shared" si="125"/>
        <v>457.78025000000002</v>
      </c>
      <c r="AE319" s="4">
        <f t="shared" si="126"/>
        <v>79.626921803497311</v>
      </c>
      <c r="AF319" s="9">
        <f t="shared" si="104"/>
        <v>0.31837556438897757</v>
      </c>
      <c r="AG319">
        <f t="shared" si="127"/>
        <v>6.3615000000000919</v>
      </c>
    </row>
    <row r="320" spans="1:33">
      <c r="A320" s="2">
        <f t="shared" si="105"/>
        <v>51003</v>
      </c>
      <c r="B320">
        <v>5</v>
      </c>
      <c r="C320">
        <v>2</v>
      </c>
      <c r="D320">
        <v>3</v>
      </c>
      <c r="E320">
        <v>30.33</v>
      </c>
      <c r="F320">
        <v>30.47</v>
      </c>
      <c r="G320">
        <v>0.19</v>
      </c>
      <c r="H320" s="4">
        <f t="shared" si="106"/>
        <v>919.9088999999999</v>
      </c>
      <c r="I320" s="4">
        <f t="shared" si="107"/>
        <v>928.42089999999996</v>
      </c>
      <c r="J320" s="4">
        <f t="shared" si="108"/>
        <v>11.5786</v>
      </c>
      <c r="K320">
        <v>29.92</v>
      </c>
      <c r="L320">
        <v>30.33</v>
      </c>
      <c r="M320">
        <v>0.28999999999999998</v>
      </c>
      <c r="N320" s="4">
        <f t="shared" si="109"/>
        <v>895.20640000000014</v>
      </c>
      <c r="O320" s="4">
        <f t="shared" si="110"/>
        <v>919.9088999999999</v>
      </c>
      <c r="P320" s="4">
        <f t="shared" si="111"/>
        <v>17.591399999999997</v>
      </c>
      <c r="Q320" s="5">
        <f t="shared" si="112"/>
        <v>907.55764999999997</v>
      </c>
      <c r="R320" s="5">
        <f t="shared" si="113"/>
        <v>24.702499999999759</v>
      </c>
      <c r="S320" s="4">
        <f t="shared" si="114"/>
        <v>924.16489999999999</v>
      </c>
      <c r="T320" s="5">
        <f t="shared" si="115"/>
        <v>10.529973075938987</v>
      </c>
      <c r="U320" s="5">
        <f t="shared" si="116"/>
        <v>8.5120000000000573</v>
      </c>
      <c r="V320" s="5">
        <f t="shared" si="117"/>
        <v>21.059946151877973</v>
      </c>
      <c r="W320" s="4">
        <f t="shared" si="118"/>
        <v>-0.39545646032564774</v>
      </c>
      <c r="X320" s="4">
        <f t="shared" si="119"/>
        <v>0.76878164280377093</v>
      </c>
      <c r="Y320" s="4">
        <f t="shared" si="120"/>
        <v>16.190499999999702</v>
      </c>
      <c r="Z320" s="4">
        <f t="shared" si="121"/>
        <v>8.5120000000000573</v>
      </c>
      <c r="AA320" s="4">
        <f t="shared" si="122"/>
        <v>0.40417957095493423</v>
      </c>
      <c r="AB320" s="4">
        <f t="shared" si="123"/>
        <v>1.57714078471365</v>
      </c>
      <c r="AC320" s="4">
        <f t="shared" si="124"/>
        <v>16.607250000000022</v>
      </c>
      <c r="AD320" s="4">
        <f t="shared" si="125"/>
        <v>924.16489999999999</v>
      </c>
      <c r="AE320" s="4">
        <f t="shared" si="126"/>
        <v>87.765172174249813</v>
      </c>
      <c r="AF320" s="9">
        <f t="shared" si="104"/>
        <v>0.31864870939641354</v>
      </c>
      <c r="AG320">
        <f t="shared" si="127"/>
        <v>24.702499999999759</v>
      </c>
    </row>
    <row r="321" spans="1:33">
      <c r="A321" s="2">
        <f t="shared" si="105"/>
        <v>22013</v>
      </c>
      <c r="B321">
        <v>2</v>
      </c>
      <c r="C321">
        <v>4</v>
      </c>
      <c r="D321">
        <v>13</v>
      </c>
      <c r="E321">
        <v>9.3800000000000008</v>
      </c>
      <c r="F321">
        <v>9.5500000000000007</v>
      </c>
      <c r="G321">
        <v>0.44</v>
      </c>
      <c r="H321" s="4">
        <f t="shared" si="106"/>
        <v>87.984400000000008</v>
      </c>
      <c r="I321" s="4">
        <f t="shared" si="107"/>
        <v>91.202500000000015</v>
      </c>
      <c r="J321" s="4">
        <f t="shared" si="108"/>
        <v>8.4039999999999999</v>
      </c>
      <c r="K321">
        <v>9.18</v>
      </c>
      <c r="L321">
        <v>9.18</v>
      </c>
      <c r="M321">
        <v>0.48</v>
      </c>
      <c r="N321" s="4">
        <f t="shared" si="109"/>
        <v>84.27239999999999</v>
      </c>
      <c r="O321" s="4">
        <f t="shared" si="110"/>
        <v>84.27239999999999</v>
      </c>
      <c r="P321" s="4">
        <f t="shared" si="111"/>
        <v>8.8127999999999993</v>
      </c>
      <c r="Q321" s="5">
        <f t="shared" si="112"/>
        <v>86.128399999999999</v>
      </c>
      <c r="R321" s="5">
        <f t="shared" si="113"/>
        <v>3.7120000000000175</v>
      </c>
      <c r="S321" s="4">
        <f t="shared" si="114"/>
        <v>87.737449999999995</v>
      </c>
      <c r="T321" s="5">
        <f t="shared" si="115"/>
        <v>6.0887736827706123</v>
      </c>
      <c r="U321" s="5">
        <f t="shared" si="116"/>
        <v>6.9301000000000244</v>
      </c>
      <c r="V321" s="5">
        <f t="shared" si="117"/>
        <v>12.177547365541225</v>
      </c>
      <c r="W321" s="4">
        <f t="shared" si="118"/>
        <v>-4.7461741178517328E-2</v>
      </c>
      <c r="X321" s="4">
        <f t="shared" si="119"/>
        <v>0.26426503657922584</v>
      </c>
      <c r="Y321" s="4">
        <f t="shared" si="120"/>
        <v>3.2181000000000068</v>
      </c>
      <c r="Z321" s="4">
        <f t="shared" si="121"/>
        <v>6.9301000000000244</v>
      </c>
      <c r="AA321" s="4">
        <f t="shared" si="122"/>
        <v>0.56908832230126327</v>
      </c>
      <c r="AB321" s="4">
        <f t="shared" si="123"/>
        <v>0.26426503657922468</v>
      </c>
      <c r="AC321" s="4">
        <f t="shared" si="124"/>
        <v>1.6090499999999963</v>
      </c>
      <c r="AD321" s="4">
        <f t="shared" si="125"/>
        <v>87.737449999999995</v>
      </c>
      <c r="AE321" s="4">
        <f t="shared" si="126"/>
        <v>14.409707860922872</v>
      </c>
      <c r="AF321" s="9">
        <f t="shared" si="104"/>
        <v>0.31950273864240974</v>
      </c>
      <c r="AG321">
        <f t="shared" si="127"/>
        <v>3.7120000000000175</v>
      </c>
    </row>
    <row r="322" spans="1:33">
      <c r="A322" s="2">
        <f t="shared" si="105"/>
        <v>42006</v>
      </c>
      <c r="B322">
        <v>4</v>
      </c>
      <c r="C322">
        <v>4</v>
      </c>
      <c r="D322">
        <v>6</v>
      </c>
      <c r="E322">
        <v>7.3</v>
      </c>
      <c r="F322">
        <v>7.16</v>
      </c>
      <c r="G322">
        <v>0.69</v>
      </c>
      <c r="H322" s="4">
        <f t="shared" si="106"/>
        <v>53.29</v>
      </c>
      <c r="I322" s="4">
        <f t="shared" si="107"/>
        <v>51.265599999999999</v>
      </c>
      <c r="J322" s="4">
        <f t="shared" si="108"/>
        <v>9.8807999999999989</v>
      </c>
      <c r="K322">
        <v>7.2</v>
      </c>
      <c r="L322">
        <v>7.59</v>
      </c>
      <c r="M322">
        <v>0.62</v>
      </c>
      <c r="N322" s="4">
        <f t="shared" si="109"/>
        <v>51.84</v>
      </c>
      <c r="O322" s="4">
        <f t="shared" si="110"/>
        <v>57.6081</v>
      </c>
      <c r="P322" s="4">
        <f t="shared" si="111"/>
        <v>9.4116</v>
      </c>
      <c r="Q322" s="5">
        <f t="shared" si="112"/>
        <v>52.564999999999998</v>
      </c>
      <c r="R322" s="5">
        <f t="shared" si="113"/>
        <v>1.4499999999999957</v>
      </c>
      <c r="S322" s="4">
        <f t="shared" si="114"/>
        <v>54.43685</v>
      </c>
      <c r="T322" s="5">
        <f t="shared" si="115"/>
        <v>6.8229103614220223</v>
      </c>
      <c r="U322" s="5">
        <f t="shared" si="116"/>
        <v>-6.3425000000000011</v>
      </c>
      <c r="V322" s="5">
        <f t="shared" si="117"/>
        <v>13.645820722844045</v>
      </c>
      <c r="W322" s="4">
        <f t="shared" si="118"/>
        <v>4.8612162245085661E-2</v>
      </c>
      <c r="X322" s="4">
        <f t="shared" si="119"/>
        <v>0.5710539628411514</v>
      </c>
      <c r="Y322" s="4">
        <f t="shared" si="120"/>
        <v>7.7924999999999969</v>
      </c>
      <c r="Z322" s="4">
        <f t="shared" si="121"/>
        <v>6.3425000000000011</v>
      </c>
      <c r="AA322" s="4">
        <f t="shared" si="122"/>
        <v>0.46479432265896758</v>
      </c>
      <c r="AB322" s="4">
        <f t="shared" si="123"/>
        <v>0.27434773444830562</v>
      </c>
      <c r="AC322" s="4">
        <f t="shared" si="124"/>
        <v>1.871850000000002</v>
      </c>
      <c r="AD322" s="4">
        <f t="shared" si="125"/>
        <v>54.43685</v>
      </c>
      <c r="AE322" s="4">
        <f t="shared" si="126"/>
        <v>7.978538060209007</v>
      </c>
      <c r="AF322" s="9">
        <f t="shared" si="104"/>
        <v>0.31961226509631946</v>
      </c>
      <c r="AG322">
        <f t="shared" si="127"/>
        <v>1.4499999999999957</v>
      </c>
    </row>
    <row r="323" spans="1:33">
      <c r="A323" s="2">
        <f t="shared" si="105"/>
        <v>41509</v>
      </c>
      <c r="B323">
        <v>4</v>
      </c>
      <c r="C323">
        <v>3</v>
      </c>
      <c r="D323">
        <v>9</v>
      </c>
      <c r="E323">
        <v>30.1</v>
      </c>
      <c r="F323">
        <v>30.44</v>
      </c>
      <c r="G323">
        <v>0.22</v>
      </c>
      <c r="H323" s="4">
        <f t="shared" si="106"/>
        <v>906.0100000000001</v>
      </c>
      <c r="I323" s="4">
        <f t="shared" si="107"/>
        <v>926.59360000000004</v>
      </c>
      <c r="J323" s="4">
        <f t="shared" si="108"/>
        <v>13.393600000000001</v>
      </c>
      <c r="K323">
        <v>30.27</v>
      </c>
      <c r="L323">
        <v>30.49</v>
      </c>
      <c r="M323">
        <v>0.18</v>
      </c>
      <c r="N323" s="4">
        <f t="shared" si="109"/>
        <v>916.27289999999994</v>
      </c>
      <c r="O323" s="4">
        <f t="shared" si="110"/>
        <v>929.64009999999996</v>
      </c>
      <c r="P323" s="4">
        <f t="shared" si="111"/>
        <v>10.976399999999998</v>
      </c>
      <c r="Q323" s="5">
        <f t="shared" si="112"/>
        <v>911.14145000000008</v>
      </c>
      <c r="R323" s="5">
        <f t="shared" si="113"/>
        <v>-10.262899999999831</v>
      </c>
      <c r="S323" s="4">
        <f t="shared" si="114"/>
        <v>928.11685</v>
      </c>
      <c r="T323" s="5">
        <f t="shared" si="115"/>
        <v>8.658375683694949</v>
      </c>
      <c r="U323" s="5">
        <f t="shared" si="116"/>
        <v>-3.0464999999999236</v>
      </c>
      <c r="V323" s="5">
        <f t="shared" si="117"/>
        <v>17.316751367389898</v>
      </c>
      <c r="W323" s="4">
        <f t="shared" si="118"/>
        <v>0.19644241832024045</v>
      </c>
      <c r="X323" s="4">
        <f t="shared" si="119"/>
        <v>0.41672943422803294</v>
      </c>
      <c r="Y323" s="4">
        <f t="shared" si="120"/>
        <v>7.2163999999999078</v>
      </c>
      <c r="Z323" s="4">
        <f t="shared" si="121"/>
        <v>3.0464999999999236</v>
      </c>
      <c r="AA323" s="4">
        <f t="shared" si="122"/>
        <v>0.17592791715754208</v>
      </c>
      <c r="AB323" s="4">
        <f t="shared" si="123"/>
        <v>1.960575588325095</v>
      </c>
      <c r="AC323" s="4">
        <f t="shared" si="124"/>
        <v>16.975399999999922</v>
      </c>
      <c r="AD323" s="4">
        <f t="shared" si="125"/>
        <v>928.11685</v>
      </c>
      <c r="AE323" s="4">
        <f t="shared" si="126"/>
        <v>107.19295210853308</v>
      </c>
      <c r="AF323" s="9">
        <f t="shared" si="104"/>
        <v>0.32030922559301972</v>
      </c>
      <c r="AG323">
        <f t="shared" si="127"/>
        <v>10.262899999999831</v>
      </c>
    </row>
    <row r="324" spans="1:33">
      <c r="A324" s="2">
        <f t="shared" si="105"/>
        <v>13009</v>
      </c>
      <c r="B324">
        <v>1</v>
      </c>
      <c r="C324">
        <v>6</v>
      </c>
      <c r="D324">
        <v>9</v>
      </c>
      <c r="E324">
        <v>11.66</v>
      </c>
      <c r="F324">
        <v>11.73</v>
      </c>
      <c r="G324">
        <v>0.38</v>
      </c>
      <c r="H324" s="4">
        <f t="shared" si="106"/>
        <v>135.9556</v>
      </c>
      <c r="I324" s="4">
        <f t="shared" si="107"/>
        <v>137.59290000000001</v>
      </c>
      <c r="J324" s="4">
        <f t="shared" si="108"/>
        <v>8.9147999999999996</v>
      </c>
      <c r="K324">
        <v>11.87</v>
      </c>
      <c r="L324">
        <v>11.88</v>
      </c>
      <c r="M324">
        <v>0.34</v>
      </c>
      <c r="N324" s="4">
        <f t="shared" si="109"/>
        <v>140.89689999999999</v>
      </c>
      <c r="O324" s="4">
        <f t="shared" si="110"/>
        <v>141.13440000000003</v>
      </c>
      <c r="P324" s="4">
        <f t="shared" si="111"/>
        <v>8.0784000000000002</v>
      </c>
      <c r="Q324" s="5">
        <f t="shared" si="112"/>
        <v>138.42624999999998</v>
      </c>
      <c r="R324" s="5">
        <f t="shared" si="113"/>
        <v>-4.941299999999984</v>
      </c>
      <c r="S324" s="4">
        <f t="shared" si="114"/>
        <v>139.36365000000001</v>
      </c>
      <c r="T324" s="5">
        <f t="shared" si="115"/>
        <v>6.0152765023729371</v>
      </c>
      <c r="U324" s="5">
        <f t="shared" si="116"/>
        <v>-3.5415000000000134</v>
      </c>
      <c r="V324" s="5">
        <f t="shared" si="117"/>
        <v>12.030553004745874</v>
      </c>
      <c r="W324" s="4">
        <f t="shared" si="118"/>
        <v>9.8201475049240039E-2</v>
      </c>
      <c r="X324" s="4">
        <f t="shared" si="119"/>
        <v>0.11635375360116616</v>
      </c>
      <c r="Y324" s="4">
        <f t="shared" si="120"/>
        <v>1.3997999999999706</v>
      </c>
      <c r="Z324" s="4">
        <f t="shared" si="121"/>
        <v>3.5415000000000134</v>
      </c>
      <c r="AA324" s="4">
        <f t="shared" si="122"/>
        <v>0.29437549534114887</v>
      </c>
      <c r="AB324" s="4">
        <f t="shared" si="123"/>
        <v>0.1558365604025409</v>
      </c>
      <c r="AC324" s="4">
        <f t="shared" si="124"/>
        <v>0.9374000000000251</v>
      </c>
      <c r="AD324" s="4">
        <f t="shared" si="125"/>
        <v>139.36365000000001</v>
      </c>
      <c r="AE324" s="4">
        <f t="shared" si="126"/>
        <v>23.168286602456782</v>
      </c>
      <c r="AF324" s="9">
        <f t="shared" ref="AF324:AF387" si="128">SQRT(0.003619*B324*B324+0.002032*C324*C324+0.000326*D324*D324)</f>
        <v>0.32121176815303637</v>
      </c>
      <c r="AG324">
        <f t="shared" si="127"/>
        <v>4.941299999999984</v>
      </c>
    </row>
    <row r="325" spans="1:33">
      <c r="A325" s="2">
        <f t="shared" ref="A325:A388" si="129">10000*B325+500*C325+D325</f>
        <v>13501</v>
      </c>
      <c r="B325">
        <v>1</v>
      </c>
      <c r="C325">
        <v>7</v>
      </c>
      <c r="D325">
        <v>1</v>
      </c>
      <c r="E325">
        <v>16.52</v>
      </c>
      <c r="F325">
        <v>16.690000000000001</v>
      </c>
      <c r="G325">
        <v>0.34</v>
      </c>
      <c r="H325" s="4">
        <f t="shared" ref="H325:H388" si="130">E325*E325</f>
        <v>272.91039999999998</v>
      </c>
      <c r="I325" s="4">
        <f t="shared" ref="I325:I388" si="131">F325*F325</f>
        <v>278.55610000000001</v>
      </c>
      <c r="J325" s="4">
        <f t="shared" ref="J325:J388" si="132">2*F325*G325</f>
        <v>11.349200000000002</v>
      </c>
      <c r="K325">
        <v>16.75</v>
      </c>
      <c r="L325">
        <v>17.25</v>
      </c>
      <c r="M325">
        <v>0.36</v>
      </c>
      <c r="N325" s="4">
        <f t="shared" ref="N325:N388" si="133">K325*K325</f>
        <v>280.5625</v>
      </c>
      <c r="O325" s="4">
        <f t="shared" ref="O325:O388" si="134">L325*L325</f>
        <v>297.5625</v>
      </c>
      <c r="P325" s="4">
        <f t="shared" ref="P325:P388" si="135">2*L325*M325</f>
        <v>12.42</v>
      </c>
      <c r="Q325" s="5">
        <f t="shared" ref="Q325:Q388" si="136">0.5*(H325+N325)</f>
        <v>276.73644999999999</v>
      </c>
      <c r="R325" s="5">
        <f t="shared" ref="R325:R388" si="137">H325-N325</f>
        <v>-7.6521000000000186</v>
      </c>
      <c r="S325" s="4">
        <f t="shared" ref="S325:S388" si="138">0.5*(I325+O325)</f>
        <v>288.05930000000001</v>
      </c>
      <c r="T325" s="5">
        <f t="shared" ref="T325:T388" si="139">0.5*V325</f>
        <v>8.4122045362675291</v>
      </c>
      <c r="U325" s="5">
        <f t="shared" ref="U325:U388" si="140">I325-O325</f>
        <v>-19.006399999999985</v>
      </c>
      <c r="V325" s="5">
        <f t="shared" ref="V325:V388" si="141">SQRT(J325*J325+P325*P325)</f>
        <v>16.824409072535058</v>
      </c>
      <c r="W325" s="4">
        <f t="shared" ref="W325:W388" si="142">(J325*J325-P325*P325)/(J325*J325+P325*P325)</f>
        <v>-8.9917306449678921E-2</v>
      </c>
      <c r="X325" s="4">
        <f t="shared" ref="X325:X388" si="143">ABS(U325-R325)/V325</f>
        <v>0.6748706567373739</v>
      </c>
      <c r="Y325" s="4">
        <f t="shared" ref="Y325:Y388" si="144">ABS(U325-R325)</f>
        <v>11.354299999999967</v>
      </c>
      <c r="Z325" s="4">
        <f t="shared" ref="Z325:Z388" si="145">ABS(U325)</f>
        <v>19.006399999999985</v>
      </c>
      <c r="AA325" s="4">
        <f t="shared" ref="AA325:AA388" si="146">Z325/V325</f>
        <v>1.129691980149657</v>
      </c>
      <c r="AB325" s="4">
        <f t="shared" ref="AB325:AB388" si="147">ABS(S325-Q325)/T325</f>
        <v>1.3460026977689172</v>
      </c>
      <c r="AC325" s="4">
        <f t="shared" ref="AC325:AC388" si="148">ABS(S325-Q325)</f>
        <v>11.322850000000017</v>
      </c>
      <c r="AD325" s="4">
        <f t="shared" ref="AD325:AD388" si="149">ABS(S325)</f>
        <v>288.05930000000001</v>
      </c>
      <c r="AE325" s="4">
        <f t="shared" ref="AE325:AE388" si="150">AD325/T325</f>
        <v>34.243021405160825</v>
      </c>
      <c r="AF325" s="9">
        <f t="shared" si="128"/>
        <v>0.32173436247935966</v>
      </c>
      <c r="AG325">
        <f t="shared" ref="AG325:AG388" si="151">ABS(R325)</f>
        <v>7.6521000000000186</v>
      </c>
    </row>
    <row r="326" spans="1:33">
      <c r="A326" s="2">
        <f t="shared" si="129"/>
        <v>23007</v>
      </c>
      <c r="B326">
        <v>2</v>
      </c>
      <c r="C326">
        <v>6</v>
      </c>
      <c r="D326">
        <v>7</v>
      </c>
      <c r="E326">
        <v>21.79</v>
      </c>
      <c r="F326">
        <v>21.99</v>
      </c>
      <c r="G326">
        <v>0.28999999999999998</v>
      </c>
      <c r="H326" s="4">
        <f t="shared" si="130"/>
        <v>474.80409999999995</v>
      </c>
      <c r="I326" s="4">
        <f t="shared" si="131"/>
        <v>483.56009999999992</v>
      </c>
      <c r="J326" s="4">
        <f t="shared" si="132"/>
        <v>12.754199999999999</v>
      </c>
      <c r="K326">
        <v>21.89</v>
      </c>
      <c r="L326">
        <v>22.14</v>
      </c>
      <c r="M326">
        <v>0.23</v>
      </c>
      <c r="N326" s="4">
        <f t="shared" si="133"/>
        <v>479.1721</v>
      </c>
      <c r="O326" s="4">
        <f t="shared" si="134"/>
        <v>490.17960000000005</v>
      </c>
      <c r="P326" s="4">
        <f t="shared" si="135"/>
        <v>10.1844</v>
      </c>
      <c r="Q326" s="5">
        <f t="shared" si="136"/>
        <v>476.98809999999997</v>
      </c>
      <c r="R326" s="5">
        <f t="shared" si="137"/>
        <v>-4.3680000000000518</v>
      </c>
      <c r="S326" s="4">
        <f t="shared" si="138"/>
        <v>486.86984999999999</v>
      </c>
      <c r="T326" s="5">
        <f t="shared" si="139"/>
        <v>8.1607539633296131</v>
      </c>
      <c r="U326" s="5">
        <f t="shared" si="140"/>
        <v>-6.6195000000001301</v>
      </c>
      <c r="V326" s="5">
        <f t="shared" si="141"/>
        <v>16.321507926659226</v>
      </c>
      <c r="W326" s="4">
        <f t="shared" si="142"/>
        <v>0.22128178828867889</v>
      </c>
      <c r="X326" s="4">
        <f t="shared" si="143"/>
        <v>0.13794681288746138</v>
      </c>
      <c r="Y326" s="4">
        <f t="shared" si="144"/>
        <v>2.2515000000000782</v>
      </c>
      <c r="Z326" s="4">
        <f t="shared" si="145"/>
        <v>6.6195000000001301</v>
      </c>
      <c r="AA326" s="4">
        <f t="shared" si="146"/>
        <v>0.40556914408551492</v>
      </c>
      <c r="AB326" s="4">
        <f t="shared" si="147"/>
        <v>1.2108868916283595</v>
      </c>
      <c r="AC326" s="4">
        <f t="shared" si="148"/>
        <v>9.8817500000000109</v>
      </c>
      <c r="AD326" s="4">
        <f t="shared" si="149"/>
        <v>486.86984999999999</v>
      </c>
      <c r="AE326" s="4">
        <f t="shared" si="150"/>
        <v>59.659910369526145</v>
      </c>
      <c r="AF326" s="9">
        <f t="shared" si="128"/>
        <v>0.32187264562245732</v>
      </c>
      <c r="AG326">
        <f t="shared" si="151"/>
        <v>4.3680000000000518</v>
      </c>
    </row>
    <row r="327" spans="1:33">
      <c r="A327" s="2">
        <f t="shared" si="129"/>
        <v>51004</v>
      </c>
      <c r="B327">
        <v>5</v>
      </c>
      <c r="C327">
        <v>2</v>
      </c>
      <c r="D327">
        <v>4</v>
      </c>
      <c r="E327">
        <v>33.51</v>
      </c>
      <c r="F327">
        <v>33.630000000000003</v>
      </c>
      <c r="G327">
        <v>0.46</v>
      </c>
      <c r="H327" s="4">
        <f t="shared" si="130"/>
        <v>1122.9200999999998</v>
      </c>
      <c r="I327" s="4">
        <f t="shared" si="131"/>
        <v>1130.9769000000001</v>
      </c>
      <c r="J327" s="4">
        <f t="shared" si="132"/>
        <v>30.939600000000002</v>
      </c>
      <c r="K327">
        <v>33.33</v>
      </c>
      <c r="L327">
        <v>33.56</v>
      </c>
      <c r="M327">
        <v>0.24</v>
      </c>
      <c r="N327" s="4">
        <f t="shared" si="133"/>
        <v>1110.8888999999999</v>
      </c>
      <c r="O327" s="4">
        <f t="shared" si="134"/>
        <v>1126.2736000000002</v>
      </c>
      <c r="P327" s="4">
        <f t="shared" si="135"/>
        <v>16.108800000000002</v>
      </c>
      <c r="Q327" s="5">
        <f t="shared" si="136"/>
        <v>1116.9044999999999</v>
      </c>
      <c r="R327" s="5">
        <f t="shared" si="137"/>
        <v>12.031199999999899</v>
      </c>
      <c r="S327" s="4">
        <f t="shared" si="138"/>
        <v>1128.6252500000001</v>
      </c>
      <c r="T327" s="5">
        <f t="shared" si="139"/>
        <v>17.440988257550089</v>
      </c>
      <c r="U327" s="5">
        <f t="shared" si="140"/>
        <v>4.7032999999998992</v>
      </c>
      <c r="V327" s="5">
        <f t="shared" si="141"/>
        <v>34.881976515100177</v>
      </c>
      <c r="W327" s="4">
        <f t="shared" si="142"/>
        <v>0.57346546127580988</v>
      </c>
      <c r="X327" s="4">
        <f t="shared" si="143"/>
        <v>0.21007697189486382</v>
      </c>
      <c r="Y327" s="4">
        <f t="shared" si="144"/>
        <v>7.3278999999999996</v>
      </c>
      <c r="Z327" s="4">
        <f t="shared" si="145"/>
        <v>4.7032999999998992</v>
      </c>
      <c r="AA327" s="4">
        <f t="shared" si="146"/>
        <v>0.13483467595260468</v>
      </c>
      <c r="AB327" s="4">
        <f t="shared" si="147"/>
        <v>0.67202327224355218</v>
      </c>
      <c r="AC327" s="4">
        <f t="shared" si="148"/>
        <v>11.72075000000018</v>
      </c>
      <c r="AD327" s="4">
        <f t="shared" si="149"/>
        <v>1128.6252500000001</v>
      </c>
      <c r="AE327" s="4">
        <f t="shared" si="150"/>
        <v>64.711083645814952</v>
      </c>
      <c r="AF327" s="9">
        <f t="shared" si="128"/>
        <v>0.32220955913814847</v>
      </c>
      <c r="AG327">
        <f t="shared" si="151"/>
        <v>12.031199999999899</v>
      </c>
    </row>
    <row r="328" spans="1:33">
      <c r="A328" s="2">
        <f t="shared" si="129"/>
        <v>32508</v>
      </c>
      <c r="B328">
        <v>3</v>
      </c>
      <c r="C328">
        <v>5</v>
      </c>
      <c r="D328">
        <v>8</v>
      </c>
      <c r="E328">
        <v>37.659999999999997</v>
      </c>
      <c r="F328">
        <v>37.93</v>
      </c>
      <c r="G328">
        <v>0.22</v>
      </c>
      <c r="H328" s="4">
        <f t="shared" si="130"/>
        <v>1418.2755999999997</v>
      </c>
      <c r="I328" s="4">
        <f t="shared" si="131"/>
        <v>1438.6849</v>
      </c>
      <c r="J328" s="4">
        <f t="shared" si="132"/>
        <v>16.6892</v>
      </c>
      <c r="K328">
        <v>38.159999999999997</v>
      </c>
      <c r="L328">
        <v>38.58</v>
      </c>
      <c r="M328">
        <v>0.18</v>
      </c>
      <c r="N328" s="4">
        <f t="shared" si="133"/>
        <v>1456.1855999999998</v>
      </c>
      <c r="O328" s="4">
        <f t="shared" si="134"/>
        <v>1488.4163999999998</v>
      </c>
      <c r="P328" s="4">
        <f t="shared" si="135"/>
        <v>13.888799999999998</v>
      </c>
      <c r="Q328" s="5">
        <f t="shared" si="136"/>
        <v>1437.2305999999999</v>
      </c>
      <c r="R328" s="5">
        <f t="shared" si="137"/>
        <v>-37.910000000000082</v>
      </c>
      <c r="S328" s="4">
        <f t="shared" si="138"/>
        <v>1463.5506499999999</v>
      </c>
      <c r="T328" s="5">
        <f t="shared" si="139"/>
        <v>10.856198253532401</v>
      </c>
      <c r="U328" s="5">
        <f t="shared" si="140"/>
        <v>-49.731499999999869</v>
      </c>
      <c r="V328" s="5">
        <f t="shared" si="141"/>
        <v>21.712396507064803</v>
      </c>
      <c r="W328" s="4">
        <f t="shared" si="142"/>
        <v>0.18164089057002233</v>
      </c>
      <c r="X328" s="4">
        <f t="shared" si="143"/>
        <v>0.54445855371853102</v>
      </c>
      <c r="Y328" s="4">
        <f t="shared" si="144"/>
        <v>11.821499999999787</v>
      </c>
      <c r="Z328" s="4">
        <f t="shared" si="145"/>
        <v>49.731499999999869</v>
      </c>
      <c r="AA328" s="4">
        <f t="shared" si="146"/>
        <v>2.2904657246756792</v>
      </c>
      <c r="AB328" s="4">
        <f t="shared" si="147"/>
        <v>2.4244260638327964</v>
      </c>
      <c r="AC328" s="4">
        <f t="shared" si="148"/>
        <v>26.320050000000037</v>
      </c>
      <c r="AD328" s="4">
        <f t="shared" si="149"/>
        <v>1463.5506499999999</v>
      </c>
      <c r="AE328" s="4">
        <f t="shared" si="150"/>
        <v>134.81244684563384</v>
      </c>
      <c r="AF328" s="9">
        <f t="shared" si="128"/>
        <v>0.32285445637314658</v>
      </c>
      <c r="AG328">
        <f t="shared" si="151"/>
        <v>37.910000000000082</v>
      </c>
    </row>
    <row r="329" spans="1:33">
      <c r="A329" s="2">
        <f t="shared" si="129"/>
        <v>50506</v>
      </c>
      <c r="B329">
        <v>5</v>
      </c>
      <c r="C329">
        <v>1</v>
      </c>
      <c r="D329">
        <v>6</v>
      </c>
      <c r="E329">
        <v>8.57</v>
      </c>
      <c r="F329">
        <v>8.8699999999999992</v>
      </c>
      <c r="G329">
        <v>0.44</v>
      </c>
      <c r="H329" s="4">
        <f t="shared" si="130"/>
        <v>73.444900000000004</v>
      </c>
      <c r="I329" s="4">
        <f t="shared" si="131"/>
        <v>78.676899999999989</v>
      </c>
      <c r="J329" s="4">
        <f t="shared" si="132"/>
        <v>7.8055999999999992</v>
      </c>
      <c r="K329">
        <v>8.7899999999999991</v>
      </c>
      <c r="L329">
        <v>8.9600000000000009</v>
      </c>
      <c r="M329">
        <v>0.52</v>
      </c>
      <c r="N329" s="4">
        <f t="shared" si="133"/>
        <v>77.264099999999985</v>
      </c>
      <c r="O329" s="4">
        <f t="shared" si="134"/>
        <v>80.281600000000012</v>
      </c>
      <c r="P329" s="4">
        <f t="shared" si="135"/>
        <v>9.3184000000000005</v>
      </c>
      <c r="Q329" s="5">
        <f t="shared" si="136"/>
        <v>75.354500000000002</v>
      </c>
      <c r="R329" s="5">
        <f t="shared" si="137"/>
        <v>-3.8191999999999808</v>
      </c>
      <c r="S329" s="4">
        <f t="shared" si="138"/>
        <v>79.479250000000008</v>
      </c>
      <c r="T329" s="5">
        <f t="shared" si="139"/>
        <v>6.0778279409670688</v>
      </c>
      <c r="U329" s="5">
        <f t="shared" si="140"/>
        <v>-1.6047000000000224</v>
      </c>
      <c r="V329" s="5">
        <f t="shared" si="141"/>
        <v>12.155655881934138</v>
      </c>
      <c r="W329" s="4">
        <f t="shared" si="142"/>
        <v>-0.17531938598813715</v>
      </c>
      <c r="X329" s="4">
        <f t="shared" si="143"/>
        <v>0.18217856950781006</v>
      </c>
      <c r="Y329" s="4">
        <f t="shared" si="144"/>
        <v>2.2144999999999584</v>
      </c>
      <c r="Z329" s="4">
        <f t="shared" si="145"/>
        <v>1.6047000000000224</v>
      </c>
      <c r="AA329" s="4">
        <f t="shared" si="146"/>
        <v>0.1320126215801275</v>
      </c>
      <c r="AB329" s="4">
        <f t="shared" si="147"/>
        <v>0.67865527620442967</v>
      </c>
      <c r="AC329" s="4">
        <f t="shared" si="148"/>
        <v>4.1247500000000059</v>
      </c>
      <c r="AD329" s="4">
        <f t="shared" si="149"/>
        <v>79.479250000000008</v>
      </c>
      <c r="AE329" s="4">
        <f t="shared" si="150"/>
        <v>13.076916749201974</v>
      </c>
      <c r="AF329" s="9">
        <f t="shared" si="128"/>
        <v>0.32286684561905704</v>
      </c>
      <c r="AG329">
        <f t="shared" si="151"/>
        <v>3.8191999999999808</v>
      </c>
    </row>
    <row r="330" spans="1:33">
      <c r="A330" s="2">
        <f t="shared" si="129"/>
        <v>13502</v>
      </c>
      <c r="B330">
        <v>1</v>
      </c>
      <c r="C330">
        <v>7</v>
      </c>
      <c r="D330">
        <v>2</v>
      </c>
      <c r="E330">
        <v>25.53</v>
      </c>
      <c r="F330">
        <v>26.02</v>
      </c>
      <c r="G330">
        <v>0.28999999999999998</v>
      </c>
      <c r="H330" s="4">
        <f t="shared" si="130"/>
        <v>651.78090000000009</v>
      </c>
      <c r="I330" s="4">
        <f t="shared" si="131"/>
        <v>677.04039999999998</v>
      </c>
      <c r="J330" s="4">
        <f t="shared" si="132"/>
        <v>15.091599999999998</v>
      </c>
      <c r="K330">
        <v>25.48</v>
      </c>
      <c r="L330">
        <v>25.66</v>
      </c>
      <c r="M330">
        <v>0.28000000000000003</v>
      </c>
      <c r="N330" s="4">
        <f t="shared" si="133"/>
        <v>649.23040000000003</v>
      </c>
      <c r="O330" s="4">
        <f t="shared" si="134"/>
        <v>658.43560000000002</v>
      </c>
      <c r="P330" s="4">
        <f t="shared" si="135"/>
        <v>14.369600000000002</v>
      </c>
      <c r="Q330" s="5">
        <f t="shared" si="136"/>
        <v>650.50565000000006</v>
      </c>
      <c r="R330" s="5">
        <f t="shared" si="137"/>
        <v>2.5505000000000564</v>
      </c>
      <c r="S330" s="4">
        <f t="shared" si="138"/>
        <v>667.73800000000006</v>
      </c>
      <c r="T330" s="5">
        <f t="shared" si="139"/>
        <v>10.41923455345929</v>
      </c>
      <c r="U330" s="5">
        <f t="shared" si="140"/>
        <v>18.604799999999955</v>
      </c>
      <c r="V330" s="5">
        <f t="shared" si="141"/>
        <v>20.838469106918581</v>
      </c>
      <c r="W330" s="4">
        <f t="shared" si="142"/>
        <v>4.898419880038369E-2</v>
      </c>
      <c r="X330" s="4">
        <f t="shared" si="143"/>
        <v>0.77041647913904143</v>
      </c>
      <c r="Y330" s="4">
        <f t="shared" si="144"/>
        <v>16.054299999999898</v>
      </c>
      <c r="Z330" s="4">
        <f t="shared" si="145"/>
        <v>18.604799999999955</v>
      </c>
      <c r="AA330" s="4">
        <f t="shared" si="146"/>
        <v>0.89281030696362307</v>
      </c>
      <c r="AB330" s="4">
        <f t="shared" si="147"/>
        <v>1.6538978858364104</v>
      </c>
      <c r="AC330" s="4">
        <f t="shared" si="148"/>
        <v>17.232349999999997</v>
      </c>
      <c r="AD330" s="4">
        <f t="shared" si="149"/>
        <v>667.73800000000006</v>
      </c>
      <c r="AE330" s="4">
        <f t="shared" si="150"/>
        <v>64.087049444366755</v>
      </c>
      <c r="AF330" s="9">
        <f t="shared" si="128"/>
        <v>0.323250676720096</v>
      </c>
      <c r="AG330">
        <f t="shared" si="151"/>
        <v>2.5505000000000564</v>
      </c>
    </row>
    <row r="331" spans="1:33">
      <c r="A331" s="2">
        <f t="shared" si="129"/>
        <v>32011</v>
      </c>
      <c r="B331">
        <v>3</v>
      </c>
      <c r="C331">
        <v>4</v>
      </c>
      <c r="D331">
        <v>11</v>
      </c>
      <c r="E331">
        <v>2.74</v>
      </c>
      <c r="F331">
        <v>2.98</v>
      </c>
      <c r="G331">
        <v>1.56</v>
      </c>
      <c r="H331" s="4">
        <f t="shared" si="130"/>
        <v>7.5076000000000009</v>
      </c>
      <c r="I331" s="4">
        <f t="shared" si="131"/>
        <v>8.8803999999999998</v>
      </c>
      <c r="J331" s="4">
        <f t="shared" si="132"/>
        <v>9.297600000000001</v>
      </c>
      <c r="K331">
        <v>2.4</v>
      </c>
      <c r="L331">
        <v>2.31</v>
      </c>
      <c r="M331">
        <v>1.47</v>
      </c>
      <c r="N331" s="4">
        <f t="shared" si="133"/>
        <v>5.76</v>
      </c>
      <c r="O331" s="4">
        <f t="shared" si="134"/>
        <v>5.3361000000000001</v>
      </c>
      <c r="P331" s="4">
        <f t="shared" si="135"/>
        <v>6.7914000000000003</v>
      </c>
      <c r="Q331" s="5">
        <f t="shared" si="136"/>
        <v>6.6338000000000008</v>
      </c>
      <c r="R331" s="5">
        <f t="shared" si="137"/>
        <v>1.7476000000000012</v>
      </c>
      <c r="S331" s="4">
        <f t="shared" si="138"/>
        <v>7.10825</v>
      </c>
      <c r="T331" s="5">
        <f t="shared" si="139"/>
        <v>5.756919308970728</v>
      </c>
      <c r="U331" s="5">
        <f t="shared" si="140"/>
        <v>3.5442999999999998</v>
      </c>
      <c r="V331" s="5">
        <f t="shared" si="141"/>
        <v>11.513838617941456</v>
      </c>
      <c r="W331" s="4">
        <f t="shared" si="142"/>
        <v>0.30416168221258383</v>
      </c>
      <c r="X331" s="4">
        <f t="shared" si="143"/>
        <v>0.15604700218746234</v>
      </c>
      <c r="Y331" s="4">
        <f t="shared" si="144"/>
        <v>1.7966999999999986</v>
      </c>
      <c r="Z331" s="4">
        <f t="shared" si="145"/>
        <v>3.5442999999999998</v>
      </c>
      <c r="AA331" s="4">
        <f t="shared" si="146"/>
        <v>0.30782957079814277</v>
      </c>
      <c r="AB331" s="4">
        <f t="shared" si="147"/>
        <v>8.2413870081640153E-2</v>
      </c>
      <c r="AC331" s="4">
        <f t="shared" si="148"/>
        <v>0.47444999999999915</v>
      </c>
      <c r="AD331" s="4">
        <f t="shared" si="149"/>
        <v>7.10825</v>
      </c>
      <c r="AE331" s="4">
        <f t="shared" si="150"/>
        <v>1.2347315670941503</v>
      </c>
      <c r="AF331" s="9">
        <f t="shared" si="128"/>
        <v>0.32330944928968597</v>
      </c>
      <c r="AG331">
        <f t="shared" si="151"/>
        <v>1.7476000000000012</v>
      </c>
    </row>
    <row r="332" spans="1:33">
      <c r="A332" s="2">
        <f t="shared" si="129"/>
        <v>31014</v>
      </c>
      <c r="B332">
        <v>3</v>
      </c>
      <c r="C332">
        <v>2</v>
      </c>
      <c r="D332">
        <v>14</v>
      </c>
      <c r="E332">
        <v>5.04</v>
      </c>
      <c r="F332">
        <v>5.23</v>
      </c>
      <c r="G332">
        <v>1.08</v>
      </c>
      <c r="H332" s="4">
        <f t="shared" si="130"/>
        <v>25.401600000000002</v>
      </c>
      <c r="I332" s="4">
        <f t="shared" si="131"/>
        <v>27.352900000000005</v>
      </c>
      <c r="J332" s="4">
        <f t="shared" si="132"/>
        <v>11.296800000000001</v>
      </c>
      <c r="K332">
        <v>5.17</v>
      </c>
      <c r="L332">
        <v>5.26</v>
      </c>
      <c r="M332">
        <v>1.1100000000000001</v>
      </c>
      <c r="N332" s="4">
        <f t="shared" si="133"/>
        <v>26.728899999999999</v>
      </c>
      <c r="O332" s="4">
        <f t="shared" si="134"/>
        <v>27.667599999999997</v>
      </c>
      <c r="P332" s="4">
        <f t="shared" si="135"/>
        <v>11.677200000000001</v>
      </c>
      <c r="Q332" s="5">
        <f t="shared" si="136"/>
        <v>26.065249999999999</v>
      </c>
      <c r="R332" s="5">
        <f t="shared" si="137"/>
        <v>-1.3272999999999975</v>
      </c>
      <c r="S332" s="4">
        <f t="shared" si="138"/>
        <v>27.510249999999999</v>
      </c>
      <c r="T332" s="5">
        <f t="shared" si="139"/>
        <v>8.123648965828103</v>
      </c>
      <c r="U332" s="5">
        <f t="shared" si="140"/>
        <v>-0.31469999999999132</v>
      </c>
      <c r="V332" s="5">
        <f t="shared" si="141"/>
        <v>16.247297931656206</v>
      </c>
      <c r="W332" s="4">
        <f t="shared" si="142"/>
        <v>-3.310661941624575E-2</v>
      </c>
      <c r="X332" s="4">
        <f t="shared" si="143"/>
        <v>6.2324209493755771E-2</v>
      </c>
      <c r="Y332" s="4">
        <f t="shared" si="144"/>
        <v>1.0126000000000062</v>
      </c>
      <c r="Z332" s="4">
        <f t="shared" si="145"/>
        <v>0.31469999999999132</v>
      </c>
      <c r="AA332" s="4">
        <f t="shared" si="146"/>
        <v>1.9369374607628165E-2</v>
      </c>
      <c r="AB332" s="4">
        <f t="shared" si="147"/>
        <v>0.17787573122353656</v>
      </c>
      <c r="AC332" s="4">
        <f t="shared" si="148"/>
        <v>1.4450000000000003</v>
      </c>
      <c r="AD332" s="4">
        <f t="shared" si="149"/>
        <v>27.510249999999999</v>
      </c>
      <c r="AE332" s="4">
        <f t="shared" si="150"/>
        <v>3.3864400241469172</v>
      </c>
      <c r="AF332" s="9">
        <f t="shared" si="128"/>
        <v>0.32341150257837153</v>
      </c>
      <c r="AG332">
        <f t="shared" si="151"/>
        <v>1.3272999999999975</v>
      </c>
    </row>
    <row r="333" spans="1:33">
      <c r="A333" s="2">
        <f t="shared" si="129"/>
        <v>22511</v>
      </c>
      <c r="B333">
        <v>2</v>
      </c>
      <c r="C333">
        <v>5</v>
      </c>
      <c r="D333">
        <v>11</v>
      </c>
      <c r="E333">
        <v>26.93</v>
      </c>
      <c r="F333">
        <v>27.12</v>
      </c>
      <c r="G333">
        <v>0.2</v>
      </c>
      <c r="H333" s="4">
        <f t="shared" si="130"/>
        <v>725.22489999999993</v>
      </c>
      <c r="I333" s="4">
        <f t="shared" si="131"/>
        <v>735.49440000000004</v>
      </c>
      <c r="J333" s="4">
        <f t="shared" si="132"/>
        <v>10.848000000000001</v>
      </c>
      <c r="K333">
        <v>27.35</v>
      </c>
      <c r="L333">
        <v>27.6</v>
      </c>
      <c r="M333">
        <v>0.18</v>
      </c>
      <c r="N333" s="4">
        <f t="shared" si="133"/>
        <v>748.02250000000004</v>
      </c>
      <c r="O333" s="4">
        <f t="shared" si="134"/>
        <v>761.7600000000001</v>
      </c>
      <c r="P333" s="4">
        <f t="shared" si="135"/>
        <v>9.9359999999999999</v>
      </c>
      <c r="Q333" s="5">
        <f t="shared" si="136"/>
        <v>736.62369999999999</v>
      </c>
      <c r="R333" s="5">
        <f t="shared" si="137"/>
        <v>-22.797600000000102</v>
      </c>
      <c r="S333" s="4">
        <f t="shared" si="138"/>
        <v>748.62720000000013</v>
      </c>
      <c r="T333" s="5">
        <f t="shared" si="139"/>
        <v>7.3553246019465384</v>
      </c>
      <c r="U333" s="5">
        <f t="shared" si="140"/>
        <v>-26.265600000000063</v>
      </c>
      <c r="V333" s="5">
        <f t="shared" si="141"/>
        <v>14.710649203893077</v>
      </c>
      <c r="W333" s="4">
        <f t="shared" si="142"/>
        <v>8.7591163162097432E-2</v>
      </c>
      <c r="X333" s="4">
        <f t="shared" si="143"/>
        <v>0.23574758339571972</v>
      </c>
      <c r="Y333" s="4">
        <f t="shared" si="144"/>
        <v>3.4679999999999609</v>
      </c>
      <c r="Z333" s="4">
        <f t="shared" si="145"/>
        <v>26.265600000000063</v>
      </c>
      <c r="AA333" s="4">
        <f t="shared" si="146"/>
        <v>1.7854820433790948</v>
      </c>
      <c r="AB333" s="4">
        <f t="shared" si="147"/>
        <v>1.6319470111249064</v>
      </c>
      <c r="AC333" s="4">
        <f t="shared" si="148"/>
        <v>12.003500000000145</v>
      </c>
      <c r="AD333" s="4">
        <f t="shared" si="149"/>
        <v>748.62720000000013</v>
      </c>
      <c r="AE333" s="4">
        <f t="shared" si="150"/>
        <v>101.78030753420194</v>
      </c>
      <c r="AF333" s="9">
        <f t="shared" si="128"/>
        <v>0.32360778729814277</v>
      </c>
      <c r="AG333">
        <f t="shared" si="151"/>
        <v>22.797600000000102</v>
      </c>
    </row>
    <row r="334" spans="1:33">
      <c r="A334" s="2">
        <f t="shared" si="129"/>
        <v>11516</v>
      </c>
      <c r="B334">
        <v>1</v>
      </c>
      <c r="C334">
        <v>3</v>
      </c>
      <c r="D334">
        <v>16</v>
      </c>
      <c r="E334">
        <v>17.8</v>
      </c>
      <c r="F334">
        <v>18.16</v>
      </c>
      <c r="G334">
        <v>0.22</v>
      </c>
      <c r="H334" s="4">
        <f t="shared" si="130"/>
        <v>316.84000000000003</v>
      </c>
      <c r="I334" s="4">
        <f t="shared" si="131"/>
        <v>329.78559999999999</v>
      </c>
      <c r="J334" s="4">
        <f t="shared" si="132"/>
        <v>7.9904000000000002</v>
      </c>
      <c r="K334">
        <v>17.75</v>
      </c>
      <c r="L334">
        <v>18.05</v>
      </c>
      <c r="M334">
        <v>0.21</v>
      </c>
      <c r="N334" s="4">
        <f t="shared" si="133"/>
        <v>315.0625</v>
      </c>
      <c r="O334" s="4">
        <f t="shared" si="134"/>
        <v>325.80250000000001</v>
      </c>
      <c r="P334" s="4">
        <f t="shared" si="135"/>
        <v>7.5810000000000004</v>
      </c>
      <c r="Q334" s="5">
        <f t="shared" si="136"/>
        <v>315.95125000000002</v>
      </c>
      <c r="R334" s="5">
        <f t="shared" si="137"/>
        <v>1.7775000000000318</v>
      </c>
      <c r="S334" s="4">
        <f t="shared" si="138"/>
        <v>327.79404999999997</v>
      </c>
      <c r="T334" s="5">
        <f t="shared" si="139"/>
        <v>5.5072237370566306</v>
      </c>
      <c r="U334" s="5">
        <f t="shared" si="140"/>
        <v>3.983099999999979</v>
      </c>
      <c r="V334" s="5">
        <f t="shared" si="141"/>
        <v>11.014447474113261</v>
      </c>
      <c r="W334" s="4">
        <f t="shared" si="142"/>
        <v>5.254725899361766E-2</v>
      </c>
      <c r="X334" s="4">
        <f t="shared" si="143"/>
        <v>0.20024608635010202</v>
      </c>
      <c r="Y334" s="4">
        <f t="shared" si="144"/>
        <v>2.2055999999999472</v>
      </c>
      <c r="Z334" s="4">
        <f t="shared" si="145"/>
        <v>3.983099999999979</v>
      </c>
      <c r="AA334" s="4">
        <f t="shared" si="146"/>
        <v>0.36162503923699052</v>
      </c>
      <c r="AB334" s="4">
        <f t="shared" si="147"/>
        <v>2.1504119980295937</v>
      </c>
      <c r="AC334" s="4">
        <f t="shared" si="148"/>
        <v>11.842799999999954</v>
      </c>
      <c r="AD334" s="4">
        <f t="shared" si="149"/>
        <v>327.79404999999997</v>
      </c>
      <c r="AE334" s="4">
        <f t="shared" si="150"/>
        <v>59.520743236626068</v>
      </c>
      <c r="AF334" s="9">
        <f t="shared" si="128"/>
        <v>0.3245966728110441</v>
      </c>
      <c r="AG334">
        <f t="shared" si="151"/>
        <v>1.7775000000000318</v>
      </c>
    </row>
    <row r="335" spans="1:33">
      <c r="A335" s="2">
        <f t="shared" si="129"/>
        <v>41011</v>
      </c>
      <c r="B335">
        <v>4</v>
      </c>
      <c r="C335">
        <v>2</v>
      </c>
      <c r="D335">
        <v>11</v>
      </c>
      <c r="E335">
        <v>30.85</v>
      </c>
      <c r="F335">
        <v>31.02</v>
      </c>
      <c r="G335">
        <v>0.35</v>
      </c>
      <c r="H335" s="4">
        <f t="shared" si="130"/>
        <v>951.72250000000008</v>
      </c>
      <c r="I335" s="4">
        <f t="shared" si="131"/>
        <v>962.24040000000002</v>
      </c>
      <c r="J335" s="4">
        <f t="shared" si="132"/>
        <v>21.713999999999999</v>
      </c>
      <c r="K335">
        <v>31.15</v>
      </c>
      <c r="L335">
        <v>31.2</v>
      </c>
      <c r="M335">
        <v>0.17</v>
      </c>
      <c r="N335" s="4">
        <f t="shared" si="133"/>
        <v>970.32249999999988</v>
      </c>
      <c r="O335" s="4">
        <f t="shared" si="134"/>
        <v>973.43999999999994</v>
      </c>
      <c r="P335" s="4">
        <f t="shared" si="135"/>
        <v>10.608000000000001</v>
      </c>
      <c r="Q335" s="5">
        <f t="shared" si="136"/>
        <v>961.02250000000004</v>
      </c>
      <c r="R335" s="5">
        <f t="shared" si="137"/>
        <v>-18.599999999999795</v>
      </c>
      <c r="S335" s="4">
        <f t="shared" si="138"/>
        <v>967.84019999999998</v>
      </c>
      <c r="T335" s="5">
        <f t="shared" si="139"/>
        <v>12.083330045976563</v>
      </c>
      <c r="U335" s="5">
        <f t="shared" si="140"/>
        <v>-11.199599999999919</v>
      </c>
      <c r="V335" s="5">
        <f t="shared" si="141"/>
        <v>24.166660091953126</v>
      </c>
      <c r="W335" s="4">
        <f t="shared" si="142"/>
        <v>0.6146425580742384</v>
      </c>
      <c r="X335" s="4">
        <f t="shared" si="143"/>
        <v>0.30622353158614662</v>
      </c>
      <c r="Y335" s="4">
        <f t="shared" si="144"/>
        <v>7.4003999999998769</v>
      </c>
      <c r="Z335" s="4">
        <f t="shared" si="145"/>
        <v>11.199599999999919</v>
      </c>
      <c r="AA335" s="4">
        <f t="shared" si="146"/>
        <v>0.46343185021785843</v>
      </c>
      <c r="AB335" s="4">
        <f t="shared" si="147"/>
        <v>0.56422360177690112</v>
      </c>
      <c r="AC335" s="4">
        <f t="shared" si="148"/>
        <v>6.8176999999999452</v>
      </c>
      <c r="AD335" s="4">
        <f t="shared" si="149"/>
        <v>967.84019999999998</v>
      </c>
      <c r="AE335" s="4">
        <f t="shared" si="150"/>
        <v>80.097141790997071</v>
      </c>
      <c r="AF335" s="9">
        <f t="shared" si="128"/>
        <v>0.32477376741356434</v>
      </c>
      <c r="AG335">
        <f t="shared" si="151"/>
        <v>18.599999999999795</v>
      </c>
    </row>
    <row r="336" spans="1:33">
      <c r="A336" s="2">
        <f t="shared" si="129"/>
        <v>31513</v>
      </c>
      <c r="B336">
        <v>3</v>
      </c>
      <c r="C336">
        <v>3</v>
      </c>
      <c r="D336">
        <v>13</v>
      </c>
      <c r="E336">
        <v>37.18</v>
      </c>
      <c r="F336">
        <v>37.520000000000003</v>
      </c>
      <c r="G336">
        <v>0.26</v>
      </c>
      <c r="H336" s="4">
        <f t="shared" si="130"/>
        <v>1382.3524</v>
      </c>
      <c r="I336" s="4">
        <f t="shared" si="131"/>
        <v>1407.7504000000001</v>
      </c>
      <c r="J336" s="4">
        <f t="shared" si="132"/>
        <v>19.510400000000001</v>
      </c>
      <c r="K336">
        <v>37.770000000000003</v>
      </c>
      <c r="L336">
        <v>37.9</v>
      </c>
      <c r="M336">
        <v>0.25</v>
      </c>
      <c r="N336" s="4">
        <f t="shared" si="133"/>
        <v>1426.5729000000003</v>
      </c>
      <c r="O336" s="4">
        <f t="shared" si="134"/>
        <v>1436.4099999999999</v>
      </c>
      <c r="P336" s="4">
        <f t="shared" si="135"/>
        <v>18.95</v>
      </c>
      <c r="Q336" s="5">
        <f t="shared" si="136"/>
        <v>1404.4626500000002</v>
      </c>
      <c r="R336" s="5">
        <f t="shared" si="137"/>
        <v>-44.220500000000357</v>
      </c>
      <c r="S336" s="4">
        <f t="shared" si="138"/>
        <v>1422.0801999999999</v>
      </c>
      <c r="T336" s="5">
        <f t="shared" si="139"/>
        <v>13.599248215986059</v>
      </c>
      <c r="U336" s="5">
        <f t="shared" si="140"/>
        <v>-28.659599999999728</v>
      </c>
      <c r="V336" s="5">
        <f t="shared" si="141"/>
        <v>27.198496431972117</v>
      </c>
      <c r="W336" s="4">
        <f t="shared" si="142"/>
        <v>2.9135476865622529E-2</v>
      </c>
      <c r="X336" s="4">
        <f t="shared" si="143"/>
        <v>0.57212353774485225</v>
      </c>
      <c r="Y336" s="4">
        <f t="shared" si="144"/>
        <v>15.560900000000629</v>
      </c>
      <c r="Z336" s="4">
        <f t="shared" si="145"/>
        <v>28.659599999999728</v>
      </c>
      <c r="AA336" s="4">
        <f t="shared" si="146"/>
        <v>1.053720012489737</v>
      </c>
      <c r="AB336" s="4">
        <f t="shared" si="147"/>
        <v>1.2954797000682798</v>
      </c>
      <c r="AC336" s="4">
        <f t="shared" si="148"/>
        <v>17.61754999999971</v>
      </c>
      <c r="AD336" s="4">
        <f t="shared" si="149"/>
        <v>1422.0801999999999</v>
      </c>
      <c r="AE336" s="4">
        <f t="shared" si="150"/>
        <v>104.57050106110496</v>
      </c>
      <c r="AF336" s="9">
        <f t="shared" si="128"/>
        <v>0.32550422424294279</v>
      </c>
      <c r="AG336">
        <f t="shared" si="151"/>
        <v>44.220500000000357</v>
      </c>
    </row>
    <row r="337" spans="1:33">
      <c r="A337" s="2">
        <f t="shared" si="129"/>
        <v>11017</v>
      </c>
      <c r="B337">
        <v>1</v>
      </c>
      <c r="C337">
        <v>2</v>
      </c>
      <c r="D337">
        <v>17</v>
      </c>
      <c r="E337">
        <v>13.2</v>
      </c>
      <c r="F337">
        <v>13.44</v>
      </c>
      <c r="G337">
        <v>0.26</v>
      </c>
      <c r="H337" s="4">
        <f t="shared" si="130"/>
        <v>174.23999999999998</v>
      </c>
      <c r="I337" s="4">
        <f t="shared" si="131"/>
        <v>180.63359999999997</v>
      </c>
      <c r="J337" s="4">
        <f t="shared" si="132"/>
        <v>6.9888000000000003</v>
      </c>
      <c r="K337">
        <v>13.61</v>
      </c>
      <c r="L337">
        <v>13.63</v>
      </c>
      <c r="M337">
        <v>0.27</v>
      </c>
      <c r="N337" s="4">
        <f t="shared" si="133"/>
        <v>185.23209999999997</v>
      </c>
      <c r="O337" s="4">
        <f t="shared" si="134"/>
        <v>185.77690000000001</v>
      </c>
      <c r="P337" s="4">
        <f t="shared" si="135"/>
        <v>7.3602000000000007</v>
      </c>
      <c r="Q337" s="5">
        <f t="shared" si="136"/>
        <v>179.73604999999998</v>
      </c>
      <c r="R337" s="5">
        <f t="shared" si="137"/>
        <v>-10.992099999999994</v>
      </c>
      <c r="S337" s="4">
        <f t="shared" si="138"/>
        <v>183.20524999999998</v>
      </c>
      <c r="T337" s="5">
        <f t="shared" si="139"/>
        <v>5.0748366840717152</v>
      </c>
      <c r="U337" s="5">
        <f t="shared" si="140"/>
        <v>-5.1433000000000391</v>
      </c>
      <c r="V337" s="5">
        <f t="shared" si="141"/>
        <v>10.14967336814343</v>
      </c>
      <c r="W337" s="4">
        <f t="shared" si="142"/>
        <v>-5.173201592046596E-2</v>
      </c>
      <c r="X337" s="4">
        <f t="shared" si="143"/>
        <v>0.57625499736350749</v>
      </c>
      <c r="Y337" s="4">
        <f t="shared" si="144"/>
        <v>5.8487999999999545</v>
      </c>
      <c r="Z337" s="4">
        <f t="shared" si="145"/>
        <v>5.1433000000000391</v>
      </c>
      <c r="AA337" s="4">
        <f t="shared" si="146"/>
        <v>0.50674537134793007</v>
      </c>
      <c r="AB337" s="4">
        <f t="shared" si="147"/>
        <v>0.68360820573570513</v>
      </c>
      <c r="AC337" s="4">
        <f t="shared" si="148"/>
        <v>3.4692000000000007</v>
      </c>
      <c r="AD337" s="4">
        <f t="shared" si="149"/>
        <v>183.20524999999998</v>
      </c>
      <c r="AE337" s="4">
        <f t="shared" si="150"/>
        <v>36.10071838863751</v>
      </c>
      <c r="AF337" s="9">
        <f t="shared" si="128"/>
        <v>0.32551651263799197</v>
      </c>
      <c r="AG337">
        <f t="shared" si="151"/>
        <v>10.992099999999994</v>
      </c>
    </row>
    <row r="338" spans="1:33">
      <c r="A338" s="2">
        <f t="shared" si="129"/>
        <v>33001</v>
      </c>
      <c r="B338">
        <v>3</v>
      </c>
      <c r="C338">
        <v>6</v>
      </c>
      <c r="D338">
        <v>1</v>
      </c>
      <c r="E338">
        <v>30.54</v>
      </c>
      <c r="F338">
        <v>30.67</v>
      </c>
      <c r="G338">
        <v>0.33</v>
      </c>
      <c r="H338" s="4">
        <f t="shared" si="130"/>
        <v>932.69159999999999</v>
      </c>
      <c r="I338" s="4">
        <f t="shared" si="131"/>
        <v>940.64890000000014</v>
      </c>
      <c r="J338" s="4">
        <f t="shared" si="132"/>
        <v>20.2422</v>
      </c>
      <c r="K338">
        <v>30.16</v>
      </c>
      <c r="L338">
        <v>30.02</v>
      </c>
      <c r="M338">
        <v>0.49</v>
      </c>
      <c r="N338" s="4">
        <f t="shared" si="133"/>
        <v>909.62559999999996</v>
      </c>
      <c r="O338" s="4">
        <f t="shared" si="134"/>
        <v>901.20039999999995</v>
      </c>
      <c r="P338" s="4">
        <f t="shared" si="135"/>
        <v>29.419599999999999</v>
      </c>
      <c r="Q338" s="5">
        <f t="shared" si="136"/>
        <v>921.15859999999998</v>
      </c>
      <c r="R338" s="5">
        <f t="shared" si="137"/>
        <v>23.066000000000031</v>
      </c>
      <c r="S338" s="4">
        <f t="shared" si="138"/>
        <v>920.92465000000004</v>
      </c>
      <c r="T338" s="5">
        <f t="shared" si="139"/>
        <v>17.855388017346471</v>
      </c>
      <c r="U338" s="5">
        <f t="shared" si="140"/>
        <v>39.448500000000195</v>
      </c>
      <c r="V338" s="5">
        <f t="shared" si="141"/>
        <v>35.710776034692941</v>
      </c>
      <c r="W338" s="4">
        <f t="shared" si="142"/>
        <v>-0.35739094230250895</v>
      </c>
      <c r="X338" s="4">
        <f t="shared" si="143"/>
        <v>0.45875508233381995</v>
      </c>
      <c r="Y338" s="4">
        <f t="shared" si="144"/>
        <v>16.382500000000164</v>
      </c>
      <c r="Z338" s="4">
        <f t="shared" si="145"/>
        <v>39.448500000000195</v>
      </c>
      <c r="AA338" s="4">
        <f t="shared" si="146"/>
        <v>1.1046665567187917</v>
      </c>
      <c r="AB338" s="4">
        <f t="shared" si="147"/>
        <v>1.3102487594929567E-2</v>
      </c>
      <c r="AC338" s="4">
        <f t="shared" si="148"/>
        <v>0.23394999999993615</v>
      </c>
      <c r="AD338" s="4">
        <f t="shared" si="149"/>
        <v>920.92465000000004</v>
      </c>
      <c r="AE338" s="4">
        <f t="shared" si="150"/>
        <v>51.576848909994212</v>
      </c>
      <c r="AF338" s="9">
        <f t="shared" si="128"/>
        <v>0.3256516543793383</v>
      </c>
      <c r="AG338">
        <f t="shared" si="151"/>
        <v>23.066000000000031</v>
      </c>
    </row>
    <row r="339" spans="1:33">
      <c r="A339" s="2">
        <f t="shared" si="129"/>
        <v>21016</v>
      </c>
      <c r="B339">
        <v>2</v>
      </c>
      <c r="C339">
        <v>2</v>
      </c>
      <c r="D339">
        <v>16</v>
      </c>
      <c r="E339">
        <v>24.55</v>
      </c>
      <c r="F339">
        <v>24.91</v>
      </c>
      <c r="G339">
        <v>0.17</v>
      </c>
      <c r="H339" s="4">
        <f t="shared" si="130"/>
        <v>602.70249999999999</v>
      </c>
      <c r="I339" s="4">
        <f t="shared" si="131"/>
        <v>620.50810000000001</v>
      </c>
      <c r="J339" s="4">
        <f t="shared" si="132"/>
        <v>8.4694000000000003</v>
      </c>
      <c r="K339">
        <v>24.46</v>
      </c>
      <c r="L339">
        <v>24.8</v>
      </c>
      <c r="M339">
        <v>0.2</v>
      </c>
      <c r="N339" s="4">
        <f t="shared" si="133"/>
        <v>598.29160000000002</v>
      </c>
      <c r="O339" s="4">
        <f t="shared" si="134"/>
        <v>615.04000000000008</v>
      </c>
      <c r="P339" s="4">
        <f t="shared" si="135"/>
        <v>9.9200000000000017</v>
      </c>
      <c r="Q339" s="5">
        <f t="shared" si="136"/>
        <v>600.49704999999994</v>
      </c>
      <c r="R339" s="5">
        <f t="shared" si="137"/>
        <v>4.4108999999999696</v>
      </c>
      <c r="S339" s="4">
        <f t="shared" si="138"/>
        <v>617.77404999999999</v>
      </c>
      <c r="T339" s="5">
        <f t="shared" si="139"/>
        <v>6.5218313447987919</v>
      </c>
      <c r="U339" s="5">
        <f t="shared" si="140"/>
        <v>5.4680999999999358</v>
      </c>
      <c r="V339" s="5">
        <f t="shared" si="141"/>
        <v>13.043662689597584</v>
      </c>
      <c r="W339" s="4">
        <f t="shared" si="142"/>
        <v>-0.15678918906661216</v>
      </c>
      <c r="X339" s="4">
        <f t="shared" si="143"/>
        <v>8.1050853978544765E-2</v>
      </c>
      <c r="Y339" s="4">
        <f t="shared" si="144"/>
        <v>1.0571999999999662</v>
      </c>
      <c r="Z339" s="4">
        <f t="shared" si="145"/>
        <v>5.4680999999999358</v>
      </c>
      <c r="AA339" s="4">
        <f t="shared" si="146"/>
        <v>0.41921507249346346</v>
      </c>
      <c r="AB339" s="4">
        <f t="shared" si="147"/>
        <v>2.6491025429197239</v>
      </c>
      <c r="AC339" s="4">
        <f t="shared" si="148"/>
        <v>17.277000000000044</v>
      </c>
      <c r="AD339" s="4">
        <f t="shared" si="149"/>
        <v>617.77404999999999</v>
      </c>
      <c r="AE339" s="4">
        <f t="shared" si="150"/>
        <v>94.72401497973101</v>
      </c>
      <c r="AF339" s="9">
        <f t="shared" si="128"/>
        <v>0.32566854315392513</v>
      </c>
      <c r="AG339">
        <f t="shared" si="151"/>
        <v>4.4108999999999696</v>
      </c>
    </row>
    <row r="340" spans="1:33">
      <c r="A340" s="2">
        <f t="shared" si="129"/>
        <v>21515</v>
      </c>
      <c r="B340">
        <v>2</v>
      </c>
      <c r="C340">
        <v>3</v>
      </c>
      <c r="D340">
        <v>15</v>
      </c>
      <c r="E340">
        <v>9.99</v>
      </c>
      <c r="F340">
        <v>10.08</v>
      </c>
      <c r="G340">
        <v>0.44</v>
      </c>
      <c r="H340" s="4">
        <f t="shared" si="130"/>
        <v>99.8001</v>
      </c>
      <c r="I340" s="4">
        <f t="shared" si="131"/>
        <v>101.60640000000001</v>
      </c>
      <c r="J340" s="4">
        <f t="shared" si="132"/>
        <v>8.8704000000000001</v>
      </c>
      <c r="K340">
        <v>10.19</v>
      </c>
      <c r="L340">
        <v>10.18</v>
      </c>
      <c r="M340">
        <v>0.44</v>
      </c>
      <c r="N340" s="4">
        <f t="shared" si="133"/>
        <v>103.83609999999999</v>
      </c>
      <c r="O340" s="4">
        <f t="shared" si="134"/>
        <v>103.63239999999999</v>
      </c>
      <c r="P340" s="4">
        <f t="shared" si="135"/>
        <v>8.9583999999999993</v>
      </c>
      <c r="Q340" s="5">
        <f t="shared" si="136"/>
        <v>101.81809999999999</v>
      </c>
      <c r="R340" s="5">
        <f t="shared" si="137"/>
        <v>-4.0359999999999872</v>
      </c>
      <c r="S340" s="4">
        <f t="shared" si="138"/>
        <v>102.6194</v>
      </c>
      <c r="T340" s="5">
        <f t="shared" si="139"/>
        <v>6.3035094733013608</v>
      </c>
      <c r="U340" s="5">
        <f t="shared" si="140"/>
        <v>-2.025999999999982</v>
      </c>
      <c r="V340" s="5">
        <f t="shared" si="141"/>
        <v>12.607018946602722</v>
      </c>
      <c r="W340" s="4">
        <f t="shared" si="142"/>
        <v>-9.8714278196908572E-3</v>
      </c>
      <c r="X340" s="4">
        <f t="shared" si="143"/>
        <v>0.15943499478452439</v>
      </c>
      <c r="Y340" s="4">
        <f t="shared" si="144"/>
        <v>2.0100000000000051</v>
      </c>
      <c r="Z340" s="4">
        <f t="shared" si="145"/>
        <v>2.025999999999982</v>
      </c>
      <c r="AA340" s="4">
        <f t="shared" si="146"/>
        <v>0.16070412907136455</v>
      </c>
      <c r="AB340" s="4">
        <f t="shared" si="147"/>
        <v>0.1271196630058119</v>
      </c>
      <c r="AC340" s="4">
        <f t="shared" si="148"/>
        <v>0.80130000000001189</v>
      </c>
      <c r="AD340" s="4">
        <f t="shared" si="149"/>
        <v>102.6194</v>
      </c>
      <c r="AE340" s="4">
        <f t="shared" si="150"/>
        <v>16.27972487939401</v>
      </c>
      <c r="AF340" s="9">
        <f t="shared" si="128"/>
        <v>0.32575143898377484</v>
      </c>
      <c r="AG340">
        <f t="shared" si="151"/>
        <v>4.0359999999999872</v>
      </c>
    </row>
    <row r="341" spans="1:33">
      <c r="A341" s="2">
        <f t="shared" si="129"/>
        <v>13503</v>
      </c>
      <c r="B341">
        <v>1</v>
      </c>
      <c r="C341">
        <v>7</v>
      </c>
      <c r="D341">
        <v>3</v>
      </c>
      <c r="E341">
        <v>38.42</v>
      </c>
      <c r="F341">
        <v>38.51</v>
      </c>
      <c r="G341">
        <v>0.25</v>
      </c>
      <c r="H341" s="4">
        <f t="shared" si="130"/>
        <v>1476.0964000000001</v>
      </c>
      <c r="I341" s="4">
        <f t="shared" si="131"/>
        <v>1483.0201</v>
      </c>
      <c r="J341" s="4">
        <f t="shared" si="132"/>
        <v>19.254999999999999</v>
      </c>
      <c r="K341">
        <v>38.44</v>
      </c>
      <c r="L341">
        <v>38.96</v>
      </c>
      <c r="M341">
        <v>0.26</v>
      </c>
      <c r="N341" s="4">
        <f t="shared" si="133"/>
        <v>1477.6335999999999</v>
      </c>
      <c r="O341" s="4">
        <f t="shared" si="134"/>
        <v>1517.8816000000002</v>
      </c>
      <c r="P341" s="4">
        <f t="shared" si="135"/>
        <v>20.2592</v>
      </c>
      <c r="Q341" s="5">
        <f t="shared" si="136"/>
        <v>1476.865</v>
      </c>
      <c r="R341" s="5">
        <f t="shared" si="137"/>
        <v>-1.537199999999757</v>
      </c>
      <c r="S341" s="4">
        <f t="shared" si="138"/>
        <v>1500.4508500000002</v>
      </c>
      <c r="T341" s="5">
        <f t="shared" si="139"/>
        <v>13.974890067903933</v>
      </c>
      <c r="U341" s="5">
        <f t="shared" si="140"/>
        <v>-34.861500000000206</v>
      </c>
      <c r="V341" s="5">
        <f t="shared" si="141"/>
        <v>27.949780135807867</v>
      </c>
      <c r="W341" s="4">
        <f t="shared" si="142"/>
        <v>-5.079449172601129E-2</v>
      </c>
      <c r="X341" s="4">
        <f t="shared" si="143"/>
        <v>1.1922920265589858</v>
      </c>
      <c r="Y341" s="4">
        <f t="shared" si="144"/>
        <v>33.324300000000449</v>
      </c>
      <c r="Z341" s="4">
        <f t="shared" si="145"/>
        <v>34.861500000000206</v>
      </c>
      <c r="AA341" s="4">
        <f t="shared" si="146"/>
        <v>1.2472906702882212</v>
      </c>
      <c r="AB341" s="4">
        <f t="shared" si="147"/>
        <v>1.6877306286773359</v>
      </c>
      <c r="AC341" s="4">
        <f t="shared" si="148"/>
        <v>23.585850000000164</v>
      </c>
      <c r="AD341" s="4">
        <f t="shared" si="149"/>
        <v>1500.4508500000002</v>
      </c>
      <c r="AE341" s="4">
        <f t="shared" si="150"/>
        <v>107.36763171011118</v>
      </c>
      <c r="AF341" s="9">
        <f t="shared" si="128"/>
        <v>0.32576218319504185</v>
      </c>
      <c r="AG341">
        <f t="shared" si="151"/>
        <v>1.537199999999757</v>
      </c>
    </row>
    <row r="342" spans="1:33">
      <c r="A342" s="2">
        <f t="shared" si="129"/>
        <v>42007</v>
      </c>
      <c r="B342">
        <v>4</v>
      </c>
      <c r="C342">
        <v>4</v>
      </c>
      <c r="D342">
        <v>7</v>
      </c>
      <c r="E342">
        <v>22.27</v>
      </c>
      <c r="F342">
        <v>22.45</v>
      </c>
      <c r="G342">
        <v>0.25</v>
      </c>
      <c r="H342" s="4">
        <f t="shared" si="130"/>
        <v>495.9529</v>
      </c>
      <c r="I342" s="4">
        <f t="shared" si="131"/>
        <v>504.00249999999994</v>
      </c>
      <c r="J342" s="4">
        <f t="shared" si="132"/>
        <v>11.225</v>
      </c>
      <c r="K342">
        <v>22.12</v>
      </c>
      <c r="L342">
        <v>22.2</v>
      </c>
      <c r="M342">
        <v>0.22</v>
      </c>
      <c r="N342" s="4">
        <f t="shared" si="133"/>
        <v>489.29440000000005</v>
      </c>
      <c r="O342" s="4">
        <f t="shared" si="134"/>
        <v>492.84</v>
      </c>
      <c r="P342" s="4">
        <f t="shared" si="135"/>
        <v>9.7679999999999989</v>
      </c>
      <c r="Q342" s="5">
        <f t="shared" si="136"/>
        <v>492.62365</v>
      </c>
      <c r="R342" s="5">
        <f t="shared" si="137"/>
        <v>6.6584999999999468</v>
      </c>
      <c r="S342" s="4">
        <f t="shared" si="138"/>
        <v>498.42124999999999</v>
      </c>
      <c r="T342" s="5">
        <f t="shared" si="139"/>
        <v>7.4400008232526416</v>
      </c>
      <c r="U342" s="5">
        <f t="shared" si="140"/>
        <v>11.162499999999966</v>
      </c>
      <c r="V342" s="5">
        <f t="shared" si="141"/>
        <v>14.880001646505283</v>
      </c>
      <c r="W342" s="4">
        <f t="shared" si="142"/>
        <v>0.13814275056638248</v>
      </c>
      <c r="X342" s="4">
        <f t="shared" si="143"/>
        <v>0.30268813854989246</v>
      </c>
      <c r="Y342" s="4">
        <f t="shared" si="144"/>
        <v>4.5040000000000191</v>
      </c>
      <c r="Z342" s="4">
        <f t="shared" si="145"/>
        <v>11.162499999999966</v>
      </c>
      <c r="AA342" s="4">
        <f t="shared" si="146"/>
        <v>0.75016792774492669</v>
      </c>
      <c r="AB342" s="4">
        <f t="shared" si="147"/>
        <v>0.77924722560250692</v>
      </c>
      <c r="AC342" s="4">
        <f t="shared" si="148"/>
        <v>5.7975999999999885</v>
      </c>
      <c r="AD342" s="4">
        <f t="shared" si="149"/>
        <v>498.42124999999999</v>
      </c>
      <c r="AE342" s="4">
        <f t="shared" si="150"/>
        <v>66.99209608179838</v>
      </c>
      <c r="AF342" s="9">
        <f t="shared" si="128"/>
        <v>0.32617479976233604</v>
      </c>
      <c r="AG342">
        <f t="shared" si="151"/>
        <v>6.6584999999999468</v>
      </c>
    </row>
    <row r="343" spans="1:33">
      <c r="A343" s="2">
        <f t="shared" si="129"/>
        <v>51005</v>
      </c>
      <c r="B343">
        <v>5</v>
      </c>
      <c r="C343">
        <v>2</v>
      </c>
      <c r="D343">
        <v>5</v>
      </c>
      <c r="E343">
        <v>25.45</v>
      </c>
      <c r="F343">
        <v>25.84</v>
      </c>
      <c r="G343">
        <v>0.22</v>
      </c>
      <c r="H343" s="4">
        <f t="shared" si="130"/>
        <v>647.70249999999999</v>
      </c>
      <c r="I343" s="4">
        <f t="shared" si="131"/>
        <v>667.7056</v>
      </c>
      <c r="J343" s="4">
        <f t="shared" si="132"/>
        <v>11.3696</v>
      </c>
      <c r="K343">
        <v>25.55</v>
      </c>
      <c r="L343">
        <v>25.41</v>
      </c>
      <c r="M343">
        <v>0.25</v>
      </c>
      <c r="N343" s="4">
        <f t="shared" si="133"/>
        <v>652.80250000000001</v>
      </c>
      <c r="O343" s="4">
        <f t="shared" si="134"/>
        <v>645.66809999999998</v>
      </c>
      <c r="P343" s="4">
        <f t="shared" si="135"/>
        <v>12.705</v>
      </c>
      <c r="Q343" s="5">
        <f t="shared" si="136"/>
        <v>650.25250000000005</v>
      </c>
      <c r="R343" s="5">
        <f t="shared" si="137"/>
        <v>-5.1000000000000227</v>
      </c>
      <c r="S343" s="4">
        <f t="shared" si="138"/>
        <v>656.68685000000005</v>
      </c>
      <c r="T343" s="5">
        <f t="shared" si="139"/>
        <v>8.5247408928365669</v>
      </c>
      <c r="U343" s="5">
        <f t="shared" si="140"/>
        <v>22.037500000000023</v>
      </c>
      <c r="V343" s="5">
        <f t="shared" si="141"/>
        <v>17.049481785673134</v>
      </c>
      <c r="W343" s="4">
        <f t="shared" si="142"/>
        <v>-0.11059820676883102</v>
      </c>
      <c r="X343" s="4">
        <f t="shared" si="143"/>
        <v>1.591690606268396</v>
      </c>
      <c r="Y343" s="4">
        <f t="shared" si="144"/>
        <v>27.137500000000045</v>
      </c>
      <c r="Z343" s="4">
        <f t="shared" si="145"/>
        <v>22.037500000000023</v>
      </c>
      <c r="AA343" s="4">
        <f t="shared" si="146"/>
        <v>1.2925612799867252</v>
      </c>
      <c r="AB343" s="4">
        <f t="shared" si="147"/>
        <v>0.75478540414135631</v>
      </c>
      <c r="AC343" s="4">
        <f t="shared" si="148"/>
        <v>6.4343499999999949</v>
      </c>
      <c r="AD343" s="4">
        <f t="shared" si="149"/>
        <v>656.68685000000005</v>
      </c>
      <c r="AE343" s="4">
        <f t="shared" si="150"/>
        <v>77.033056870012459</v>
      </c>
      <c r="AF343" s="9">
        <f t="shared" si="128"/>
        <v>0.32673077602209438</v>
      </c>
      <c r="AG343">
        <f t="shared" si="151"/>
        <v>5.1000000000000227</v>
      </c>
    </row>
    <row r="344" spans="1:33">
      <c r="A344" s="2">
        <f t="shared" si="129"/>
        <v>40512</v>
      </c>
      <c r="B344">
        <v>4</v>
      </c>
      <c r="C344">
        <v>1</v>
      </c>
      <c r="D344">
        <v>12</v>
      </c>
      <c r="E344">
        <v>20</v>
      </c>
      <c r="F344">
        <v>20.13</v>
      </c>
      <c r="G344">
        <v>0.2</v>
      </c>
      <c r="H344" s="4">
        <f t="shared" si="130"/>
        <v>400</v>
      </c>
      <c r="I344" s="4">
        <f t="shared" si="131"/>
        <v>405.21689999999995</v>
      </c>
      <c r="J344" s="4">
        <f t="shared" si="132"/>
        <v>8.0519999999999996</v>
      </c>
      <c r="K344">
        <v>20.2</v>
      </c>
      <c r="L344">
        <v>20.22</v>
      </c>
      <c r="M344">
        <v>0.26</v>
      </c>
      <c r="N344" s="4">
        <f t="shared" si="133"/>
        <v>408.03999999999996</v>
      </c>
      <c r="O344" s="4">
        <f t="shared" si="134"/>
        <v>408.84839999999997</v>
      </c>
      <c r="P344" s="4">
        <f t="shared" si="135"/>
        <v>10.5144</v>
      </c>
      <c r="Q344" s="5">
        <f t="shared" si="136"/>
        <v>404.02</v>
      </c>
      <c r="R344" s="5">
        <f t="shared" si="137"/>
        <v>-8.0399999999999636</v>
      </c>
      <c r="S344" s="4">
        <f t="shared" si="138"/>
        <v>407.03264999999999</v>
      </c>
      <c r="T344" s="5">
        <f t="shared" si="139"/>
        <v>6.6216937289488103</v>
      </c>
      <c r="U344" s="5">
        <f t="shared" si="140"/>
        <v>-3.6315000000000168</v>
      </c>
      <c r="V344" s="5">
        <f t="shared" si="141"/>
        <v>13.243387457897621</v>
      </c>
      <c r="W344" s="4">
        <f t="shared" si="142"/>
        <v>-0.26066824906255304</v>
      </c>
      <c r="X344" s="4">
        <f t="shared" si="143"/>
        <v>0.3328831097040027</v>
      </c>
      <c r="Y344" s="4">
        <f t="shared" si="144"/>
        <v>4.4084999999999468</v>
      </c>
      <c r="Z344" s="4">
        <f t="shared" si="145"/>
        <v>3.6315000000000168</v>
      </c>
      <c r="AA344" s="4">
        <f t="shared" si="146"/>
        <v>0.27421232003858592</v>
      </c>
      <c r="AB344" s="4">
        <f t="shared" si="147"/>
        <v>0.45496667821244341</v>
      </c>
      <c r="AC344" s="4">
        <f t="shared" si="148"/>
        <v>3.0126500000000078</v>
      </c>
      <c r="AD344" s="4">
        <f t="shared" si="149"/>
        <v>407.03264999999999</v>
      </c>
      <c r="AE344" s="4">
        <f t="shared" si="150"/>
        <v>61.469567554979044</v>
      </c>
      <c r="AF344" s="9">
        <f t="shared" si="128"/>
        <v>0.32692506786724079</v>
      </c>
      <c r="AG344">
        <f t="shared" si="151"/>
        <v>8.0399999999999636</v>
      </c>
    </row>
    <row r="345" spans="1:33">
      <c r="A345" s="2">
        <f t="shared" si="129"/>
        <v>33002</v>
      </c>
      <c r="B345">
        <v>3</v>
      </c>
      <c r="C345">
        <v>6</v>
      </c>
      <c r="D345">
        <v>2</v>
      </c>
      <c r="E345">
        <v>19.36</v>
      </c>
      <c r="F345">
        <v>19.46</v>
      </c>
      <c r="G345">
        <v>0.35</v>
      </c>
      <c r="H345" s="4">
        <f t="shared" si="130"/>
        <v>374.80959999999999</v>
      </c>
      <c r="I345" s="4">
        <f t="shared" si="131"/>
        <v>378.69160000000005</v>
      </c>
      <c r="J345" s="4">
        <f t="shared" si="132"/>
        <v>13.622</v>
      </c>
      <c r="K345">
        <v>19.36</v>
      </c>
      <c r="L345">
        <v>19.41</v>
      </c>
      <c r="M345">
        <v>0.34</v>
      </c>
      <c r="N345" s="4">
        <f t="shared" si="133"/>
        <v>374.80959999999999</v>
      </c>
      <c r="O345" s="4">
        <f t="shared" si="134"/>
        <v>376.74810000000002</v>
      </c>
      <c r="P345" s="4">
        <f t="shared" si="135"/>
        <v>13.1988</v>
      </c>
      <c r="Q345" s="5">
        <f t="shared" si="136"/>
        <v>374.80959999999999</v>
      </c>
      <c r="R345" s="5">
        <f t="shared" si="137"/>
        <v>0</v>
      </c>
      <c r="S345" s="4">
        <f t="shared" si="138"/>
        <v>377.71985000000006</v>
      </c>
      <c r="T345" s="5">
        <f t="shared" si="139"/>
        <v>9.4837651468180084</v>
      </c>
      <c r="U345" s="5">
        <f t="shared" si="140"/>
        <v>1.9435000000000286</v>
      </c>
      <c r="V345" s="5">
        <f t="shared" si="141"/>
        <v>18.967530293636017</v>
      </c>
      <c r="W345" s="4">
        <f t="shared" si="142"/>
        <v>3.1549742134272911E-2</v>
      </c>
      <c r="X345" s="4">
        <f t="shared" si="143"/>
        <v>0.10246457867274958</v>
      </c>
      <c r="Y345" s="4">
        <f t="shared" si="144"/>
        <v>1.9435000000000286</v>
      </c>
      <c r="Z345" s="4">
        <f t="shared" si="145"/>
        <v>1.9435000000000286</v>
      </c>
      <c r="AA345" s="4">
        <f t="shared" si="146"/>
        <v>0.10246457867274958</v>
      </c>
      <c r="AB345" s="4">
        <f t="shared" si="147"/>
        <v>0.30686651925121983</v>
      </c>
      <c r="AC345" s="4">
        <f t="shared" si="148"/>
        <v>2.9102500000000759</v>
      </c>
      <c r="AD345" s="4">
        <f t="shared" si="149"/>
        <v>377.71985000000006</v>
      </c>
      <c r="AE345" s="4">
        <f t="shared" si="150"/>
        <v>39.828047632193062</v>
      </c>
      <c r="AF345" s="9">
        <f t="shared" si="128"/>
        <v>0.32714981277695998</v>
      </c>
      <c r="AG345">
        <f t="shared" si="151"/>
        <v>0</v>
      </c>
    </row>
    <row r="346" spans="1:33">
      <c r="A346" s="2">
        <f t="shared" si="129"/>
        <v>30515</v>
      </c>
      <c r="B346">
        <v>3</v>
      </c>
      <c r="C346">
        <v>1</v>
      </c>
      <c r="D346">
        <v>15</v>
      </c>
      <c r="E346">
        <v>31.84</v>
      </c>
      <c r="F346">
        <v>32</v>
      </c>
      <c r="G346">
        <v>0.26</v>
      </c>
      <c r="H346" s="4">
        <f t="shared" si="130"/>
        <v>1013.7856</v>
      </c>
      <c r="I346" s="4">
        <f t="shared" si="131"/>
        <v>1024</v>
      </c>
      <c r="J346" s="4">
        <f t="shared" si="132"/>
        <v>16.64</v>
      </c>
      <c r="K346">
        <v>31.91</v>
      </c>
      <c r="L346">
        <v>32.090000000000003</v>
      </c>
      <c r="M346">
        <v>0.21</v>
      </c>
      <c r="N346" s="4">
        <f t="shared" si="133"/>
        <v>1018.2481</v>
      </c>
      <c r="O346" s="4">
        <f t="shared" si="134"/>
        <v>1029.7681000000002</v>
      </c>
      <c r="P346" s="4">
        <f t="shared" si="135"/>
        <v>13.4778</v>
      </c>
      <c r="Q346" s="5">
        <f t="shared" si="136"/>
        <v>1016.01685</v>
      </c>
      <c r="R346" s="5">
        <f t="shared" si="137"/>
        <v>-4.4624999999999773</v>
      </c>
      <c r="S346" s="4">
        <f t="shared" si="138"/>
        <v>1026.8840500000001</v>
      </c>
      <c r="T346" s="5">
        <f t="shared" si="139"/>
        <v>10.706781645760785</v>
      </c>
      <c r="U346" s="5">
        <f t="shared" si="140"/>
        <v>-5.7681000000002314</v>
      </c>
      <c r="V346" s="5">
        <f t="shared" si="141"/>
        <v>21.413563291521569</v>
      </c>
      <c r="W346" s="4">
        <f t="shared" si="142"/>
        <v>0.20769913913230786</v>
      </c>
      <c r="X346" s="4">
        <f t="shared" si="143"/>
        <v>6.097070264420635E-2</v>
      </c>
      <c r="Y346" s="4">
        <f t="shared" si="144"/>
        <v>1.3056000000002541</v>
      </c>
      <c r="Z346" s="4">
        <f t="shared" si="145"/>
        <v>5.7681000000002314</v>
      </c>
      <c r="AA346" s="4">
        <f t="shared" si="146"/>
        <v>0.26936665894760436</v>
      </c>
      <c r="AB346" s="4">
        <f t="shared" si="147"/>
        <v>1.0149828734298387</v>
      </c>
      <c r="AC346" s="4">
        <f t="shared" si="148"/>
        <v>10.867200000000139</v>
      </c>
      <c r="AD346" s="4">
        <f t="shared" si="149"/>
        <v>1026.8840500000001</v>
      </c>
      <c r="AE346" s="4">
        <f t="shared" si="150"/>
        <v>95.90968453219385</v>
      </c>
      <c r="AF346" s="9">
        <f t="shared" si="128"/>
        <v>0.32856201849879119</v>
      </c>
      <c r="AG346">
        <f t="shared" si="151"/>
        <v>4.4624999999999773</v>
      </c>
    </row>
    <row r="347" spans="1:33">
      <c r="A347" s="2">
        <f t="shared" si="129"/>
        <v>13504</v>
      </c>
      <c r="B347">
        <v>1</v>
      </c>
      <c r="C347">
        <v>7</v>
      </c>
      <c r="D347">
        <v>4</v>
      </c>
      <c r="E347">
        <v>15.91</v>
      </c>
      <c r="F347">
        <v>16.309999999999999</v>
      </c>
      <c r="G347">
        <v>0.38</v>
      </c>
      <c r="H347" s="4">
        <f t="shared" si="130"/>
        <v>253.12810000000002</v>
      </c>
      <c r="I347" s="4">
        <f t="shared" si="131"/>
        <v>266.01609999999994</v>
      </c>
      <c r="J347" s="4">
        <f t="shared" si="132"/>
        <v>12.3956</v>
      </c>
      <c r="K347">
        <v>15.92</v>
      </c>
      <c r="L347">
        <v>16.2</v>
      </c>
      <c r="M347">
        <v>0.36</v>
      </c>
      <c r="N347" s="4">
        <f t="shared" si="133"/>
        <v>253.44640000000001</v>
      </c>
      <c r="O347" s="4">
        <f t="shared" si="134"/>
        <v>262.44</v>
      </c>
      <c r="P347" s="4">
        <f t="shared" si="135"/>
        <v>11.664</v>
      </c>
      <c r="Q347" s="5">
        <f t="shared" si="136"/>
        <v>253.28725000000003</v>
      </c>
      <c r="R347" s="5">
        <f t="shared" si="137"/>
        <v>-0.31829999999999359</v>
      </c>
      <c r="S347" s="4">
        <f t="shared" si="138"/>
        <v>264.22804999999994</v>
      </c>
      <c r="T347" s="5">
        <f t="shared" si="139"/>
        <v>8.5102848859482965</v>
      </c>
      <c r="U347" s="5">
        <f t="shared" si="140"/>
        <v>3.5760999999999399</v>
      </c>
      <c r="V347" s="5">
        <f t="shared" si="141"/>
        <v>17.020569771896593</v>
      </c>
      <c r="W347" s="4">
        <f t="shared" si="142"/>
        <v>6.0759460800193593E-2</v>
      </c>
      <c r="X347" s="4">
        <f t="shared" si="143"/>
        <v>0.22880550135461081</v>
      </c>
      <c r="Y347" s="4">
        <f t="shared" si="144"/>
        <v>3.8943999999999335</v>
      </c>
      <c r="Z347" s="4">
        <f t="shared" si="145"/>
        <v>3.5760999999999399</v>
      </c>
      <c r="AA347" s="4">
        <f t="shared" si="146"/>
        <v>0.21010459978282248</v>
      </c>
      <c r="AB347" s="4">
        <f t="shared" si="147"/>
        <v>1.2855973855898459</v>
      </c>
      <c r="AC347" s="4">
        <f t="shared" si="148"/>
        <v>10.940799999999911</v>
      </c>
      <c r="AD347" s="4">
        <f t="shared" si="149"/>
        <v>264.22804999999994</v>
      </c>
      <c r="AE347" s="4">
        <f t="shared" si="150"/>
        <v>31.048085174713531</v>
      </c>
      <c r="AF347" s="9">
        <f t="shared" si="128"/>
        <v>0.32924610855710962</v>
      </c>
      <c r="AG347">
        <f t="shared" si="151"/>
        <v>0.31829999999999359</v>
      </c>
    </row>
    <row r="348" spans="1:33">
      <c r="A348" s="2">
        <f t="shared" si="129"/>
        <v>50507</v>
      </c>
      <c r="B348">
        <v>5</v>
      </c>
      <c r="C348">
        <v>1</v>
      </c>
      <c r="D348">
        <v>7</v>
      </c>
      <c r="E348">
        <v>22.62</v>
      </c>
      <c r="F348">
        <v>22.68</v>
      </c>
      <c r="G348">
        <v>0.25</v>
      </c>
      <c r="H348" s="4">
        <f t="shared" si="130"/>
        <v>511.66440000000006</v>
      </c>
      <c r="I348" s="4">
        <f t="shared" si="131"/>
        <v>514.38239999999996</v>
      </c>
      <c r="J348" s="4">
        <f t="shared" si="132"/>
        <v>11.34</v>
      </c>
      <c r="K348">
        <v>22.44</v>
      </c>
      <c r="L348">
        <v>22.63</v>
      </c>
      <c r="M348">
        <v>0.21</v>
      </c>
      <c r="N348" s="4">
        <f t="shared" si="133"/>
        <v>503.55360000000007</v>
      </c>
      <c r="O348" s="4">
        <f t="shared" si="134"/>
        <v>512.11689999999999</v>
      </c>
      <c r="P348" s="4">
        <f t="shared" si="135"/>
        <v>9.5045999999999999</v>
      </c>
      <c r="Q348" s="5">
        <f t="shared" si="136"/>
        <v>507.60900000000004</v>
      </c>
      <c r="R348" s="5">
        <f t="shared" si="137"/>
        <v>8.1107999999999834</v>
      </c>
      <c r="S348" s="4">
        <f t="shared" si="138"/>
        <v>513.24964999999997</v>
      </c>
      <c r="T348" s="5">
        <f t="shared" si="139"/>
        <v>7.3981927043028559</v>
      </c>
      <c r="U348" s="5">
        <f t="shared" si="140"/>
        <v>2.2654999999999745</v>
      </c>
      <c r="V348" s="5">
        <f t="shared" si="141"/>
        <v>14.796385408605712</v>
      </c>
      <c r="W348" s="4">
        <f t="shared" si="142"/>
        <v>0.17474832548005745</v>
      </c>
      <c r="X348" s="4">
        <f t="shared" si="143"/>
        <v>0.39504918522873361</v>
      </c>
      <c r="Y348" s="4">
        <f t="shared" si="144"/>
        <v>5.8453000000000088</v>
      </c>
      <c r="Z348" s="4">
        <f t="shared" si="145"/>
        <v>2.2654999999999745</v>
      </c>
      <c r="AA348" s="4">
        <f t="shared" si="146"/>
        <v>0.15311171866896217</v>
      </c>
      <c r="AB348" s="4">
        <f t="shared" si="147"/>
        <v>0.76243620914595589</v>
      </c>
      <c r="AC348" s="4">
        <f t="shared" si="148"/>
        <v>5.6406499999999369</v>
      </c>
      <c r="AD348" s="4">
        <f t="shared" si="149"/>
        <v>513.24964999999997</v>
      </c>
      <c r="AE348" s="4">
        <f t="shared" si="150"/>
        <v>69.375004208999499</v>
      </c>
      <c r="AF348" s="9">
        <f t="shared" si="128"/>
        <v>0.32936453968209756</v>
      </c>
      <c r="AG348">
        <f t="shared" si="151"/>
        <v>8.1107999999999834</v>
      </c>
    </row>
    <row r="349" spans="1:33">
      <c r="A349" s="2">
        <f t="shared" si="129"/>
        <v>23008</v>
      </c>
      <c r="B349">
        <v>2</v>
      </c>
      <c r="C349">
        <v>6</v>
      </c>
      <c r="D349">
        <v>8</v>
      </c>
      <c r="E349">
        <v>33.89</v>
      </c>
      <c r="F349">
        <v>34.340000000000003</v>
      </c>
      <c r="G349">
        <v>0.23</v>
      </c>
      <c r="H349" s="4">
        <f t="shared" si="130"/>
        <v>1148.5321000000001</v>
      </c>
      <c r="I349" s="4">
        <f t="shared" si="131"/>
        <v>1179.2356000000002</v>
      </c>
      <c r="J349" s="4">
        <f t="shared" si="132"/>
        <v>15.796400000000002</v>
      </c>
      <c r="K349">
        <v>34.58</v>
      </c>
      <c r="L349">
        <v>34.869999999999997</v>
      </c>
      <c r="M349">
        <v>0.28000000000000003</v>
      </c>
      <c r="N349" s="4">
        <f t="shared" si="133"/>
        <v>1195.7764</v>
      </c>
      <c r="O349" s="4">
        <f t="shared" si="134"/>
        <v>1215.9168999999997</v>
      </c>
      <c r="P349" s="4">
        <f t="shared" si="135"/>
        <v>19.527200000000001</v>
      </c>
      <c r="Q349" s="5">
        <f t="shared" si="136"/>
        <v>1172.15425</v>
      </c>
      <c r="R349" s="5">
        <f t="shared" si="137"/>
        <v>-47.244299999999839</v>
      </c>
      <c r="S349" s="4">
        <f t="shared" si="138"/>
        <v>1197.5762500000001</v>
      </c>
      <c r="T349" s="5">
        <f t="shared" si="139"/>
        <v>12.558242241651497</v>
      </c>
      <c r="U349" s="5">
        <f t="shared" si="140"/>
        <v>-36.68129999999951</v>
      </c>
      <c r="V349" s="5">
        <f t="shared" si="141"/>
        <v>25.116484483302994</v>
      </c>
      <c r="W349" s="4">
        <f t="shared" si="142"/>
        <v>-0.20890518669635411</v>
      </c>
      <c r="X349" s="4">
        <f t="shared" si="143"/>
        <v>0.42056044933447712</v>
      </c>
      <c r="Y349" s="4">
        <f t="shared" si="144"/>
        <v>10.563000000000329</v>
      </c>
      <c r="Z349" s="4">
        <f t="shared" si="145"/>
        <v>36.68129999999951</v>
      </c>
      <c r="AA349" s="4">
        <f t="shared" si="146"/>
        <v>1.4604472223962954</v>
      </c>
      <c r="AB349" s="4">
        <f t="shared" si="147"/>
        <v>2.0243278884750078</v>
      </c>
      <c r="AC349" s="4">
        <f t="shared" si="148"/>
        <v>25.422000000000025</v>
      </c>
      <c r="AD349" s="4">
        <f t="shared" si="149"/>
        <v>1197.5762500000001</v>
      </c>
      <c r="AE349" s="4">
        <f t="shared" si="150"/>
        <v>95.361773324298483</v>
      </c>
      <c r="AF349" s="9">
        <f t="shared" si="128"/>
        <v>0.32938123808134551</v>
      </c>
      <c r="AG349">
        <f t="shared" si="151"/>
        <v>47.244299999999839</v>
      </c>
    </row>
    <row r="350" spans="1:33">
      <c r="A350" s="2">
        <f t="shared" si="129"/>
        <v>33003</v>
      </c>
      <c r="B350">
        <v>3</v>
      </c>
      <c r="C350">
        <v>6</v>
      </c>
      <c r="D350">
        <v>3</v>
      </c>
      <c r="E350">
        <v>17.55</v>
      </c>
      <c r="F350">
        <v>17.72</v>
      </c>
      <c r="G350">
        <v>0.48</v>
      </c>
      <c r="H350" s="4">
        <f t="shared" si="130"/>
        <v>308.0025</v>
      </c>
      <c r="I350" s="4">
        <f t="shared" si="131"/>
        <v>313.99839999999995</v>
      </c>
      <c r="J350" s="4">
        <f t="shared" si="132"/>
        <v>17.011199999999999</v>
      </c>
      <c r="K350">
        <v>16.940000000000001</v>
      </c>
      <c r="L350">
        <v>17.04</v>
      </c>
      <c r="M350">
        <v>0.38</v>
      </c>
      <c r="N350" s="4">
        <f t="shared" si="133"/>
        <v>286.96360000000004</v>
      </c>
      <c r="O350" s="4">
        <f t="shared" si="134"/>
        <v>290.36159999999995</v>
      </c>
      <c r="P350" s="4">
        <f t="shared" si="135"/>
        <v>12.9504</v>
      </c>
      <c r="Q350" s="5">
        <f t="shared" si="136"/>
        <v>297.48305000000005</v>
      </c>
      <c r="R350" s="5">
        <f t="shared" si="137"/>
        <v>21.038899999999956</v>
      </c>
      <c r="S350" s="4">
        <f t="shared" si="138"/>
        <v>302.17999999999995</v>
      </c>
      <c r="T350" s="5">
        <f t="shared" si="139"/>
        <v>10.689875883283209</v>
      </c>
      <c r="U350" s="5">
        <f t="shared" si="140"/>
        <v>23.636799999999994</v>
      </c>
      <c r="V350" s="5">
        <f t="shared" si="141"/>
        <v>21.379751766566418</v>
      </c>
      <c r="W350" s="4">
        <f t="shared" si="142"/>
        <v>0.26617746535384085</v>
      </c>
      <c r="X350" s="4">
        <f t="shared" si="143"/>
        <v>0.12151216853989041</v>
      </c>
      <c r="Y350" s="4">
        <f t="shared" si="144"/>
        <v>2.5979000000000383</v>
      </c>
      <c r="Z350" s="4">
        <f t="shared" si="145"/>
        <v>23.636799999999994</v>
      </c>
      <c r="AA350" s="4">
        <f t="shared" si="146"/>
        <v>1.1055694312112239</v>
      </c>
      <c r="AB350" s="4">
        <f t="shared" si="147"/>
        <v>0.43938302476878854</v>
      </c>
      <c r="AC350" s="4">
        <f t="shared" si="148"/>
        <v>4.6969499999999016</v>
      </c>
      <c r="AD350" s="4">
        <f t="shared" si="149"/>
        <v>302.17999999999995</v>
      </c>
      <c r="AE350" s="4">
        <f t="shared" si="150"/>
        <v>28.267867962110579</v>
      </c>
      <c r="AF350" s="9">
        <f t="shared" si="128"/>
        <v>0.32963161256165951</v>
      </c>
      <c r="AG350">
        <f t="shared" si="151"/>
        <v>21.038899999999956</v>
      </c>
    </row>
    <row r="351" spans="1:33">
      <c r="A351" s="2">
        <f t="shared" si="129"/>
        <v>41510</v>
      </c>
      <c r="B351">
        <v>4</v>
      </c>
      <c r="C351">
        <v>3</v>
      </c>
      <c r="D351">
        <v>10</v>
      </c>
      <c r="E351">
        <v>19.809999999999999</v>
      </c>
      <c r="F351">
        <v>19.73</v>
      </c>
      <c r="G351">
        <v>0.24</v>
      </c>
      <c r="H351" s="4">
        <f t="shared" si="130"/>
        <v>392.43609999999995</v>
      </c>
      <c r="I351" s="4">
        <f t="shared" si="131"/>
        <v>389.27289999999999</v>
      </c>
      <c r="J351" s="4">
        <f t="shared" si="132"/>
        <v>9.4703999999999997</v>
      </c>
      <c r="K351">
        <v>19.989999999999998</v>
      </c>
      <c r="L351">
        <v>20.059999999999999</v>
      </c>
      <c r="M351">
        <v>0.21</v>
      </c>
      <c r="N351" s="4">
        <f t="shared" si="133"/>
        <v>399.60009999999994</v>
      </c>
      <c r="O351" s="4">
        <f t="shared" si="134"/>
        <v>402.40359999999993</v>
      </c>
      <c r="P351" s="4">
        <f t="shared" si="135"/>
        <v>8.4251999999999985</v>
      </c>
      <c r="Q351" s="5">
        <f t="shared" si="136"/>
        <v>396.01809999999995</v>
      </c>
      <c r="R351" s="5">
        <f t="shared" si="137"/>
        <v>-7.1639999999999873</v>
      </c>
      <c r="S351" s="4">
        <f t="shared" si="138"/>
        <v>395.83824999999996</v>
      </c>
      <c r="T351" s="5">
        <f t="shared" si="139"/>
        <v>6.3378322634793669</v>
      </c>
      <c r="U351" s="5">
        <f t="shared" si="140"/>
        <v>-13.130699999999933</v>
      </c>
      <c r="V351" s="5">
        <f t="shared" si="141"/>
        <v>12.675664526958734</v>
      </c>
      <c r="W351" s="4">
        <f t="shared" si="142"/>
        <v>0.11641372651023264</v>
      </c>
      <c r="X351" s="4">
        <f t="shared" si="143"/>
        <v>0.47072088309925741</v>
      </c>
      <c r="Y351" s="4">
        <f t="shared" si="144"/>
        <v>5.9666999999999462</v>
      </c>
      <c r="Z351" s="4">
        <f t="shared" si="145"/>
        <v>13.130699999999933</v>
      </c>
      <c r="AA351" s="4">
        <f t="shared" si="146"/>
        <v>1.0358983524748091</v>
      </c>
      <c r="AB351" s="4">
        <f t="shared" si="147"/>
        <v>2.837721045985097E-2</v>
      </c>
      <c r="AC351" s="4">
        <f t="shared" si="148"/>
        <v>0.17984999999998763</v>
      </c>
      <c r="AD351" s="4">
        <f t="shared" si="149"/>
        <v>395.83824999999996</v>
      </c>
      <c r="AE351" s="4">
        <f t="shared" si="150"/>
        <v>62.456409943340972</v>
      </c>
      <c r="AF351" s="9">
        <f t="shared" si="128"/>
        <v>0.32983632304523408</v>
      </c>
      <c r="AG351">
        <f t="shared" si="151"/>
        <v>7.1639999999999873</v>
      </c>
    </row>
    <row r="352" spans="1:33">
      <c r="A352" s="2">
        <f t="shared" si="129"/>
        <v>42501</v>
      </c>
      <c r="B352">
        <v>4</v>
      </c>
      <c r="C352">
        <v>5</v>
      </c>
      <c r="D352">
        <v>1</v>
      </c>
      <c r="E352">
        <v>11.58</v>
      </c>
      <c r="F352">
        <v>11.59</v>
      </c>
      <c r="G352">
        <v>0.62</v>
      </c>
      <c r="H352" s="4">
        <f t="shared" si="130"/>
        <v>134.09639999999999</v>
      </c>
      <c r="I352" s="4">
        <f t="shared" si="131"/>
        <v>134.32810000000001</v>
      </c>
      <c r="J352" s="4">
        <f t="shared" si="132"/>
        <v>14.371599999999999</v>
      </c>
      <c r="K352">
        <v>11.38</v>
      </c>
      <c r="L352">
        <v>11.37</v>
      </c>
      <c r="M352">
        <v>0.61</v>
      </c>
      <c r="N352" s="4">
        <f t="shared" si="133"/>
        <v>129.5044</v>
      </c>
      <c r="O352" s="4">
        <f t="shared" si="134"/>
        <v>129.27689999999998</v>
      </c>
      <c r="P352" s="4">
        <f t="shared" si="135"/>
        <v>13.8714</v>
      </c>
      <c r="Q352" s="5">
        <f t="shared" si="136"/>
        <v>131.8004</v>
      </c>
      <c r="R352" s="5">
        <f t="shared" si="137"/>
        <v>4.5919999999999845</v>
      </c>
      <c r="S352" s="4">
        <f t="shared" si="138"/>
        <v>131.80250000000001</v>
      </c>
      <c r="T352" s="5">
        <f t="shared" si="139"/>
        <v>9.9869743230870469</v>
      </c>
      <c r="U352" s="5">
        <f t="shared" si="140"/>
        <v>5.0512000000000228</v>
      </c>
      <c r="V352" s="5">
        <f t="shared" si="141"/>
        <v>19.973948646174094</v>
      </c>
      <c r="W352" s="4">
        <f t="shared" si="142"/>
        <v>3.5410059419060884E-2</v>
      </c>
      <c r="X352" s="4">
        <f t="shared" si="143"/>
        <v>2.2989945960835121E-2</v>
      </c>
      <c r="Y352" s="4">
        <f t="shared" si="144"/>
        <v>0.45920000000003824</v>
      </c>
      <c r="Z352" s="4">
        <f t="shared" si="145"/>
        <v>5.0512000000000228</v>
      </c>
      <c r="AA352" s="4">
        <f t="shared" si="146"/>
        <v>0.25288940556916639</v>
      </c>
      <c r="AB352" s="4">
        <f t="shared" si="147"/>
        <v>2.1027389598451916E-4</v>
      </c>
      <c r="AC352" s="4">
        <f t="shared" si="148"/>
        <v>2.1000000000128694E-3</v>
      </c>
      <c r="AD352" s="4">
        <f t="shared" si="149"/>
        <v>131.80250000000001</v>
      </c>
      <c r="AE352" s="4">
        <f t="shared" si="150"/>
        <v>13.197440559680832</v>
      </c>
      <c r="AF352" s="9">
        <f t="shared" si="128"/>
        <v>0.33019691094860354</v>
      </c>
      <c r="AG352">
        <f t="shared" si="151"/>
        <v>4.5919999999999845</v>
      </c>
    </row>
    <row r="353" spans="1:33">
      <c r="A353" s="2">
        <f t="shared" si="129"/>
        <v>51501</v>
      </c>
      <c r="B353">
        <v>5</v>
      </c>
      <c r="C353">
        <v>3</v>
      </c>
      <c r="D353">
        <v>1</v>
      </c>
      <c r="E353">
        <v>9.23</v>
      </c>
      <c r="F353">
        <v>9.3000000000000007</v>
      </c>
      <c r="G353">
        <v>0.51</v>
      </c>
      <c r="H353" s="4">
        <f t="shared" si="130"/>
        <v>85.192900000000009</v>
      </c>
      <c r="I353" s="4">
        <f t="shared" si="131"/>
        <v>86.490000000000009</v>
      </c>
      <c r="J353" s="4">
        <f t="shared" si="132"/>
        <v>9.4860000000000007</v>
      </c>
      <c r="K353">
        <v>9.2799999999999994</v>
      </c>
      <c r="L353">
        <v>9.36</v>
      </c>
      <c r="M353">
        <v>0.62</v>
      </c>
      <c r="N353" s="4">
        <f t="shared" si="133"/>
        <v>86.118399999999994</v>
      </c>
      <c r="O353" s="4">
        <f t="shared" si="134"/>
        <v>87.609599999999986</v>
      </c>
      <c r="P353" s="4">
        <f t="shared" si="135"/>
        <v>11.606399999999999</v>
      </c>
      <c r="Q353" s="5">
        <f t="shared" si="136"/>
        <v>85.655650000000009</v>
      </c>
      <c r="R353" s="5">
        <f t="shared" si="137"/>
        <v>-0.92549999999998533</v>
      </c>
      <c r="S353" s="4">
        <f t="shared" si="138"/>
        <v>87.049800000000005</v>
      </c>
      <c r="T353" s="5">
        <f t="shared" si="139"/>
        <v>7.4948768662333602</v>
      </c>
      <c r="U353" s="5">
        <f t="shared" si="140"/>
        <v>-1.1195999999999771</v>
      </c>
      <c r="V353" s="5">
        <f t="shared" si="141"/>
        <v>14.98975373246672</v>
      </c>
      <c r="W353" s="4">
        <f t="shared" si="142"/>
        <v>-0.1990466160412393</v>
      </c>
      <c r="X353" s="4">
        <f t="shared" si="143"/>
        <v>1.2948845155446764E-2</v>
      </c>
      <c r="Y353" s="4">
        <f t="shared" si="144"/>
        <v>0.19409999999999172</v>
      </c>
      <c r="Z353" s="4">
        <f t="shared" si="145"/>
        <v>1.1195999999999771</v>
      </c>
      <c r="AA353" s="4">
        <f t="shared" si="146"/>
        <v>7.4691020278405545E-2</v>
      </c>
      <c r="AB353" s="4">
        <f t="shared" si="147"/>
        <v>0.18601372976266692</v>
      </c>
      <c r="AC353" s="4">
        <f t="shared" si="148"/>
        <v>1.3941499999999962</v>
      </c>
      <c r="AD353" s="4">
        <f t="shared" si="149"/>
        <v>87.049800000000005</v>
      </c>
      <c r="AE353" s="4">
        <f t="shared" si="150"/>
        <v>11.614573735318473</v>
      </c>
      <c r="AF353" s="9">
        <f t="shared" si="128"/>
        <v>0.33028623949538072</v>
      </c>
      <c r="AG353">
        <f t="shared" si="151"/>
        <v>0.92549999999998533</v>
      </c>
    </row>
    <row r="354" spans="1:33">
      <c r="A354" s="2">
        <f t="shared" si="129"/>
        <v>13010</v>
      </c>
      <c r="B354">
        <v>1</v>
      </c>
      <c r="C354">
        <v>6</v>
      </c>
      <c r="D354">
        <v>10</v>
      </c>
      <c r="E354">
        <v>12.12</v>
      </c>
      <c r="F354">
        <v>12.35</v>
      </c>
      <c r="G354">
        <v>0.35</v>
      </c>
      <c r="H354" s="4">
        <f t="shared" si="130"/>
        <v>146.89439999999999</v>
      </c>
      <c r="I354" s="4">
        <f t="shared" si="131"/>
        <v>152.52249999999998</v>
      </c>
      <c r="J354" s="4">
        <f t="shared" si="132"/>
        <v>8.6449999999999996</v>
      </c>
      <c r="K354">
        <v>12.24</v>
      </c>
      <c r="L354">
        <v>12.33</v>
      </c>
      <c r="M354">
        <v>0.35</v>
      </c>
      <c r="N354" s="4">
        <f t="shared" si="133"/>
        <v>149.8176</v>
      </c>
      <c r="O354" s="4">
        <f t="shared" si="134"/>
        <v>152.02889999999999</v>
      </c>
      <c r="P354" s="4">
        <f t="shared" si="135"/>
        <v>8.6310000000000002</v>
      </c>
      <c r="Q354" s="5">
        <f t="shared" si="136"/>
        <v>148.35599999999999</v>
      </c>
      <c r="R354" s="5">
        <f t="shared" si="137"/>
        <v>-2.9232000000000085</v>
      </c>
      <c r="S354" s="4">
        <f t="shared" si="138"/>
        <v>152.27569999999997</v>
      </c>
      <c r="T354" s="5">
        <f t="shared" si="139"/>
        <v>6.1079903814593557</v>
      </c>
      <c r="U354" s="5">
        <f t="shared" si="140"/>
        <v>0.49359999999998649</v>
      </c>
      <c r="V354" s="5">
        <f t="shared" si="141"/>
        <v>12.215980762918711</v>
      </c>
      <c r="W354" s="4">
        <f t="shared" si="142"/>
        <v>1.620744478600278E-3</v>
      </c>
      <c r="X354" s="4">
        <f t="shared" si="143"/>
        <v>0.27969919618501704</v>
      </c>
      <c r="Y354" s="4">
        <f t="shared" si="144"/>
        <v>3.416799999999995</v>
      </c>
      <c r="Z354" s="4">
        <f t="shared" si="145"/>
        <v>0.49359999999998649</v>
      </c>
      <c r="AA354" s="4">
        <f t="shared" si="146"/>
        <v>4.0406088514668946E-2</v>
      </c>
      <c r="AB354" s="4">
        <f t="shared" si="147"/>
        <v>0.6417331651173066</v>
      </c>
      <c r="AC354" s="4">
        <f t="shared" si="148"/>
        <v>3.9196999999999775</v>
      </c>
      <c r="AD354" s="4">
        <f t="shared" si="149"/>
        <v>152.27569999999997</v>
      </c>
      <c r="AE354" s="4">
        <f t="shared" si="150"/>
        <v>24.930572985548384</v>
      </c>
      <c r="AF354" s="9">
        <f t="shared" si="128"/>
        <v>0.33071286639621383</v>
      </c>
      <c r="AG354">
        <f t="shared" si="151"/>
        <v>2.9232000000000085</v>
      </c>
    </row>
    <row r="355" spans="1:33">
      <c r="A355" s="2">
        <f t="shared" si="129"/>
        <v>12015</v>
      </c>
      <c r="B355">
        <v>1</v>
      </c>
      <c r="C355">
        <v>4</v>
      </c>
      <c r="D355">
        <v>15</v>
      </c>
      <c r="E355">
        <v>27.6</v>
      </c>
      <c r="F355">
        <v>27.95</v>
      </c>
      <c r="G355">
        <v>0.19</v>
      </c>
      <c r="H355" s="4">
        <f t="shared" si="130"/>
        <v>761.7600000000001</v>
      </c>
      <c r="I355" s="4">
        <f t="shared" si="131"/>
        <v>781.20249999999999</v>
      </c>
      <c r="J355" s="4">
        <f t="shared" si="132"/>
        <v>10.621</v>
      </c>
      <c r="K355">
        <v>27.56</v>
      </c>
      <c r="L355">
        <v>27.71</v>
      </c>
      <c r="M355">
        <v>0.18</v>
      </c>
      <c r="N355" s="4">
        <f t="shared" si="133"/>
        <v>759.55359999999996</v>
      </c>
      <c r="O355" s="4">
        <f t="shared" si="134"/>
        <v>767.84410000000003</v>
      </c>
      <c r="P355" s="4">
        <f t="shared" si="135"/>
        <v>9.9756</v>
      </c>
      <c r="Q355" s="5">
        <f t="shared" si="136"/>
        <v>760.65679999999998</v>
      </c>
      <c r="R355" s="5">
        <f t="shared" si="137"/>
        <v>2.2064000000001442</v>
      </c>
      <c r="S355" s="4">
        <f t="shared" si="138"/>
        <v>774.52330000000006</v>
      </c>
      <c r="T355" s="5">
        <f t="shared" si="139"/>
        <v>7.2855719809771973</v>
      </c>
      <c r="U355" s="5">
        <f t="shared" si="140"/>
        <v>13.358399999999961</v>
      </c>
      <c r="V355" s="5">
        <f t="shared" si="141"/>
        <v>14.571143961954395</v>
      </c>
      <c r="W355" s="4">
        <f t="shared" si="142"/>
        <v>6.2609062075387342E-2</v>
      </c>
      <c r="X355" s="4">
        <f t="shared" si="143"/>
        <v>0.76534828213336958</v>
      </c>
      <c r="Y355" s="4">
        <f t="shared" si="144"/>
        <v>11.151999999999816</v>
      </c>
      <c r="Z355" s="4">
        <f t="shared" si="145"/>
        <v>13.358399999999961</v>
      </c>
      <c r="AA355" s="4">
        <f t="shared" si="146"/>
        <v>0.91677084756550775</v>
      </c>
      <c r="AB355" s="4">
        <f t="shared" si="147"/>
        <v>1.9032822729918599</v>
      </c>
      <c r="AC355" s="4">
        <f t="shared" si="148"/>
        <v>13.866500000000087</v>
      </c>
      <c r="AD355" s="4">
        <f t="shared" si="149"/>
        <v>774.52330000000006</v>
      </c>
      <c r="AE355" s="4">
        <f t="shared" si="150"/>
        <v>106.30919604147745</v>
      </c>
      <c r="AF355" s="9">
        <f t="shared" si="128"/>
        <v>0.33087913201046693</v>
      </c>
      <c r="AG355">
        <f t="shared" si="151"/>
        <v>2.2064000000001442</v>
      </c>
    </row>
    <row r="356" spans="1:33">
      <c r="A356" s="2">
        <f t="shared" si="129"/>
        <v>12513</v>
      </c>
      <c r="B356">
        <v>1</v>
      </c>
      <c r="C356">
        <v>5</v>
      </c>
      <c r="D356">
        <v>13</v>
      </c>
      <c r="E356">
        <v>19.8</v>
      </c>
      <c r="F356">
        <v>19.96</v>
      </c>
      <c r="G356">
        <v>0.22</v>
      </c>
      <c r="H356" s="4">
        <f t="shared" si="130"/>
        <v>392.04</v>
      </c>
      <c r="I356" s="4">
        <f t="shared" si="131"/>
        <v>398.40160000000003</v>
      </c>
      <c r="J356" s="4">
        <f t="shared" si="132"/>
        <v>8.7824000000000009</v>
      </c>
      <c r="K356">
        <v>19.71</v>
      </c>
      <c r="L356">
        <v>19.77</v>
      </c>
      <c r="M356">
        <v>0.21</v>
      </c>
      <c r="N356" s="4">
        <f t="shared" si="133"/>
        <v>388.48410000000001</v>
      </c>
      <c r="O356" s="4">
        <f t="shared" si="134"/>
        <v>390.85289999999998</v>
      </c>
      <c r="P356" s="4">
        <f t="shared" si="135"/>
        <v>8.3033999999999999</v>
      </c>
      <c r="Q356" s="5">
        <f t="shared" si="136"/>
        <v>390.26205000000004</v>
      </c>
      <c r="R356" s="5">
        <f t="shared" si="137"/>
        <v>3.5559000000000083</v>
      </c>
      <c r="S356" s="4">
        <f t="shared" si="138"/>
        <v>394.62725</v>
      </c>
      <c r="T356" s="5">
        <f t="shared" si="139"/>
        <v>6.0431159454374201</v>
      </c>
      <c r="U356" s="5">
        <f t="shared" si="140"/>
        <v>7.5487000000000535</v>
      </c>
      <c r="V356" s="5">
        <f t="shared" si="141"/>
        <v>12.08623189087484</v>
      </c>
      <c r="W356" s="4">
        <f t="shared" si="142"/>
        <v>5.6025918700725021E-2</v>
      </c>
      <c r="X356" s="4">
        <f t="shared" si="143"/>
        <v>0.33035937387686787</v>
      </c>
      <c r="Y356" s="4">
        <f t="shared" si="144"/>
        <v>3.9928000000000452</v>
      </c>
      <c r="Z356" s="4">
        <f t="shared" si="145"/>
        <v>7.5487000000000535</v>
      </c>
      <c r="AA356" s="4">
        <f t="shared" si="146"/>
        <v>0.62457017771596424</v>
      </c>
      <c r="AB356" s="4">
        <f t="shared" si="147"/>
        <v>0.72234258607857837</v>
      </c>
      <c r="AC356" s="4">
        <f t="shared" si="148"/>
        <v>4.3651999999999589</v>
      </c>
      <c r="AD356" s="4">
        <f t="shared" si="149"/>
        <v>394.62725</v>
      </c>
      <c r="AE356" s="4">
        <f t="shared" si="150"/>
        <v>65.301949120791789</v>
      </c>
      <c r="AF356" s="9">
        <f t="shared" si="128"/>
        <v>0.33092748450378068</v>
      </c>
      <c r="AG356">
        <f t="shared" si="151"/>
        <v>3.5559000000000083</v>
      </c>
    </row>
    <row r="357" spans="1:33">
      <c r="A357" s="2">
        <f t="shared" si="129"/>
        <v>32509</v>
      </c>
      <c r="B357">
        <v>3</v>
      </c>
      <c r="C357">
        <v>5</v>
      </c>
      <c r="D357">
        <v>9</v>
      </c>
      <c r="E357">
        <v>13.98</v>
      </c>
      <c r="F357">
        <v>13.81</v>
      </c>
      <c r="G357">
        <v>0.38</v>
      </c>
      <c r="H357" s="4">
        <f t="shared" si="130"/>
        <v>195.44040000000001</v>
      </c>
      <c r="I357" s="4">
        <f t="shared" si="131"/>
        <v>190.71610000000001</v>
      </c>
      <c r="J357" s="4">
        <f t="shared" si="132"/>
        <v>10.495600000000001</v>
      </c>
      <c r="K357">
        <v>14.23</v>
      </c>
      <c r="L357">
        <v>14.27</v>
      </c>
      <c r="M357">
        <v>0.3</v>
      </c>
      <c r="N357" s="4">
        <f t="shared" si="133"/>
        <v>202.49290000000002</v>
      </c>
      <c r="O357" s="4">
        <f t="shared" si="134"/>
        <v>203.63289999999998</v>
      </c>
      <c r="P357" s="4">
        <f t="shared" si="135"/>
        <v>8.5619999999999994</v>
      </c>
      <c r="Q357" s="5">
        <f t="shared" si="136"/>
        <v>198.96665000000002</v>
      </c>
      <c r="R357" s="5">
        <f t="shared" si="137"/>
        <v>-7.0525000000000091</v>
      </c>
      <c r="S357" s="4">
        <f t="shared" si="138"/>
        <v>197.17449999999999</v>
      </c>
      <c r="T357" s="5">
        <f t="shared" si="139"/>
        <v>6.772471176756679</v>
      </c>
      <c r="U357" s="5">
        <f t="shared" si="140"/>
        <v>-12.916799999999967</v>
      </c>
      <c r="V357" s="5">
        <f t="shared" si="141"/>
        <v>13.544942353513358</v>
      </c>
      <c r="W357" s="4">
        <f t="shared" si="142"/>
        <v>0.20085401734544769</v>
      </c>
      <c r="X357" s="4">
        <f t="shared" si="143"/>
        <v>0.43295127044072246</v>
      </c>
      <c r="Y357" s="4">
        <f t="shared" si="144"/>
        <v>5.8642999999999574</v>
      </c>
      <c r="Z357" s="4">
        <f t="shared" si="145"/>
        <v>12.916799999999967</v>
      </c>
      <c r="AA357" s="4">
        <f t="shared" si="146"/>
        <v>0.95362532101508279</v>
      </c>
      <c r="AB357" s="4">
        <f t="shared" si="147"/>
        <v>0.26462275781264782</v>
      </c>
      <c r="AC357" s="4">
        <f t="shared" si="148"/>
        <v>1.7921500000000208</v>
      </c>
      <c r="AD357" s="4">
        <f t="shared" si="149"/>
        <v>197.17449999999999</v>
      </c>
      <c r="AE357" s="4">
        <f t="shared" si="150"/>
        <v>29.11411430981186</v>
      </c>
      <c r="AF357" s="9">
        <f t="shared" si="128"/>
        <v>0.3313261233286624</v>
      </c>
      <c r="AG357">
        <f t="shared" si="151"/>
        <v>7.0525000000000091</v>
      </c>
    </row>
    <row r="358" spans="1:33">
      <c r="A358" s="2">
        <f t="shared" si="129"/>
        <v>42502</v>
      </c>
      <c r="B358">
        <v>4</v>
      </c>
      <c r="C358">
        <v>5</v>
      </c>
      <c r="D358">
        <v>2</v>
      </c>
      <c r="E358">
        <v>26.47</v>
      </c>
      <c r="F358">
        <v>26.71</v>
      </c>
      <c r="G358">
        <v>0.31</v>
      </c>
      <c r="H358" s="4">
        <f t="shared" si="130"/>
        <v>700.66089999999997</v>
      </c>
      <c r="I358" s="4">
        <f t="shared" si="131"/>
        <v>713.42410000000007</v>
      </c>
      <c r="J358" s="4">
        <f t="shared" si="132"/>
        <v>16.560200000000002</v>
      </c>
      <c r="K358">
        <v>26.84</v>
      </c>
      <c r="L358">
        <v>27.18</v>
      </c>
      <c r="M358">
        <v>0.28000000000000003</v>
      </c>
      <c r="N358" s="4">
        <f t="shared" si="133"/>
        <v>720.38559999999995</v>
      </c>
      <c r="O358" s="4">
        <f t="shared" si="134"/>
        <v>738.75239999999997</v>
      </c>
      <c r="P358" s="4">
        <f t="shared" si="135"/>
        <v>15.220800000000001</v>
      </c>
      <c r="Q358" s="5">
        <f t="shared" si="136"/>
        <v>710.52324999999996</v>
      </c>
      <c r="R358" s="5">
        <f t="shared" si="137"/>
        <v>-19.724699999999984</v>
      </c>
      <c r="S358" s="4">
        <f t="shared" si="138"/>
        <v>726.08825000000002</v>
      </c>
      <c r="T358" s="5">
        <f t="shared" si="139"/>
        <v>11.246254673001141</v>
      </c>
      <c r="U358" s="5">
        <f t="shared" si="140"/>
        <v>-25.328299999999899</v>
      </c>
      <c r="V358" s="5">
        <f t="shared" si="141"/>
        <v>22.492509346002283</v>
      </c>
      <c r="W358" s="4">
        <f t="shared" si="142"/>
        <v>8.4139908170263802E-2</v>
      </c>
      <c r="X358" s="4">
        <f t="shared" si="143"/>
        <v>0.24913182934815023</v>
      </c>
      <c r="Y358" s="4">
        <f t="shared" si="144"/>
        <v>5.6035999999999149</v>
      </c>
      <c r="Z358" s="4">
        <f t="shared" si="145"/>
        <v>25.328299999999899</v>
      </c>
      <c r="AA358" s="4">
        <f t="shared" si="146"/>
        <v>1.126077113512532</v>
      </c>
      <c r="AB358" s="4">
        <f t="shared" si="147"/>
        <v>1.3840163194389432</v>
      </c>
      <c r="AC358" s="4">
        <f t="shared" si="148"/>
        <v>15.565000000000055</v>
      </c>
      <c r="AD358" s="4">
        <f t="shared" si="149"/>
        <v>726.08825000000002</v>
      </c>
      <c r="AE358" s="4">
        <f t="shared" si="150"/>
        <v>64.562671850488897</v>
      </c>
      <c r="AF358" s="9">
        <f t="shared" si="128"/>
        <v>0.33167453927005008</v>
      </c>
      <c r="AG358">
        <f t="shared" si="151"/>
        <v>19.724699999999984</v>
      </c>
    </row>
    <row r="359" spans="1:33">
      <c r="A359" s="2">
        <f t="shared" si="129"/>
        <v>51502</v>
      </c>
      <c r="B359">
        <v>5</v>
      </c>
      <c r="C359">
        <v>3</v>
      </c>
      <c r="D359">
        <v>2</v>
      </c>
      <c r="E359">
        <v>28.08</v>
      </c>
      <c r="F359">
        <v>28.56</v>
      </c>
      <c r="G359">
        <v>0.21</v>
      </c>
      <c r="H359" s="4">
        <f t="shared" si="130"/>
        <v>788.48639999999989</v>
      </c>
      <c r="I359" s="4">
        <f t="shared" si="131"/>
        <v>815.67359999999996</v>
      </c>
      <c r="J359" s="4">
        <f t="shared" si="132"/>
        <v>11.995199999999999</v>
      </c>
      <c r="K359">
        <v>27.86</v>
      </c>
      <c r="L359">
        <v>27.83</v>
      </c>
      <c r="M359">
        <v>0.31</v>
      </c>
      <c r="N359" s="4">
        <f t="shared" si="133"/>
        <v>776.17959999999994</v>
      </c>
      <c r="O359" s="4">
        <f t="shared" si="134"/>
        <v>774.50889999999993</v>
      </c>
      <c r="P359" s="4">
        <f t="shared" si="135"/>
        <v>17.2546</v>
      </c>
      <c r="Q359" s="5">
        <f t="shared" si="136"/>
        <v>782.33299999999986</v>
      </c>
      <c r="R359" s="5">
        <f t="shared" si="137"/>
        <v>12.306799999999953</v>
      </c>
      <c r="S359" s="4">
        <f t="shared" si="138"/>
        <v>795.09124999999995</v>
      </c>
      <c r="T359" s="5">
        <f t="shared" si="139"/>
        <v>10.507212334867893</v>
      </c>
      <c r="U359" s="5">
        <f t="shared" si="140"/>
        <v>41.164700000000039</v>
      </c>
      <c r="V359" s="5">
        <f t="shared" si="141"/>
        <v>21.014424669735785</v>
      </c>
      <c r="W359" s="4">
        <f t="shared" si="142"/>
        <v>-0.34835664081248108</v>
      </c>
      <c r="X359" s="4">
        <f t="shared" si="143"/>
        <v>1.3732424491049804</v>
      </c>
      <c r="Y359" s="4">
        <f t="shared" si="144"/>
        <v>28.857900000000086</v>
      </c>
      <c r="Z359" s="4">
        <f t="shared" si="145"/>
        <v>41.164700000000039</v>
      </c>
      <c r="AA359" s="4">
        <f t="shared" si="146"/>
        <v>1.9588782775140141</v>
      </c>
      <c r="AB359" s="4">
        <f t="shared" si="147"/>
        <v>1.2142373822276524</v>
      </c>
      <c r="AC359" s="4">
        <f t="shared" si="148"/>
        <v>12.758250000000089</v>
      </c>
      <c r="AD359" s="4">
        <f t="shared" si="149"/>
        <v>795.09124999999995</v>
      </c>
      <c r="AE359" s="4">
        <f t="shared" si="150"/>
        <v>75.670998611259776</v>
      </c>
      <c r="AF359" s="9">
        <f t="shared" si="128"/>
        <v>0.33176346996015099</v>
      </c>
      <c r="AG359">
        <f t="shared" si="151"/>
        <v>12.306799999999953</v>
      </c>
    </row>
    <row r="360" spans="1:33">
      <c r="A360" s="2">
        <f t="shared" si="129"/>
        <v>51006</v>
      </c>
      <c r="B360">
        <v>5</v>
      </c>
      <c r="C360">
        <v>2</v>
      </c>
      <c r="D360">
        <v>6</v>
      </c>
      <c r="E360">
        <v>23.63</v>
      </c>
      <c r="F360">
        <v>23.71</v>
      </c>
      <c r="G360">
        <v>0.23</v>
      </c>
      <c r="H360" s="4">
        <f t="shared" si="130"/>
        <v>558.37689999999998</v>
      </c>
      <c r="I360" s="4">
        <f t="shared" si="131"/>
        <v>562.16410000000008</v>
      </c>
      <c r="J360" s="4">
        <f t="shared" si="132"/>
        <v>10.906600000000001</v>
      </c>
      <c r="K360">
        <v>23.92</v>
      </c>
      <c r="L360">
        <v>24.11</v>
      </c>
      <c r="M360">
        <v>0.25</v>
      </c>
      <c r="N360" s="4">
        <f t="shared" si="133"/>
        <v>572.16640000000007</v>
      </c>
      <c r="O360" s="4">
        <f t="shared" si="134"/>
        <v>581.2921</v>
      </c>
      <c r="P360" s="4">
        <f t="shared" si="135"/>
        <v>12.055</v>
      </c>
      <c r="Q360" s="5">
        <f t="shared" si="136"/>
        <v>565.27165000000002</v>
      </c>
      <c r="R360" s="5">
        <f t="shared" si="137"/>
        <v>-13.789500000000089</v>
      </c>
      <c r="S360" s="4">
        <f t="shared" si="138"/>
        <v>571.72810000000004</v>
      </c>
      <c r="T360" s="5">
        <f t="shared" si="139"/>
        <v>8.1282985390547768</v>
      </c>
      <c r="U360" s="5">
        <f t="shared" si="140"/>
        <v>-19.127999999999929</v>
      </c>
      <c r="V360" s="5">
        <f t="shared" si="141"/>
        <v>16.256597078109554</v>
      </c>
      <c r="W360" s="4">
        <f t="shared" si="142"/>
        <v>-9.9778287829039608E-2</v>
      </c>
      <c r="X360" s="4">
        <f t="shared" si="143"/>
        <v>0.3283897592066447</v>
      </c>
      <c r="Y360" s="4">
        <f t="shared" si="144"/>
        <v>5.3384999999998399</v>
      </c>
      <c r="Z360" s="4">
        <f t="shared" si="145"/>
        <v>19.127999999999929</v>
      </c>
      <c r="AA360" s="4">
        <f t="shared" si="146"/>
        <v>1.1766300110714367</v>
      </c>
      <c r="AB360" s="4">
        <f t="shared" si="147"/>
        <v>0.79431752770621356</v>
      </c>
      <c r="AC360" s="4">
        <f t="shared" si="148"/>
        <v>6.456450000000018</v>
      </c>
      <c r="AD360" s="4">
        <f t="shared" si="149"/>
        <v>571.72810000000004</v>
      </c>
      <c r="AE360" s="4">
        <f t="shared" si="150"/>
        <v>70.337979990888115</v>
      </c>
      <c r="AF360" s="9">
        <f t="shared" si="128"/>
        <v>0.33217314762033368</v>
      </c>
      <c r="AG360">
        <f t="shared" si="151"/>
        <v>13.789500000000089</v>
      </c>
    </row>
    <row r="361" spans="1:33">
      <c r="A361" s="2">
        <f t="shared" si="129"/>
        <v>20517</v>
      </c>
      <c r="B361">
        <v>2</v>
      </c>
      <c r="C361">
        <v>1</v>
      </c>
      <c r="D361">
        <v>17</v>
      </c>
      <c r="E361">
        <v>17.66</v>
      </c>
      <c r="F361">
        <v>17.86</v>
      </c>
      <c r="G361">
        <v>0.22</v>
      </c>
      <c r="H361" s="4">
        <f t="shared" si="130"/>
        <v>311.87560000000002</v>
      </c>
      <c r="I361" s="4">
        <f t="shared" si="131"/>
        <v>318.9796</v>
      </c>
      <c r="J361" s="4">
        <f t="shared" si="132"/>
        <v>7.8583999999999996</v>
      </c>
      <c r="K361">
        <v>17.739999999999998</v>
      </c>
      <c r="L361">
        <v>17.89</v>
      </c>
      <c r="M361">
        <v>0.21</v>
      </c>
      <c r="N361" s="4">
        <f t="shared" si="133"/>
        <v>314.70759999999996</v>
      </c>
      <c r="O361" s="4">
        <f t="shared" si="134"/>
        <v>320.0521</v>
      </c>
      <c r="P361" s="4">
        <f t="shared" si="135"/>
        <v>7.5137999999999998</v>
      </c>
      <c r="Q361" s="5">
        <f t="shared" si="136"/>
        <v>313.29160000000002</v>
      </c>
      <c r="R361" s="5">
        <f t="shared" si="137"/>
        <v>-2.8319999999999368</v>
      </c>
      <c r="S361" s="4">
        <f t="shared" si="138"/>
        <v>319.51585</v>
      </c>
      <c r="T361" s="5">
        <f t="shared" si="139"/>
        <v>5.4362588468541482</v>
      </c>
      <c r="U361" s="5">
        <f t="shared" si="140"/>
        <v>-1.0724999999999909</v>
      </c>
      <c r="V361" s="5">
        <f t="shared" si="141"/>
        <v>10.872517693708296</v>
      </c>
      <c r="W361" s="4">
        <f t="shared" si="142"/>
        <v>4.4811662161089512E-2</v>
      </c>
      <c r="X361" s="4">
        <f t="shared" si="143"/>
        <v>0.16183004245816335</v>
      </c>
      <c r="Y361" s="4">
        <f t="shared" si="144"/>
        <v>1.7594999999999459</v>
      </c>
      <c r="Z361" s="4">
        <f t="shared" si="145"/>
        <v>1.0724999999999909</v>
      </c>
      <c r="AA361" s="4">
        <f t="shared" si="146"/>
        <v>9.8643205760945762E-2</v>
      </c>
      <c r="AB361" s="4">
        <f t="shared" si="147"/>
        <v>1.1449509994546765</v>
      </c>
      <c r="AC361" s="4">
        <f t="shared" si="148"/>
        <v>6.2242499999999836</v>
      </c>
      <c r="AD361" s="4">
        <f t="shared" si="149"/>
        <v>319.51585</v>
      </c>
      <c r="AE361" s="4">
        <f t="shared" si="150"/>
        <v>58.774951487988339</v>
      </c>
      <c r="AF361" s="9">
        <f t="shared" si="128"/>
        <v>0.33274915476977551</v>
      </c>
      <c r="AG361">
        <f t="shared" si="151"/>
        <v>2.8319999999999368</v>
      </c>
    </row>
    <row r="362" spans="1:33">
      <c r="A362" s="2">
        <f t="shared" si="129"/>
        <v>22014</v>
      </c>
      <c r="B362">
        <v>2</v>
      </c>
      <c r="C362">
        <v>4</v>
      </c>
      <c r="D362">
        <v>14</v>
      </c>
      <c r="E362">
        <v>20.190000000000001</v>
      </c>
      <c r="F362">
        <v>20.58</v>
      </c>
      <c r="G362">
        <v>0.23</v>
      </c>
      <c r="H362" s="4">
        <f t="shared" si="130"/>
        <v>407.63610000000006</v>
      </c>
      <c r="I362" s="4">
        <f t="shared" si="131"/>
        <v>423.53639999999996</v>
      </c>
      <c r="J362" s="4">
        <f t="shared" si="132"/>
        <v>9.4667999999999992</v>
      </c>
      <c r="K362">
        <v>20.16</v>
      </c>
      <c r="L362">
        <v>20.350000000000001</v>
      </c>
      <c r="M362">
        <v>0.21</v>
      </c>
      <c r="N362" s="4">
        <f t="shared" si="133"/>
        <v>406.42560000000003</v>
      </c>
      <c r="O362" s="4">
        <f t="shared" si="134"/>
        <v>414.12250000000006</v>
      </c>
      <c r="P362" s="4">
        <f t="shared" si="135"/>
        <v>8.5470000000000006</v>
      </c>
      <c r="Q362" s="5">
        <f t="shared" si="136"/>
        <v>407.03085000000004</v>
      </c>
      <c r="R362" s="5">
        <f t="shared" si="137"/>
        <v>1.2105000000000246</v>
      </c>
      <c r="S362" s="4">
        <f t="shared" si="138"/>
        <v>418.82945000000001</v>
      </c>
      <c r="T362" s="5">
        <f t="shared" si="139"/>
        <v>6.3771371170769102</v>
      </c>
      <c r="U362" s="5">
        <f t="shared" si="140"/>
        <v>9.4138999999998987</v>
      </c>
      <c r="V362" s="5">
        <f t="shared" si="141"/>
        <v>12.75427423415382</v>
      </c>
      <c r="W362" s="4">
        <f t="shared" si="142"/>
        <v>0.10185614625264344</v>
      </c>
      <c r="X362" s="4">
        <f t="shared" si="143"/>
        <v>0.64318830294808438</v>
      </c>
      <c r="Y362" s="4">
        <f t="shared" si="144"/>
        <v>8.2033999999998741</v>
      </c>
      <c r="Z362" s="4">
        <f t="shared" si="145"/>
        <v>9.4138999999998987</v>
      </c>
      <c r="AA362" s="4">
        <f t="shared" si="146"/>
        <v>0.73809766256954423</v>
      </c>
      <c r="AB362" s="4">
        <f t="shared" si="147"/>
        <v>1.850140554200298</v>
      </c>
      <c r="AC362" s="4">
        <f t="shared" si="148"/>
        <v>11.798599999999965</v>
      </c>
      <c r="AD362" s="4">
        <f t="shared" si="149"/>
        <v>418.82945000000001</v>
      </c>
      <c r="AE362" s="4">
        <f t="shared" si="150"/>
        <v>65.676720181920587</v>
      </c>
      <c r="AF362" s="9">
        <f t="shared" si="128"/>
        <v>0.332992492407862</v>
      </c>
      <c r="AG362">
        <f t="shared" si="151"/>
        <v>1.2105000000000246</v>
      </c>
    </row>
    <row r="363" spans="1:33">
      <c r="A363" s="2">
        <f t="shared" si="129"/>
        <v>33004</v>
      </c>
      <c r="B363">
        <v>3</v>
      </c>
      <c r="C363">
        <v>6</v>
      </c>
      <c r="D363">
        <v>4</v>
      </c>
      <c r="E363">
        <v>12.83</v>
      </c>
      <c r="F363">
        <v>12.82</v>
      </c>
      <c r="G363">
        <v>0.7</v>
      </c>
      <c r="H363" s="4">
        <f t="shared" si="130"/>
        <v>164.60890000000001</v>
      </c>
      <c r="I363" s="4">
        <f t="shared" si="131"/>
        <v>164.35240000000002</v>
      </c>
      <c r="J363" s="4">
        <f t="shared" si="132"/>
        <v>17.948</v>
      </c>
      <c r="K363">
        <v>13.09</v>
      </c>
      <c r="L363">
        <v>13.2</v>
      </c>
      <c r="M363">
        <v>0.57999999999999996</v>
      </c>
      <c r="N363" s="4">
        <f t="shared" si="133"/>
        <v>171.34809999999999</v>
      </c>
      <c r="O363" s="4">
        <f t="shared" si="134"/>
        <v>174.23999999999998</v>
      </c>
      <c r="P363" s="4">
        <f t="shared" si="135"/>
        <v>15.311999999999998</v>
      </c>
      <c r="Q363" s="5">
        <f t="shared" si="136"/>
        <v>167.9785</v>
      </c>
      <c r="R363" s="5">
        <f t="shared" si="137"/>
        <v>-6.7391999999999825</v>
      </c>
      <c r="S363" s="4">
        <f t="shared" si="138"/>
        <v>169.2962</v>
      </c>
      <c r="T363" s="5">
        <f t="shared" si="139"/>
        <v>11.796059172452468</v>
      </c>
      <c r="U363" s="5">
        <f t="shared" si="140"/>
        <v>-9.8875999999999635</v>
      </c>
      <c r="V363" s="5">
        <f t="shared" si="141"/>
        <v>23.592118344904936</v>
      </c>
      <c r="W363" s="4">
        <f t="shared" si="142"/>
        <v>0.15751930052224211</v>
      </c>
      <c r="X363" s="4">
        <f t="shared" si="143"/>
        <v>0.13345134819908719</v>
      </c>
      <c r="Y363" s="4">
        <f t="shared" si="144"/>
        <v>3.148399999999981</v>
      </c>
      <c r="Z363" s="4">
        <f t="shared" si="145"/>
        <v>9.8875999999999635</v>
      </c>
      <c r="AA363" s="4">
        <f t="shared" si="146"/>
        <v>0.41910606989369126</v>
      </c>
      <c r="AB363" s="4">
        <f t="shared" si="147"/>
        <v>0.1117067980700918</v>
      </c>
      <c r="AC363" s="4">
        <f t="shared" si="148"/>
        <v>1.3177000000000021</v>
      </c>
      <c r="AD363" s="4">
        <f t="shared" si="149"/>
        <v>169.2962</v>
      </c>
      <c r="AE363" s="4">
        <f t="shared" si="150"/>
        <v>14.351928684399974</v>
      </c>
      <c r="AF363" s="9">
        <f t="shared" si="128"/>
        <v>0.33307506661411929</v>
      </c>
      <c r="AG363">
        <f t="shared" si="151"/>
        <v>6.7391999999999825</v>
      </c>
    </row>
    <row r="364" spans="1:33">
      <c r="A364" s="2">
        <f t="shared" si="129"/>
        <v>10518</v>
      </c>
      <c r="B364">
        <v>1</v>
      </c>
      <c r="C364">
        <v>1</v>
      </c>
      <c r="D364">
        <v>18</v>
      </c>
      <c r="E364">
        <v>16.57</v>
      </c>
      <c r="F364">
        <v>16.8</v>
      </c>
      <c r="G364">
        <v>0.24</v>
      </c>
      <c r="H364" s="4">
        <f t="shared" si="130"/>
        <v>274.56490000000002</v>
      </c>
      <c r="I364" s="4">
        <f t="shared" si="131"/>
        <v>282.24</v>
      </c>
      <c r="J364" s="4">
        <f t="shared" si="132"/>
        <v>8.0640000000000001</v>
      </c>
      <c r="K364">
        <v>16.72</v>
      </c>
      <c r="L364">
        <v>16.96</v>
      </c>
      <c r="M364">
        <v>0.23</v>
      </c>
      <c r="N364" s="4">
        <f t="shared" si="133"/>
        <v>279.55839999999995</v>
      </c>
      <c r="O364" s="4">
        <f t="shared" si="134"/>
        <v>287.64160000000004</v>
      </c>
      <c r="P364" s="4">
        <f t="shared" si="135"/>
        <v>7.8016000000000005</v>
      </c>
      <c r="Q364" s="5">
        <f t="shared" si="136"/>
        <v>277.06164999999999</v>
      </c>
      <c r="R364" s="5">
        <f t="shared" si="137"/>
        <v>-4.9934999999999263</v>
      </c>
      <c r="S364" s="4">
        <f t="shared" si="138"/>
        <v>284.94080000000002</v>
      </c>
      <c r="T364" s="5">
        <f t="shared" si="139"/>
        <v>5.6101037993962288</v>
      </c>
      <c r="U364" s="5">
        <f t="shared" si="140"/>
        <v>-5.4016000000000304</v>
      </c>
      <c r="V364" s="5">
        <f t="shared" si="141"/>
        <v>11.220207598792458</v>
      </c>
      <c r="W364" s="4">
        <f t="shared" si="142"/>
        <v>3.3068808460284302E-2</v>
      </c>
      <c r="X364" s="4">
        <f t="shared" si="143"/>
        <v>3.6371876046573742E-2</v>
      </c>
      <c r="Y364" s="4">
        <f t="shared" si="144"/>
        <v>0.40810000000010405</v>
      </c>
      <c r="Z364" s="4">
        <f t="shared" si="145"/>
        <v>5.4016000000000304</v>
      </c>
      <c r="AA364" s="4">
        <f t="shared" si="146"/>
        <v>0.48141711750336613</v>
      </c>
      <c r="AB364" s="4">
        <f t="shared" si="147"/>
        <v>1.4044570798936036</v>
      </c>
      <c r="AC364" s="4">
        <f t="shared" si="148"/>
        <v>7.8791500000000383</v>
      </c>
      <c r="AD364" s="4">
        <f t="shared" si="149"/>
        <v>284.94080000000002</v>
      </c>
      <c r="AE364" s="4">
        <f t="shared" si="150"/>
        <v>50.79064669546149</v>
      </c>
      <c r="AF364" s="9">
        <f t="shared" si="128"/>
        <v>0.33357907608241855</v>
      </c>
      <c r="AG364">
        <f t="shared" si="151"/>
        <v>4.9934999999999263</v>
      </c>
    </row>
    <row r="365" spans="1:33">
      <c r="A365" s="2">
        <f t="shared" si="129"/>
        <v>42008</v>
      </c>
      <c r="B365">
        <v>4</v>
      </c>
      <c r="C365">
        <v>4</v>
      </c>
      <c r="D365">
        <v>8</v>
      </c>
      <c r="E365">
        <v>22.82</v>
      </c>
      <c r="F365">
        <v>22.84</v>
      </c>
      <c r="G365">
        <v>0.24</v>
      </c>
      <c r="H365" s="4">
        <f t="shared" si="130"/>
        <v>520.75239999999997</v>
      </c>
      <c r="I365" s="4">
        <f t="shared" si="131"/>
        <v>521.66560000000004</v>
      </c>
      <c r="J365" s="4">
        <f t="shared" si="132"/>
        <v>10.963199999999999</v>
      </c>
      <c r="K365">
        <v>22.95</v>
      </c>
      <c r="L365">
        <v>23.39</v>
      </c>
      <c r="M365">
        <v>0.2</v>
      </c>
      <c r="N365" s="4">
        <f t="shared" si="133"/>
        <v>526.70249999999999</v>
      </c>
      <c r="O365" s="4">
        <f t="shared" si="134"/>
        <v>547.09210000000007</v>
      </c>
      <c r="P365" s="4">
        <f t="shared" si="135"/>
        <v>9.3559999999999999</v>
      </c>
      <c r="Q365" s="5">
        <f t="shared" si="136"/>
        <v>523.72744999999998</v>
      </c>
      <c r="R365" s="5">
        <f t="shared" si="137"/>
        <v>-5.9501000000000204</v>
      </c>
      <c r="S365" s="4">
        <f t="shared" si="138"/>
        <v>534.37885000000006</v>
      </c>
      <c r="T365" s="5">
        <f t="shared" si="139"/>
        <v>7.2063598688935873</v>
      </c>
      <c r="U365" s="5">
        <f t="shared" si="140"/>
        <v>-25.426500000000033</v>
      </c>
      <c r="V365" s="5">
        <f t="shared" si="141"/>
        <v>14.412719737787175</v>
      </c>
      <c r="W365" s="4">
        <f t="shared" si="142"/>
        <v>0.15721162092648455</v>
      </c>
      <c r="X365" s="4">
        <f t="shared" si="143"/>
        <v>1.3513341239084053</v>
      </c>
      <c r="Y365" s="4">
        <f t="shared" si="144"/>
        <v>19.476400000000012</v>
      </c>
      <c r="Z365" s="4">
        <f t="shared" si="145"/>
        <v>25.426500000000033</v>
      </c>
      <c r="AA365" s="4">
        <f t="shared" si="146"/>
        <v>1.764170847875228</v>
      </c>
      <c r="AB365" s="4">
        <f t="shared" si="147"/>
        <v>1.4780555223139891</v>
      </c>
      <c r="AC365" s="4">
        <f t="shared" si="148"/>
        <v>10.651400000000081</v>
      </c>
      <c r="AD365" s="4">
        <f t="shared" si="149"/>
        <v>534.37885000000006</v>
      </c>
      <c r="AE365" s="4">
        <f t="shared" si="150"/>
        <v>74.153783563690496</v>
      </c>
      <c r="AF365" s="9">
        <f t="shared" si="128"/>
        <v>0.3335865704730932</v>
      </c>
      <c r="AG365">
        <f t="shared" si="151"/>
        <v>5.9501000000000204</v>
      </c>
    </row>
    <row r="366" spans="1:33">
      <c r="A366" s="2">
        <f t="shared" si="129"/>
        <v>13505</v>
      </c>
      <c r="B366">
        <v>1</v>
      </c>
      <c r="C366">
        <v>7</v>
      </c>
      <c r="D366">
        <v>5</v>
      </c>
      <c r="E366">
        <v>17.96</v>
      </c>
      <c r="F366">
        <v>18.2</v>
      </c>
      <c r="G366">
        <v>0.33</v>
      </c>
      <c r="H366" s="4">
        <f t="shared" si="130"/>
        <v>322.56160000000006</v>
      </c>
      <c r="I366" s="4">
        <f t="shared" si="131"/>
        <v>331.23999999999995</v>
      </c>
      <c r="J366" s="4">
        <f t="shared" si="132"/>
        <v>12.012</v>
      </c>
      <c r="K366">
        <v>17.68</v>
      </c>
      <c r="L366">
        <v>18.100000000000001</v>
      </c>
      <c r="M366">
        <v>0.3</v>
      </c>
      <c r="N366" s="4">
        <f t="shared" si="133"/>
        <v>312.58240000000001</v>
      </c>
      <c r="O366" s="4">
        <f t="shared" si="134"/>
        <v>327.61000000000007</v>
      </c>
      <c r="P366" s="4">
        <f t="shared" si="135"/>
        <v>10.860000000000001</v>
      </c>
      <c r="Q366" s="5">
        <f t="shared" si="136"/>
        <v>317.572</v>
      </c>
      <c r="R366" s="5">
        <f t="shared" si="137"/>
        <v>9.9792000000000485</v>
      </c>
      <c r="S366" s="4">
        <f t="shared" si="138"/>
        <v>329.42500000000001</v>
      </c>
      <c r="T366" s="5">
        <f t="shared" si="139"/>
        <v>8.0967237818762232</v>
      </c>
      <c r="U366" s="5">
        <f t="shared" si="140"/>
        <v>3.6299999999998818</v>
      </c>
      <c r="V366" s="5">
        <f t="shared" si="141"/>
        <v>16.193447563752446</v>
      </c>
      <c r="W366" s="4">
        <f t="shared" si="142"/>
        <v>0.10047961973085498</v>
      </c>
      <c r="X366" s="4">
        <f t="shared" si="143"/>
        <v>0.39208451288731566</v>
      </c>
      <c r="Y366" s="4">
        <f t="shared" si="144"/>
        <v>6.3492000000001667</v>
      </c>
      <c r="Z366" s="4">
        <f t="shared" si="145"/>
        <v>3.6299999999998818</v>
      </c>
      <c r="AA366" s="4">
        <f t="shared" si="146"/>
        <v>0.22416474229522967</v>
      </c>
      <c r="AB366" s="4">
        <f t="shared" si="147"/>
        <v>1.4639254492702181</v>
      </c>
      <c r="AC366" s="4">
        <f t="shared" si="148"/>
        <v>11.853000000000009</v>
      </c>
      <c r="AD366" s="4">
        <f t="shared" si="149"/>
        <v>329.42500000000001</v>
      </c>
      <c r="AE366" s="4">
        <f t="shared" si="150"/>
        <v>40.686209493448175</v>
      </c>
      <c r="AF366" s="9">
        <f t="shared" si="128"/>
        <v>0.33367199462945646</v>
      </c>
      <c r="AG366">
        <f t="shared" si="151"/>
        <v>9.9792000000000485</v>
      </c>
    </row>
    <row r="367" spans="1:33">
      <c r="A367" s="2">
        <f t="shared" si="129"/>
        <v>42503</v>
      </c>
      <c r="B367">
        <v>4</v>
      </c>
      <c r="C367">
        <v>5</v>
      </c>
      <c r="D367">
        <v>3</v>
      </c>
      <c r="E367">
        <v>8.32</v>
      </c>
      <c r="F367">
        <v>8.33</v>
      </c>
      <c r="G367">
        <v>0.83</v>
      </c>
      <c r="H367" s="4">
        <f t="shared" si="130"/>
        <v>69.222400000000007</v>
      </c>
      <c r="I367" s="4">
        <f t="shared" si="131"/>
        <v>69.388900000000007</v>
      </c>
      <c r="J367" s="4">
        <f t="shared" si="132"/>
        <v>13.8278</v>
      </c>
      <c r="K367">
        <v>8.0500000000000007</v>
      </c>
      <c r="L367">
        <v>8.08</v>
      </c>
      <c r="M367">
        <v>0.83</v>
      </c>
      <c r="N367" s="4">
        <f t="shared" si="133"/>
        <v>64.802500000000009</v>
      </c>
      <c r="O367" s="4">
        <f t="shared" si="134"/>
        <v>65.2864</v>
      </c>
      <c r="P367" s="4">
        <f t="shared" si="135"/>
        <v>13.412799999999999</v>
      </c>
      <c r="Q367" s="5">
        <f t="shared" si="136"/>
        <v>67.012450000000001</v>
      </c>
      <c r="R367" s="5">
        <f t="shared" si="137"/>
        <v>4.4198999999999984</v>
      </c>
      <c r="S367" s="4">
        <f t="shared" si="138"/>
        <v>67.337649999999996</v>
      </c>
      <c r="T367" s="5">
        <f t="shared" si="139"/>
        <v>9.6321240736402469</v>
      </c>
      <c r="U367" s="5">
        <f t="shared" si="140"/>
        <v>4.1025000000000063</v>
      </c>
      <c r="V367" s="5">
        <f t="shared" si="141"/>
        <v>19.264248147280494</v>
      </c>
      <c r="W367" s="4">
        <f t="shared" si="142"/>
        <v>3.0462156015245608E-2</v>
      </c>
      <c r="X367" s="4">
        <f t="shared" si="143"/>
        <v>1.6476116668212616E-2</v>
      </c>
      <c r="Y367" s="4">
        <f t="shared" si="144"/>
        <v>0.31739999999999213</v>
      </c>
      <c r="Z367" s="4">
        <f t="shared" si="145"/>
        <v>4.1025000000000063</v>
      </c>
      <c r="AA367" s="4">
        <f t="shared" si="146"/>
        <v>0.21295925844783878</v>
      </c>
      <c r="AB367" s="4">
        <f t="shared" si="147"/>
        <v>3.3762023569645853E-2</v>
      </c>
      <c r="AC367" s="4">
        <f t="shared" si="148"/>
        <v>0.32519999999999527</v>
      </c>
      <c r="AD367" s="4">
        <f t="shared" si="149"/>
        <v>67.337649999999996</v>
      </c>
      <c r="AE367" s="4">
        <f t="shared" si="150"/>
        <v>6.9909450382060152</v>
      </c>
      <c r="AF367" s="9">
        <f t="shared" si="128"/>
        <v>0.334122731941423</v>
      </c>
      <c r="AG367">
        <f t="shared" si="151"/>
        <v>4.4198999999999984</v>
      </c>
    </row>
    <row r="368" spans="1:33">
      <c r="A368" s="2">
        <f t="shared" si="129"/>
        <v>51503</v>
      </c>
      <c r="B368">
        <v>5</v>
      </c>
      <c r="C368">
        <v>3</v>
      </c>
      <c r="D368">
        <v>3</v>
      </c>
      <c r="E368">
        <v>2.86</v>
      </c>
      <c r="F368">
        <v>3</v>
      </c>
      <c r="G368">
        <v>1.7</v>
      </c>
      <c r="H368" s="4">
        <f t="shared" si="130"/>
        <v>8.1795999999999989</v>
      </c>
      <c r="I368" s="4">
        <f t="shared" si="131"/>
        <v>9</v>
      </c>
      <c r="J368" s="4">
        <f t="shared" si="132"/>
        <v>10.199999999999999</v>
      </c>
      <c r="K368">
        <v>2.59</v>
      </c>
      <c r="L368">
        <v>2.61</v>
      </c>
      <c r="M368">
        <v>1.83</v>
      </c>
      <c r="N368" s="4">
        <f t="shared" si="133"/>
        <v>6.7080999999999991</v>
      </c>
      <c r="O368" s="4">
        <f t="shared" si="134"/>
        <v>6.8120999999999992</v>
      </c>
      <c r="P368" s="4">
        <f t="shared" si="135"/>
        <v>9.5526</v>
      </c>
      <c r="Q368" s="5">
        <f t="shared" si="136"/>
        <v>7.4438499999999994</v>
      </c>
      <c r="R368" s="5">
        <f t="shared" si="137"/>
        <v>1.4714999999999998</v>
      </c>
      <c r="S368" s="4">
        <f t="shared" si="138"/>
        <v>7.9060499999999996</v>
      </c>
      <c r="T368" s="5">
        <f t="shared" si="139"/>
        <v>6.9873486881649178</v>
      </c>
      <c r="U368" s="5">
        <f t="shared" si="140"/>
        <v>2.1879000000000008</v>
      </c>
      <c r="V368" s="5">
        <f t="shared" si="141"/>
        <v>13.974697376329836</v>
      </c>
      <c r="W368" s="4">
        <f t="shared" si="142"/>
        <v>6.5480523116502279E-2</v>
      </c>
      <c r="X368" s="4">
        <f t="shared" si="143"/>
        <v>5.1264079694021157E-2</v>
      </c>
      <c r="Y368" s="4">
        <f t="shared" si="144"/>
        <v>0.71640000000000104</v>
      </c>
      <c r="Z368" s="4">
        <f t="shared" si="145"/>
        <v>2.1879000000000008</v>
      </c>
      <c r="AA368" s="4">
        <f t="shared" si="146"/>
        <v>0.15656152981930313</v>
      </c>
      <c r="AB368" s="4">
        <f t="shared" si="147"/>
        <v>6.614812293293286E-2</v>
      </c>
      <c r="AC368" s="4">
        <f t="shared" si="148"/>
        <v>0.46220000000000017</v>
      </c>
      <c r="AD368" s="4">
        <f t="shared" si="149"/>
        <v>7.9060499999999996</v>
      </c>
      <c r="AE368" s="4">
        <f t="shared" si="150"/>
        <v>1.1314806735480607</v>
      </c>
      <c r="AF368" s="9">
        <f t="shared" si="128"/>
        <v>0.33421101118903906</v>
      </c>
      <c r="AG368">
        <f t="shared" si="151"/>
        <v>1.4714999999999998</v>
      </c>
    </row>
    <row r="369" spans="1:33">
      <c r="A369" s="2">
        <f t="shared" si="129"/>
        <v>32012</v>
      </c>
      <c r="B369">
        <v>3</v>
      </c>
      <c r="C369">
        <v>4</v>
      </c>
      <c r="D369">
        <v>12</v>
      </c>
      <c r="E369">
        <v>18.07</v>
      </c>
      <c r="F369">
        <v>18.02</v>
      </c>
      <c r="G369">
        <v>0.25</v>
      </c>
      <c r="H369" s="4">
        <f t="shared" si="130"/>
        <v>326.5249</v>
      </c>
      <c r="I369" s="4">
        <f t="shared" si="131"/>
        <v>324.72039999999998</v>
      </c>
      <c r="J369" s="4">
        <f t="shared" si="132"/>
        <v>9.01</v>
      </c>
      <c r="K369">
        <v>18.11</v>
      </c>
      <c r="L369">
        <v>18.329999999999998</v>
      </c>
      <c r="M369">
        <v>0.23</v>
      </c>
      <c r="N369" s="4">
        <f t="shared" si="133"/>
        <v>327.97209999999995</v>
      </c>
      <c r="O369" s="4">
        <f t="shared" si="134"/>
        <v>335.98889999999994</v>
      </c>
      <c r="P369" s="4">
        <f t="shared" si="135"/>
        <v>8.4317999999999991</v>
      </c>
      <c r="Q369" s="5">
        <f t="shared" si="136"/>
        <v>327.24849999999998</v>
      </c>
      <c r="R369" s="5">
        <f t="shared" si="137"/>
        <v>-1.4471999999999525</v>
      </c>
      <c r="S369" s="4">
        <f t="shared" si="138"/>
        <v>330.35464999999999</v>
      </c>
      <c r="T369" s="5">
        <f t="shared" si="139"/>
        <v>6.1699949602896753</v>
      </c>
      <c r="U369" s="5">
        <f t="shared" si="140"/>
        <v>-11.26849999999996</v>
      </c>
      <c r="V369" s="5">
        <f t="shared" si="141"/>
        <v>12.339989920579351</v>
      </c>
      <c r="W369" s="4">
        <f t="shared" si="142"/>
        <v>6.6227716290769637E-2</v>
      </c>
      <c r="X369" s="4">
        <f t="shared" si="143"/>
        <v>0.79589206014026526</v>
      </c>
      <c r="Y369" s="4">
        <f t="shared" si="144"/>
        <v>9.8213000000000079</v>
      </c>
      <c r="Z369" s="4">
        <f t="shared" si="145"/>
        <v>11.26849999999996</v>
      </c>
      <c r="AA369" s="4">
        <f t="shared" si="146"/>
        <v>0.91316930342119074</v>
      </c>
      <c r="AB369" s="4">
        <f t="shared" si="147"/>
        <v>0.5034282880279991</v>
      </c>
      <c r="AC369" s="4">
        <f t="shared" si="148"/>
        <v>3.1061500000000137</v>
      </c>
      <c r="AD369" s="4">
        <f t="shared" si="149"/>
        <v>330.35464999999999</v>
      </c>
      <c r="AE369" s="4">
        <f t="shared" si="150"/>
        <v>53.542126391702944</v>
      </c>
      <c r="AF369" s="9">
        <f t="shared" si="128"/>
        <v>0.33470434714834524</v>
      </c>
      <c r="AG369">
        <f t="shared" si="151"/>
        <v>1.4471999999999525</v>
      </c>
    </row>
    <row r="370" spans="1:33">
      <c r="A370" s="2">
        <f t="shared" si="129"/>
        <v>22512</v>
      </c>
      <c r="B370">
        <v>2</v>
      </c>
      <c r="C370">
        <v>5</v>
      </c>
      <c r="D370">
        <v>12</v>
      </c>
      <c r="E370">
        <v>7.1</v>
      </c>
      <c r="F370">
        <v>7.17</v>
      </c>
      <c r="G370">
        <v>0.65</v>
      </c>
      <c r="H370" s="4">
        <f t="shared" si="130"/>
        <v>50.41</v>
      </c>
      <c r="I370" s="4">
        <f t="shared" si="131"/>
        <v>51.408899999999996</v>
      </c>
      <c r="J370" s="4">
        <f t="shared" si="132"/>
        <v>9.3209999999999997</v>
      </c>
      <c r="K370">
        <v>7.07</v>
      </c>
      <c r="L370">
        <v>7.15</v>
      </c>
      <c r="M370">
        <v>0.65</v>
      </c>
      <c r="N370" s="4">
        <f t="shared" si="133"/>
        <v>49.984900000000003</v>
      </c>
      <c r="O370" s="4">
        <f t="shared" si="134"/>
        <v>51.122500000000002</v>
      </c>
      <c r="P370" s="4">
        <f t="shared" si="135"/>
        <v>9.2949999999999999</v>
      </c>
      <c r="Q370" s="5">
        <f t="shared" si="136"/>
        <v>50.197450000000003</v>
      </c>
      <c r="R370" s="5">
        <f t="shared" si="137"/>
        <v>0.42509999999999337</v>
      </c>
      <c r="S370" s="4">
        <f t="shared" si="138"/>
        <v>51.265699999999995</v>
      </c>
      <c r="T370" s="5">
        <f t="shared" si="139"/>
        <v>6.5817563385467253</v>
      </c>
      <c r="U370" s="5">
        <f t="shared" si="140"/>
        <v>0.28639999999999333</v>
      </c>
      <c r="V370" s="5">
        <f t="shared" si="141"/>
        <v>13.163512677093451</v>
      </c>
      <c r="W370" s="4">
        <f t="shared" si="142"/>
        <v>2.7932906407207758E-3</v>
      </c>
      <c r="X370" s="4">
        <f t="shared" si="143"/>
        <v>1.0536701213602317E-2</v>
      </c>
      <c r="Y370" s="4">
        <f t="shared" si="144"/>
        <v>0.13870000000000005</v>
      </c>
      <c r="Z370" s="4">
        <f t="shared" si="145"/>
        <v>0.28639999999999333</v>
      </c>
      <c r="AA370" s="4">
        <f t="shared" si="146"/>
        <v>2.175711050883657E-2</v>
      </c>
      <c r="AB370" s="4">
        <f t="shared" si="147"/>
        <v>0.16230470182307982</v>
      </c>
      <c r="AC370" s="4">
        <f t="shared" si="148"/>
        <v>1.0682499999999919</v>
      </c>
      <c r="AD370" s="4">
        <f t="shared" si="149"/>
        <v>51.265699999999995</v>
      </c>
      <c r="AE370" s="4">
        <f t="shared" si="150"/>
        <v>7.7890607556765978</v>
      </c>
      <c r="AF370" s="9">
        <f t="shared" si="128"/>
        <v>0.33499253723030908</v>
      </c>
      <c r="AG370">
        <f t="shared" si="151"/>
        <v>0.42509999999999337</v>
      </c>
    </row>
    <row r="371" spans="1:33">
      <c r="A371" s="2">
        <f t="shared" si="129"/>
        <v>41012</v>
      </c>
      <c r="B371">
        <v>4</v>
      </c>
      <c r="C371">
        <v>2</v>
      </c>
      <c r="D371">
        <v>12</v>
      </c>
      <c r="E371">
        <v>15.71</v>
      </c>
      <c r="F371">
        <v>16.2</v>
      </c>
      <c r="G371">
        <v>0.24</v>
      </c>
      <c r="H371" s="4">
        <f t="shared" si="130"/>
        <v>246.80410000000003</v>
      </c>
      <c r="I371" s="4">
        <f t="shared" si="131"/>
        <v>262.44</v>
      </c>
      <c r="J371" s="4">
        <f t="shared" si="132"/>
        <v>7.7759999999999998</v>
      </c>
      <c r="K371">
        <v>15.43</v>
      </c>
      <c r="L371">
        <v>15.33</v>
      </c>
      <c r="M371">
        <v>0.24</v>
      </c>
      <c r="N371" s="4">
        <f t="shared" si="133"/>
        <v>238.0849</v>
      </c>
      <c r="O371" s="4">
        <f t="shared" si="134"/>
        <v>235.00890000000001</v>
      </c>
      <c r="P371" s="4">
        <f t="shared" si="135"/>
        <v>7.3583999999999996</v>
      </c>
      <c r="Q371" s="5">
        <f t="shared" si="136"/>
        <v>242.44450000000001</v>
      </c>
      <c r="R371" s="5">
        <f t="shared" si="137"/>
        <v>8.7192000000000291</v>
      </c>
      <c r="S371" s="4">
        <f t="shared" si="138"/>
        <v>248.72444999999999</v>
      </c>
      <c r="T371" s="5">
        <f t="shared" si="139"/>
        <v>5.3528549989701757</v>
      </c>
      <c r="U371" s="5">
        <f t="shared" si="140"/>
        <v>27.431099999999986</v>
      </c>
      <c r="V371" s="5">
        <f t="shared" si="141"/>
        <v>10.705709997940351</v>
      </c>
      <c r="W371" s="4">
        <f t="shared" si="142"/>
        <v>5.514355343835322E-2</v>
      </c>
      <c r="X371" s="4">
        <f t="shared" si="143"/>
        <v>1.7478429738522621</v>
      </c>
      <c r="Y371" s="4">
        <f t="shared" si="144"/>
        <v>18.711899999999957</v>
      </c>
      <c r="Z371" s="4">
        <f t="shared" si="145"/>
        <v>27.431099999999986</v>
      </c>
      <c r="AA371" s="4">
        <f t="shared" si="146"/>
        <v>2.5622868548912119</v>
      </c>
      <c r="AB371" s="4">
        <f t="shared" si="147"/>
        <v>1.173196359925343</v>
      </c>
      <c r="AC371" s="4">
        <f t="shared" si="148"/>
        <v>6.2799499999999853</v>
      </c>
      <c r="AD371" s="4">
        <f t="shared" si="149"/>
        <v>248.72444999999999</v>
      </c>
      <c r="AE371" s="4">
        <f t="shared" si="150"/>
        <v>46.465755199393882</v>
      </c>
      <c r="AF371" s="9">
        <f t="shared" si="128"/>
        <v>0.33611902653673148</v>
      </c>
      <c r="AG371">
        <f t="shared" si="151"/>
        <v>8.7192000000000291</v>
      </c>
    </row>
    <row r="372" spans="1:33">
      <c r="A372" s="2">
        <f t="shared" si="129"/>
        <v>50508</v>
      </c>
      <c r="B372">
        <v>5</v>
      </c>
      <c r="C372">
        <v>1</v>
      </c>
      <c r="D372">
        <v>8</v>
      </c>
      <c r="E372">
        <v>24.05</v>
      </c>
      <c r="F372">
        <v>24.2</v>
      </c>
      <c r="G372">
        <v>0.24</v>
      </c>
      <c r="H372" s="4">
        <f t="shared" si="130"/>
        <v>578.40250000000003</v>
      </c>
      <c r="I372" s="4">
        <f t="shared" si="131"/>
        <v>585.64</v>
      </c>
      <c r="J372" s="4">
        <f t="shared" si="132"/>
        <v>11.616</v>
      </c>
      <c r="K372">
        <v>24.01</v>
      </c>
      <c r="L372">
        <v>24.36</v>
      </c>
      <c r="M372">
        <v>0.31</v>
      </c>
      <c r="N372" s="4">
        <f t="shared" si="133"/>
        <v>576.48010000000011</v>
      </c>
      <c r="O372" s="4">
        <f t="shared" si="134"/>
        <v>593.40959999999995</v>
      </c>
      <c r="P372" s="4">
        <f t="shared" si="135"/>
        <v>15.103199999999999</v>
      </c>
      <c r="Q372" s="5">
        <f t="shared" si="136"/>
        <v>577.44130000000007</v>
      </c>
      <c r="R372" s="5">
        <f t="shared" si="137"/>
        <v>1.9223999999999251</v>
      </c>
      <c r="S372" s="4">
        <f t="shared" si="138"/>
        <v>589.52479999999991</v>
      </c>
      <c r="T372" s="5">
        <f t="shared" si="139"/>
        <v>9.5267794432326394</v>
      </c>
      <c r="U372" s="5">
        <f t="shared" si="140"/>
        <v>-7.7695999999999685</v>
      </c>
      <c r="V372" s="5">
        <f t="shared" si="141"/>
        <v>19.053558886465279</v>
      </c>
      <c r="W372" s="4">
        <f t="shared" si="142"/>
        <v>-0.25665403338789733</v>
      </c>
      <c r="X372" s="4">
        <f t="shared" si="143"/>
        <v>0.50867137513530969</v>
      </c>
      <c r="Y372" s="4">
        <f t="shared" si="144"/>
        <v>9.6919999999998936</v>
      </c>
      <c r="Z372" s="4">
        <f t="shared" si="145"/>
        <v>7.7695999999999685</v>
      </c>
      <c r="AA372" s="4">
        <f t="shared" si="146"/>
        <v>0.40777683824301791</v>
      </c>
      <c r="AB372" s="4">
        <f t="shared" si="147"/>
        <v>1.2683719689326256</v>
      </c>
      <c r="AC372" s="4">
        <f t="shared" si="148"/>
        <v>12.083499999999844</v>
      </c>
      <c r="AD372" s="4">
        <f t="shared" si="149"/>
        <v>589.52479999999991</v>
      </c>
      <c r="AE372" s="4">
        <f t="shared" si="150"/>
        <v>61.880806993886026</v>
      </c>
      <c r="AF372" s="9">
        <f t="shared" si="128"/>
        <v>0.33670610330078665</v>
      </c>
      <c r="AG372">
        <f t="shared" si="151"/>
        <v>1.9223999999999251</v>
      </c>
    </row>
    <row r="373" spans="1:33">
      <c r="A373" s="2">
        <f t="shared" si="129"/>
        <v>33005</v>
      </c>
      <c r="B373">
        <v>3</v>
      </c>
      <c r="C373">
        <v>6</v>
      </c>
      <c r="D373">
        <v>5</v>
      </c>
      <c r="E373">
        <v>18.440000000000001</v>
      </c>
      <c r="F373">
        <v>18.39</v>
      </c>
      <c r="G373">
        <v>0.42</v>
      </c>
      <c r="H373" s="4">
        <f t="shared" si="130"/>
        <v>340.03360000000004</v>
      </c>
      <c r="I373" s="4">
        <f t="shared" si="131"/>
        <v>338.19210000000004</v>
      </c>
      <c r="J373" s="4">
        <f t="shared" si="132"/>
        <v>15.4476</v>
      </c>
      <c r="K373">
        <v>18.54</v>
      </c>
      <c r="L373">
        <v>18.690000000000001</v>
      </c>
      <c r="M373">
        <v>0.32</v>
      </c>
      <c r="N373" s="4">
        <f t="shared" si="133"/>
        <v>343.73159999999996</v>
      </c>
      <c r="O373" s="4">
        <f t="shared" si="134"/>
        <v>349.31610000000006</v>
      </c>
      <c r="P373" s="4">
        <f t="shared" si="135"/>
        <v>11.961600000000001</v>
      </c>
      <c r="Q373" s="5">
        <f t="shared" si="136"/>
        <v>341.88260000000002</v>
      </c>
      <c r="R373" s="5">
        <f t="shared" si="137"/>
        <v>-3.6979999999999222</v>
      </c>
      <c r="S373" s="4">
        <f t="shared" si="138"/>
        <v>343.75410000000005</v>
      </c>
      <c r="T373" s="5">
        <f t="shared" si="139"/>
        <v>9.7686772431071756</v>
      </c>
      <c r="U373" s="5">
        <f t="shared" si="140"/>
        <v>-11.124000000000024</v>
      </c>
      <c r="V373" s="5">
        <f t="shared" si="141"/>
        <v>19.537354486214351</v>
      </c>
      <c r="W373" s="4">
        <f t="shared" si="142"/>
        <v>0.25031808620704626</v>
      </c>
      <c r="X373" s="4">
        <f t="shared" si="143"/>
        <v>0.38009240223592822</v>
      </c>
      <c r="Y373" s="4">
        <f t="shared" si="144"/>
        <v>7.4260000000001014</v>
      </c>
      <c r="Z373" s="4">
        <f t="shared" si="145"/>
        <v>11.124000000000024</v>
      </c>
      <c r="AA373" s="4">
        <f t="shared" si="146"/>
        <v>0.56937084331705046</v>
      </c>
      <c r="AB373" s="4">
        <f t="shared" si="147"/>
        <v>0.19158172119163472</v>
      </c>
      <c r="AC373" s="4">
        <f t="shared" si="148"/>
        <v>1.8715000000000259</v>
      </c>
      <c r="AD373" s="4">
        <f t="shared" si="149"/>
        <v>343.75410000000005</v>
      </c>
      <c r="AE373" s="4">
        <f t="shared" si="150"/>
        <v>35.189421397104155</v>
      </c>
      <c r="AF373" s="9">
        <f t="shared" si="128"/>
        <v>0.33745073714543872</v>
      </c>
      <c r="AG373">
        <f t="shared" si="151"/>
        <v>3.6979999999999222</v>
      </c>
    </row>
    <row r="374" spans="1:33">
      <c r="A374" s="2">
        <f t="shared" si="129"/>
        <v>42504</v>
      </c>
      <c r="B374">
        <v>4</v>
      </c>
      <c r="C374">
        <v>5</v>
      </c>
      <c r="D374">
        <v>4</v>
      </c>
      <c r="E374">
        <v>20.6</v>
      </c>
      <c r="F374">
        <v>20.83</v>
      </c>
      <c r="G374">
        <v>0.32</v>
      </c>
      <c r="H374" s="4">
        <f t="shared" si="130"/>
        <v>424.36000000000007</v>
      </c>
      <c r="I374" s="4">
        <f t="shared" si="131"/>
        <v>433.88889999999992</v>
      </c>
      <c r="J374" s="4">
        <f t="shared" si="132"/>
        <v>13.331199999999999</v>
      </c>
      <c r="K374">
        <v>20.21</v>
      </c>
      <c r="L374">
        <v>20.51</v>
      </c>
      <c r="M374">
        <v>0.31</v>
      </c>
      <c r="N374" s="4">
        <f t="shared" si="133"/>
        <v>408.44410000000005</v>
      </c>
      <c r="O374" s="4">
        <f t="shared" si="134"/>
        <v>420.66010000000006</v>
      </c>
      <c r="P374" s="4">
        <f t="shared" si="135"/>
        <v>12.716200000000001</v>
      </c>
      <c r="Q374" s="5">
        <f t="shared" si="136"/>
        <v>416.40205000000003</v>
      </c>
      <c r="R374" s="5">
        <f t="shared" si="137"/>
        <v>15.915900000000022</v>
      </c>
      <c r="S374" s="4">
        <f t="shared" si="138"/>
        <v>427.27449999999999</v>
      </c>
      <c r="T374" s="5">
        <f t="shared" si="139"/>
        <v>9.2117131398019545</v>
      </c>
      <c r="U374" s="5">
        <f t="shared" si="140"/>
        <v>13.228799999999865</v>
      </c>
      <c r="V374" s="5">
        <f t="shared" si="141"/>
        <v>18.423426279603909</v>
      </c>
      <c r="W374" s="4">
        <f t="shared" si="142"/>
        <v>4.7195293733042015E-2</v>
      </c>
      <c r="X374" s="4">
        <f t="shared" si="143"/>
        <v>0.14585234902668323</v>
      </c>
      <c r="Y374" s="4">
        <f t="shared" si="144"/>
        <v>2.6871000000001573</v>
      </c>
      <c r="Z374" s="4">
        <f t="shared" si="145"/>
        <v>13.228799999999865</v>
      </c>
      <c r="AA374" s="4">
        <f t="shared" si="146"/>
        <v>0.71804233366977577</v>
      </c>
      <c r="AB374" s="4">
        <f t="shared" si="147"/>
        <v>1.1802853426929127</v>
      </c>
      <c r="AC374" s="4">
        <f t="shared" si="148"/>
        <v>10.872449999999958</v>
      </c>
      <c r="AD374" s="4">
        <f t="shared" si="149"/>
        <v>427.27449999999999</v>
      </c>
      <c r="AE374" s="4">
        <f t="shared" si="150"/>
        <v>46.383826060956352</v>
      </c>
      <c r="AF374" s="9">
        <f t="shared" si="128"/>
        <v>0.3375203697556638</v>
      </c>
      <c r="AG374">
        <f t="shared" si="151"/>
        <v>15.915900000000022</v>
      </c>
    </row>
    <row r="375" spans="1:33">
      <c r="A375" s="2">
        <f t="shared" si="129"/>
        <v>51504</v>
      </c>
      <c r="B375">
        <v>5</v>
      </c>
      <c r="C375">
        <v>3</v>
      </c>
      <c r="D375">
        <v>4</v>
      </c>
      <c r="E375">
        <v>28.74</v>
      </c>
      <c r="F375">
        <v>28.92</v>
      </c>
      <c r="G375">
        <v>0.2</v>
      </c>
      <c r="H375" s="4">
        <f t="shared" si="130"/>
        <v>825.98759999999993</v>
      </c>
      <c r="I375" s="4">
        <f t="shared" si="131"/>
        <v>836.36640000000011</v>
      </c>
      <c r="J375" s="4">
        <f t="shared" si="132"/>
        <v>11.568000000000001</v>
      </c>
      <c r="K375">
        <v>28.41</v>
      </c>
      <c r="L375">
        <v>28.83</v>
      </c>
      <c r="M375">
        <v>0.33</v>
      </c>
      <c r="N375" s="4">
        <f t="shared" si="133"/>
        <v>807.12810000000002</v>
      </c>
      <c r="O375" s="4">
        <f t="shared" si="134"/>
        <v>831.16889999999989</v>
      </c>
      <c r="P375" s="4">
        <f t="shared" si="135"/>
        <v>19.027799999999999</v>
      </c>
      <c r="Q375" s="5">
        <f t="shared" si="136"/>
        <v>816.55784999999992</v>
      </c>
      <c r="R375" s="5">
        <f t="shared" si="137"/>
        <v>18.859499999999912</v>
      </c>
      <c r="S375" s="4">
        <f t="shared" si="138"/>
        <v>833.76765</v>
      </c>
      <c r="T375" s="5">
        <f t="shared" si="139"/>
        <v>11.134134416738465</v>
      </c>
      <c r="U375" s="5">
        <f t="shared" si="140"/>
        <v>5.1975000000002183</v>
      </c>
      <c r="V375" s="5">
        <f t="shared" si="141"/>
        <v>22.268268833476931</v>
      </c>
      <c r="W375" s="4">
        <f t="shared" si="142"/>
        <v>-0.46027362152874685</v>
      </c>
      <c r="X375" s="4">
        <f t="shared" si="143"/>
        <v>0.61351872937068952</v>
      </c>
      <c r="Y375" s="4">
        <f t="shared" si="144"/>
        <v>13.661999999999694</v>
      </c>
      <c r="Z375" s="4">
        <f t="shared" si="145"/>
        <v>5.1975000000002183</v>
      </c>
      <c r="AA375" s="4">
        <f t="shared" si="146"/>
        <v>0.23340386443451649</v>
      </c>
      <c r="AB375" s="4">
        <f t="shared" si="147"/>
        <v>1.5456792019797954</v>
      </c>
      <c r="AC375" s="4">
        <f t="shared" si="148"/>
        <v>17.209800000000087</v>
      </c>
      <c r="AD375" s="4">
        <f t="shared" si="149"/>
        <v>833.76765</v>
      </c>
      <c r="AE375" s="4">
        <f t="shared" si="150"/>
        <v>74.883921712545344</v>
      </c>
      <c r="AF375" s="9">
        <f t="shared" si="128"/>
        <v>0.33760776057430908</v>
      </c>
      <c r="AG375">
        <f t="shared" si="151"/>
        <v>18.859499999999912</v>
      </c>
    </row>
    <row r="376" spans="1:33">
      <c r="A376" s="2">
        <f t="shared" si="129"/>
        <v>23009</v>
      </c>
      <c r="B376">
        <v>2</v>
      </c>
      <c r="C376">
        <v>6</v>
      </c>
      <c r="D376">
        <v>9</v>
      </c>
      <c r="E376">
        <v>22.96</v>
      </c>
      <c r="F376">
        <v>23.13</v>
      </c>
      <c r="G376">
        <v>0.31</v>
      </c>
      <c r="H376" s="4">
        <f t="shared" si="130"/>
        <v>527.16160000000002</v>
      </c>
      <c r="I376" s="4">
        <f t="shared" si="131"/>
        <v>534.99689999999998</v>
      </c>
      <c r="J376" s="4">
        <f t="shared" si="132"/>
        <v>14.340599999999998</v>
      </c>
      <c r="K376">
        <v>23.52</v>
      </c>
      <c r="L376">
        <v>23.81</v>
      </c>
      <c r="M376">
        <v>0.21</v>
      </c>
      <c r="N376" s="4">
        <f t="shared" si="133"/>
        <v>553.19039999999995</v>
      </c>
      <c r="O376" s="4">
        <f t="shared" si="134"/>
        <v>566.91609999999991</v>
      </c>
      <c r="P376" s="4">
        <f t="shared" si="135"/>
        <v>10.0002</v>
      </c>
      <c r="Q376" s="5">
        <f t="shared" si="136"/>
        <v>540.17599999999993</v>
      </c>
      <c r="R376" s="5">
        <f t="shared" si="137"/>
        <v>-26.028799999999933</v>
      </c>
      <c r="S376" s="4">
        <f t="shared" si="138"/>
        <v>550.95650000000001</v>
      </c>
      <c r="T376" s="5">
        <f t="shared" si="139"/>
        <v>8.7415217267933389</v>
      </c>
      <c r="U376" s="5">
        <f t="shared" si="140"/>
        <v>-31.919199999999933</v>
      </c>
      <c r="V376" s="5">
        <f t="shared" si="141"/>
        <v>17.483043453586678</v>
      </c>
      <c r="W376" s="4">
        <f t="shared" si="142"/>
        <v>0.34564519885237405</v>
      </c>
      <c r="X376" s="4">
        <f t="shared" si="143"/>
        <v>0.33692074355575508</v>
      </c>
      <c r="Y376" s="4">
        <f t="shared" si="144"/>
        <v>5.8903999999999996</v>
      </c>
      <c r="Z376" s="4">
        <f t="shared" si="145"/>
        <v>31.919199999999933</v>
      </c>
      <c r="AA376" s="4">
        <f t="shared" si="146"/>
        <v>1.8257233121188434</v>
      </c>
      <c r="AB376" s="4">
        <f t="shared" si="147"/>
        <v>1.2332520969383549</v>
      </c>
      <c r="AC376" s="4">
        <f t="shared" si="148"/>
        <v>10.780500000000075</v>
      </c>
      <c r="AD376" s="4">
        <f t="shared" si="149"/>
        <v>550.95650000000001</v>
      </c>
      <c r="AE376" s="4">
        <f t="shared" si="150"/>
        <v>63.027527382478738</v>
      </c>
      <c r="AF376" s="9">
        <f t="shared" si="128"/>
        <v>0.33768920622371096</v>
      </c>
      <c r="AG376">
        <f t="shared" si="151"/>
        <v>26.028799999999933</v>
      </c>
    </row>
    <row r="377" spans="1:33">
      <c r="A377" s="2">
        <f t="shared" si="129"/>
        <v>31015</v>
      </c>
      <c r="B377">
        <v>3</v>
      </c>
      <c r="C377">
        <v>2</v>
      </c>
      <c r="D377">
        <v>15</v>
      </c>
      <c r="E377">
        <v>33.42</v>
      </c>
      <c r="F377">
        <v>33.56</v>
      </c>
      <c r="G377">
        <v>0.2</v>
      </c>
      <c r="H377" s="4">
        <f t="shared" si="130"/>
        <v>1116.8964000000001</v>
      </c>
      <c r="I377" s="4">
        <f t="shared" si="131"/>
        <v>1126.2736000000002</v>
      </c>
      <c r="J377" s="4">
        <f t="shared" si="132"/>
        <v>13.424000000000001</v>
      </c>
      <c r="K377">
        <v>33.770000000000003</v>
      </c>
      <c r="L377">
        <v>33.700000000000003</v>
      </c>
      <c r="M377">
        <v>0.34</v>
      </c>
      <c r="N377" s="4">
        <f t="shared" si="133"/>
        <v>1140.4129000000003</v>
      </c>
      <c r="O377" s="4">
        <f t="shared" si="134"/>
        <v>1135.6900000000003</v>
      </c>
      <c r="P377" s="4">
        <f t="shared" si="135"/>
        <v>22.916000000000004</v>
      </c>
      <c r="Q377" s="5">
        <f t="shared" si="136"/>
        <v>1128.6546500000002</v>
      </c>
      <c r="R377" s="5">
        <f t="shared" si="137"/>
        <v>-23.516500000000178</v>
      </c>
      <c r="S377" s="4">
        <f t="shared" si="138"/>
        <v>1130.9818000000002</v>
      </c>
      <c r="T377" s="5">
        <f t="shared" si="139"/>
        <v>13.27918325801704</v>
      </c>
      <c r="U377" s="5">
        <f t="shared" si="140"/>
        <v>-9.4164000000000669</v>
      </c>
      <c r="V377" s="5">
        <f t="shared" si="141"/>
        <v>26.558366516034081</v>
      </c>
      <c r="W377" s="4">
        <f t="shared" si="142"/>
        <v>-0.48903498867632261</v>
      </c>
      <c r="X377" s="4">
        <f t="shared" si="143"/>
        <v>0.53090991087450579</v>
      </c>
      <c r="Y377" s="4">
        <f t="shared" si="144"/>
        <v>14.100100000000111</v>
      </c>
      <c r="Z377" s="4">
        <f t="shared" si="145"/>
        <v>9.4164000000000669</v>
      </c>
      <c r="AA377" s="4">
        <f t="shared" si="146"/>
        <v>0.35455493824573525</v>
      </c>
      <c r="AB377" s="4">
        <f t="shared" si="147"/>
        <v>0.1752479768358573</v>
      </c>
      <c r="AC377" s="4">
        <f t="shared" si="148"/>
        <v>2.3271500000000742</v>
      </c>
      <c r="AD377" s="4">
        <f t="shared" si="149"/>
        <v>1130.9818000000002</v>
      </c>
      <c r="AE377" s="4">
        <f t="shared" si="150"/>
        <v>85.169530235769031</v>
      </c>
      <c r="AF377" s="9">
        <f t="shared" si="128"/>
        <v>0.33771141526457171</v>
      </c>
      <c r="AG377">
        <f t="shared" si="151"/>
        <v>23.516500000000178</v>
      </c>
    </row>
    <row r="378" spans="1:33">
      <c r="A378" s="2">
        <f t="shared" si="129"/>
        <v>23501</v>
      </c>
      <c r="B378">
        <v>2</v>
      </c>
      <c r="C378">
        <v>7</v>
      </c>
      <c r="D378">
        <v>1</v>
      </c>
      <c r="E378">
        <v>27.1</v>
      </c>
      <c r="F378">
        <v>27.17</v>
      </c>
      <c r="G378">
        <v>0.35</v>
      </c>
      <c r="H378" s="4">
        <f t="shared" si="130"/>
        <v>734.41000000000008</v>
      </c>
      <c r="I378" s="4">
        <f t="shared" si="131"/>
        <v>738.20890000000009</v>
      </c>
      <c r="J378" s="4">
        <f t="shared" si="132"/>
        <v>19.018999999999998</v>
      </c>
      <c r="K378">
        <v>27.11</v>
      </c>
      <c r="L378">
        <v>27.13</v>
      </c>
      <c r="M378">
        <v>0.28000000000000003</v>
      </c>
      <c r="N378" s="4">
        <f t="shared" si="133"/>
        <v>734.95209999999997</v>
      </c>
      <c r="O378" s="4">
        <f t="shared" si="134"/>
        <v>736.03689999999995</v>
      </c>
      <c r="P378" s="4">
        <f t="shared" si="135"/>
        <v>15.1928</v>
      </c>
      <c r="Q378" s="5">
        <f t="shared" si="136"/>
        <v>734.68105000000003</v>
      </c>
      <c r="R378" s="5">
        <f t="shared" si="137"/>
        <v>-0.54209999999989122</v>
      </c>
      <c r="S378" s="4">
        <f t="shared" si="138"/>
        <v>737.12290000000007</v>
      </c>
      <c r="T378" s="5">
        <f t="shared" si="139"/>
        <v>12.171108544828609</v>
      </c>
      <c r="U378" s="5">
        <f t="shared" si="140"/>
        <v>2.1720000000001392</v>
      </c>
      <c r="V378" s="5">
        <f t="shared" si="141"/>
        <v>24.342217089657218</v>
      </c>
      <c r="W378" s="4">
        <f t="shared" si="142"/>
        <v>0.22091404581297858</v>
      </c>
      <c r="X378" s="4">
        <f t="shared" si="143"/>
        <v>0.11149764994714578</v>
      </c>
      <c r="Y378" s="4">
        <f t="shared" si="144"/>
        <v>2.7141000000000304</v>
      </c>
      <c r="Z378" s="4">
        <f t="shared" si="145"/>
        <v>2.1720000000001392</v>
      </c>
      <c r="AA378" s="4">
        <f t="shared" si="146"/>
        <v>8.9227698200218655E-2</v>
      </c>
      <c r="AB378" s="4">
        <f t="shared" si="147"/>
        <v>0.20062675400570348</v>
      </c>
      <c r="AC378" s="4">
        <f t="shared" si="148"/>
        <v>2.4418500000000449</v>
      </c>
      <c r="AD378" s="4">
        <f t="shared" si="149"/>
        <v>737.12290000000007</v>
      </c>
      <c r="AE378" s="4">
        <f t="shared" si="150"/>
        <v>60.563333018108423</v>
      </c>
      <c r="AF378" s="9">
        <f t="shared" si="128"/>
        <v>0.33818633916821655</v>
      </c>
      <c r="AG378">
        <f t="shared" si="151"/>
        <v>0.54209999999989122</v>
      </c>
    </row>
    <row r="379" spans="1:33">
      <c r="A379" s="2">
        <f t="shared" si="129"/>
        <v>51007</v>
      </c>
      <c r="B379">
        <v>5</v>
      </c>
      <c r="C379">
        <v>2</v>
      </c>
      <c r="D379">
        <v>7</v>
      </c>
      <c r="E379">
        <v>13.55</v>
      </c>
      <c r="F379">
        <v>13.85</v>
      </c>
      <c r="G379">
        <v>0.35</v>
      </c>
      <c r="H379" s="4">
        <f t="shared" si="130"/>
        <v>183.60250000000002</v>
      </c>
      <c r="I379" s="4">
        <f t="shared" si="131"/>
        <v>191.82249999999999</v>
      </c>
      <c r="J379" s="4">
        <f t="shared" si="132"/>
        <v>9.6949999999999985</v>
      </c>
      <c r="K379">
        <v>13.28</v>
      </c>
      <c r="L379">
        <v>13.48</v>
      </c>
      <c r="M379">
        <v>0.35</v>
      </c>
      <c r="N379" s="4">
        <f t="shared" si="133"/>
        <v>176.35839999999999</v>
      </c>
      <c r="O379" s="4">
        <f t="shared" si="134"/>
        <v>181.71040000000002</v>
      </c>
      <c r="P379" s="4">
        <f t="shared" si="135"/>
        <v>9.4359999999999999</v>
      </c>
      <c r="Q379" s="5">
        <f t="shared" si="136"/>
        <v>179.98045000000002</v>
      </c>
      <c r="R379" s="5">
        <f t="shared" si="137"/>
        <v>7.2441000000000315</v>
      </c>
      <c r="S379" s="4">
        <f t="shared" si="138"/>
        <v>186.76645000000002</v>
      </c>
      <c r="T379" s="5">
        <f t="shared" si="139"/>
        <v>6.7644497374139751</v>
      </c>
      <c r="U379" s="5">
        <f t="shared" si="140"/>
        <v>10.11209999999997</v>
      </c>
      <c r="V379" s="5">
        <f t="shared" si="141"/>
        <v>13.52889947482795</v>
      </c>
      <c r="W379" s="4">
        <f t="shared" si="142"/>
        <v>2.7071510969984055E-2</v>
      </c>
      <c r="X379" s="4">
        <f t="shared" si="143"/>
        <v>0.21199063570072177</v>
      </c>
      <c r="Y379" s="4">
        <f t="shared" si="144"/>
        <v>2.8679999999999382</v>
      </c>
      <c r="Z379" s="4">
        <f t="shared" si="145"/>
        <v>10.11209999999997</v>
      </c>
      <c r="AA379" s="4">
        <f t="shared" si="146"/>
        <v>0.74744438886656506</v>
      </c>
      <c r="AB379" s="4">
        <f t="shared" si="147"/>
        <v>1.0031858116214292</v>
      </c>
      <c r="AC379" s="4">
        <f t="shared" si="148"/>
        <v>6.7860000000000014</v>
      </c>
      <c r="AD379" s="4">
        <f t="shared" si="149"/>
        <v>186.76645000000002</v>
      </c>
      <c r="AE379" s="4">
        <f t="shared" si="150"/>
        <v>27.60999892822031</v>
      </c>
      <c r="AF379" s="9">
        <f t="shared" si="128"/>
        <v>0.33849224511057857</v>
      </c>
      <c r="AG379">
        <f t="shared" si="151"/>
        <v>7.2441000000000315</v>
      </c>
    </row>
    <row r="380" spans="1:33">
      <c r="A380" s="2">
        <f t="shared" si="129"/>
        <v>31514</v>
      </c>
      <c r="B380">
        <v>3</v>
      </c>
      <c r="C380">
        <v>3</v>
      </c>
      <c r="D380">
        <v>14</v>
      </c>
      <c r="E380">
        <v>20.27</v>
      </c>
      <c r="F380">
        <v>20.51</v>
      </c>
      <c r="G380">
        <v>0.26</v>
      </c>
      <c r="H380" s="4">
        <f t="shared" si="130"/>
        <v>410.87289999999996</v>
      </c>
      <c r="I380" s="4">
        <f t="shared" si="131"/>
        <v>420.66010000000006</v>
      </c>
      <c r="J380" s="4">
        <f t="shared" si="132"/>
        <v>10.6652</v>
      </c>
      <c r="K380">
        <v>20.27</v>
      </c>
      <c r="L380">
        <v>20.56</v>
      </c>
      <c r="M380">
        <v>0.22</v>
      </c>
      <c r="N380" s="4">
        <f t="shared" si="133"/>
        <v>410.87289999999996</v>
      </c>
      <c r="O380" s="4">
        <f t="shared" si="134"/>
        <v>422.71359999999993</v>
      </c>
      <c r="P380" s="4">
        <f t="shared" si="135"/>
        <v>9.0464000000000002</v>
      </c>
      <c r="Q380" s="5">
        <f t="shared" si="136"/>
        <v>410.87289999999996</v>
      </c>
      <c r="R380" s="5">
        <f t="shared" si="137"/>
        <v>0</v>
      </c>
      <c r="S380" s="4">
        <f t="shared" si="138"/>
        <v>421.68684999999999</v>
      </c>
      <c r="T380" s="5">
        <f t="shared" si="139"/>
        <v>6.9925646940160657</v>
      </c>
      <c r="U380" s="5">
        <f t="shared" si="140"/>
        <v>-2.0534999999998718</v>
      </c>
      <c r="V380" s="5">
        <f t="shared" si="141"/>
        <v>13.985129388032131</v>
      </c>
      <c r="W380" s="4">
        <f t="shared" si="142"/>
        <v>0.16314812832904546</v>
      </c>
      <c r="X380" s="4">
        <f t="shared" si="143"/>
        <v>0.14683453710175667</v>
      </c>
      <c r="Y380" s="4">
        <f t="shared" si="144"/>
        <v>2.0534999999998718</v>
      </c>
      <c r="Z380" s="4">
        <f t="shared" si="145"/>
        <v>2.0534999999998718</v>
      </c>
      <c r="AA380" s="4">
        <f t="shared" si="146"/>
        <v>0.14683453710175667</v>
      </c>
      <c r="AB380" s="4">
        <f t="shared" si="147"/>
        <v>1.5464926637366894</v>
      </c>
      <c r="AC380" s="4">
        <f t="shared" si="148"/>
        <v>10.813950000000034</v>
      </c>
      <c r="AD380" s="4">
        <f t="shared" si="149"/>
        <v>421.68684999999999</v>
      </c>
      <c r="AE380" s="4">
        <f t="shared" si="150"/>
        <v>60.305033768348451</v>
      </c>
      <c r="AF380" s="9">
        <f t="shared" si="128"/>
        <v>0.33875507376274083</v>
      </c>
      <c r="AG380">
        <f t="shared" si="151"/>
        <v>0</v>
      </c>
    </row>
    <row r="381" spans="1:33">
      <c r="A381" s="2">
        <f t="shared" si="129"/>
        <v>13506</v>
      </c>
      <c r="B381">
        <v>1</v>
      </c>
      <c r="C381">
        <v>7</v>
      </c>
      <c r="D381">
        <v>6</v>
      </c>
      <c r="E381">
        <v>47.48</v>
      </c>
      <c r="F381">
        <v>47.96</v>
      </c>
      <c r="G381">
        <v>0.21</v>
      </c>
      <c r="H381" s="4">
        <f t="shared" si="130"/>
        <v>2254.3503999999998</v>
      </c>
      <c r="I381" s="4">
        <f t="shared" si="131"/>
        <v>2300.1615999999999</v>
      </c>
      <c r="J381" s="4">
        <f t="shared" si="132"/>
        <v>20.1432</v>
      </c>
      <c r="K381">
        <v>47.62</v>
      </c>
      <c r="L381">
        <v>47.79</v>
      </c>
      <c r="M381">
        <v>0.38</v>
      </c>
      <c r="N381" s="4">
        <f t="shared" si="133"/>
        <v>2267.6643999999997</v>
      </c>
      <c r="O381" s="4">
        <f t="shared" si="134"/>
        <v>2283.8840999999998</v>
      </c>
      <c r="P381" s="4">
        <f t="shared" si="135"/>
        <v>36.320399999999999</v>
      </c>
      <c r="Q381" s="5">
        <f t="shared" si="136"/>
        <v>2261.0073999999995</v>
      </c>
      <c r="R381" s="5">
        <f t="shared" si="137"/>
        <v>-13.313999999999851</v>
      </c>
      <c r="S381" s="4">
        <f t="shared" si="138"/>
        <v>2292.0228499999998</v>
      </c>
      <c r="T381" s="5">
        <f t="shared" si="139"/>
        <v>20.766077881968947</v>
      </c>
      <c r="U381" s="5">
        <f t="shared" si="140"/>
        <v>16.277500000000146</v>
      </c>
      <c r="V381" s="5">
        <f t="shared" si="141"/>
        <v>41.532155763937894</v>
      </c>
      <c r="W381" s="4">
        <f t="shared" si="142"/>
        <v>-0.52954512083510918</v>
      </c>
      <c r="X381" s="4">
        <f t="shared" si="143"/>
        <v>0.71249612392367334</v>
      </c>
      <c r="Y381" s="4">
        <f t="shared" si="144"/>
        <v>29.591499999999996</v>
      </c>
      <c r="Z381" s="4">
        <f t="shared" si="145"/>
        <v>16.277500000000146</v>
      </c>
      <c r="AA381" s="4">
        <f t="shared" si="146"/>
        <v>0.39192523721905609</v>
      </c>
      <c r="AB381" s="4">
        <f t="shared" si="147"/>
        <v>1.4935632128650951</v>
      </c>
      <c r="AC381" s="4">
        <f t="shared" si="148"/>
        <v>31.015450000000328</v>
      </c>
      <c r="AD381" s="4">
        <f t="shared" si="149"/>
        <v>2292.0228499999998</v>
      </c>
      <c r="AE381" s="4">
        <f t="shared" si="150"/>
        <v>110.37341105178791</v>
      </c>
      <c r="AF381" s="9">
        <f t="shared" si="128"/>
        <v>0.33900294983967322</v>
      </c>
      <c r="AG381">
        <f t="shared" si="151"/>
        <v>13.313999999999851</v>
      </c>
    </row>
    <row r="382" spans="1:33">
      <c r="A382" s="2">
        <f t="shared" si="129"/>
        <v>40513</v>
      </c>
      <c r="B382">
        <v>4</v>
      </c>
      <c r="C382">
        <v>1</v>
      </c>
      <c r="D382">
        <v>13</v>
      </c>
      <c r="E382">
        <v>5.62</v>
      </c>
      <c r="F382">
        <v>5.64</v>
      </c>
      <c r="G382">
        <v>0.88</v>
      </c>
      <c r="H382" s="4">
        <f t="shared" si="130"/>
        <v>31.584400000000002</v>
      </c>
      <c r="I382" s="4">
        <f t="shared" si="131"/>
        <v>31.809599999999996</v>
      </c>
      <c r="J382" s="4">
        <f t="shared" si="132"/>
        <v>9.9263999999999992</v>
      </c>
      <c r="K382">
        <v>5.91</v>
      </c>
      <c r="L382">
        <v>6.09</v>
      </c>
      <c r="M382">
        <v>0.81</v>
      </c>
      <c r="N382" s="4">
        <f t="shared" si="133"/>
        <v>34.928100000000001</v>
      </c>
      <c r="O382" s="4">
        <f t="shared" si="134"/>
        <v>37.088099999999997</v>
      </c>
      <c r="P382" s="4">
        <f t="shared" si="135"/>
        <v>9.8658000000000001</v>
      </c>
      <c r="Q382" s="5">
        <f t="shared" si="136"/>
        <v>33.256250000000001</v>
      </c>
      <c r="R382" s="5">
        <f t="shared" si="137"/>
        <v>-3.3436999999999983</v>
      </c>
      <c r="S382" s="4">
        <f t="shared" si="138"/>
        <v>34.448849999999993</v>
      </c>
      <c r="T382" s="5">
        <f t="shared" si="139"/>
        <v>6.9976322174003966</v>
      </c>
      <c r="U382" s="5">
        <f t="shared" si="140"/>
        <v>-5.2785000000000011</v>
      </c>
      <c r="V382" s="5">
        <f t="shared" si="141"/>
        <v>13.995264434800793</v>
      </c>
      <c r="W382" s="4">
        <f t="shared" si="142"/>
        <v>6.123567051551683E-3</v>
      </c>
      <c r="X382" s="4">
        <f t="shared" si="143"/>
        <v>0.13824676261128055</v>
      </c>
      <c r="Y382" s="4">
        <f t="shared" si="144"/>
        <v>1.9348000000000027</v>
      </c>
      <c r="Z382" s="4">
        <f t="shared" si="145"/>
        <v>5.2785000000000011</v>
      </c>
      <c r="AA382" s="4">
        <f t="shared" si="146"/>
        <v>0.37716329152555483</v>
      </c>
      <c r="AB382" s="4">
        <f t="shared" si="147"/>
        <v>0.17042907700042567</v>
      </c>
      <c r="AC382" s="4">
        <f t="shared" si="148"/>
        <v>1.1925999999999917</v>
      </c>
      <c r="AD382" s="4">
        <f t="shared" si="149"/>
        <v>34.448849999999993</v>
      </c>
      <c r="AE382" s="4">
        <f t="shared" si="150"/>
        <v>4.9229294895406284</v>
      </c>
      <c r="AF382" s="9">
        <f t="shared" si="128"/>
        <v>0.33916072885875215</v>
      </c>
      <c r="AG382">
        <f t="shared" si="151"/>
        <v>3.3436999999999983</v>
      </c>
    </row>
    <row r="383" spans="1:33">
      <c r="A383" s="2">
        <f t="shared" si="129"/>
        <v>23502</v>
      </c>
      <c r="B383">
        <v>2</v>
      </c>
      <c r="C383">
        <v>7</v>
      </c>
      <c r="D383">
        <v>2</v>
      </c>
      <c r="E383">
        <v>21.77</v>
      </c>
      <c r="F383">
        <v>21.68</v>
      </c>
      <c r="G383">
        <v>0.39</v>
      </c>
      <c r="H383" s="4">
        <f t="shared" si="130"/>
        <v>473.93289999999996</v>
      </c>
      <c r="I383" s="4">
        <f t="shared" si="131"/>
        <v>470.0224</v>
      </c>
      <c r="J383" s="4">
        <f t="shared" si="132"/>
        <v>16.910399999999999</v>
      </c>
      <c r="K383">
        <v>21.98</v>
      </c>
      <c r="L383">
        <v>22.05</v>
      </c>
      <c r="M383">
        <v>0.34</v>
      </c>
      <c r="N383" s="4">
        <f t="shared" si="133"/>
        <v>483.12040000000002</v>
      </c>
      <c r="O383" s="4">
        <f t="shared" si="134"/>
        <v>486.20250000000004</v>
      </c>
      <c r="P383" s="4">
        <f t="shared" si="135"/>
        <v>14.994000000000002</v>
      </c>
      <c r="Q383" s="5">
        <f t="shared" si="136"/>
        <v>478.52665000000002</v>
      </c>
      <c r="R383" s="5">
        <f t="shared" si="137"/>
        <v>-9.1875000000000568</v>
      </c>
      <c r="S383" s="4">
        <f t="shared" si="138"/>
        <v>478.11245000000002</v>
      </c>
      <c r="T383" s="5">
        <f t="shared" si="139"/>
        <v>11.300239645246467</v>
      </c>
      <c r="U383" s="5">
        <f t="shared" si="140"/>
        <v>-16.180100000000039</v>
      </c>
      <c r="V383" s="5">
        <f t="shared" si="141"/>
        <v>22.600479290492935</v>
      </c>
      <c r="W383" s="4">
        <f t="shared" si="142"/>
        <v>0.11970201056560952</v>
      </c>
      <c r="X383" s="4">
        <f t="shared" si="143"/>
        <v>0.30940051802093738</v>
      </c>
      <c r="Y383" s="4">
        <f t="shared" si="144"/>
        <v>6.9925999999999817</v>
      </c>
      <c r="Z383" s="4">
        <f t="shared" si="145"/>
        <v>16.180100000000039</v>
      </c>
      <c r="AA383" s="4">
        <f t="shared" si="146"/>
        <v>0.71591844544670002</v>
      </c>
      <c r="AB383" s="4">
        <f t="shared" si="147"/>
        <v>3.6654089913414387E-2</v>
      </c>
      <c r="AC383" s="4">
        <f t="shared" si="148"/>
        <v>0.41419999999999391</v>
      </c>
      <c r="AD383" s="4">
        <f t="shared" si="149"/>
        <v>478.11245000000002</v>
      </c>
      <c r="AE383" s="4">
        <f t="shared" si="150"/>
        <v>42.309938993295752</v>
      </c>
      <c r="AF383" s="9">
        <f t="shared" si="128"/>
        <v>0.33962920958009485</v>
      </c>
      <c r="AG383">
        <f t="shared" si="151"/>
        <v>9.1875000000000568</v>
      </c>
    </row>
    <row r="384" spans="1:33">
      <c r="A384" s="2">
        <f t="shared" si="129"/>
        <v>41511</v>
      </c>
      <c r="B384">
        <v>4</v>
      </c>
      <c r="C384">
        <v>3</v>
      </c>
      <c r="D384">
        <v>11</v>
      </c>
      <c r="E384">
        <v>12.83</v>
      </c>
      <c r="F384">
        <v>12.69</v>
      </c>
      <c r="G384">
        <v>0.31</v>
      </c>
      <c r="H384" s="4">
        <f t="shared" si="130"/>
        <v>164.60890000000001</v>
      </c>
      <c r="I384" s="4">
        <f t="shared" si="131"/>
        <v>161.03609999999998</v>
      </c>
      <c r="J384" s="4">
        <f t="shared" si="132"/>
        <v>7.8677999999999999</v>
      </c>
      <c r="K384">
        <v>12.78</v>
      </c>
      <c r="L384">
        <v>13.06</v>
      </c>
      <c r="M384">
        <v>0.27</v>
      </c>
      <c r="N384" s="4">
        <f t="shared" si="133"/>
        <v>163.32839999999999</v>
      </c>
      <c r="O384" s="4">
        <f t="shared" si="134"/>
        <v>170.56360000000001</v>
      </c>
      <c r="P384" s="4">
        <f t="shared" si="135"/>
        <v>7.0524000000000004</v>
      </c>
      <c r="Q384" s="5">
        <f t="shared" si="136"/>
        <v>163.96865</v>
      </c>
      <c r="R384" s="5">
        <f t="shared" si="137"/>
        <v>1.2805000000000177</v>
      </c>
      <c r="S384" s="4">
        <f t="shared" si="138"/>
        <v>165.79984999999999</v>
      </c>
      <c r="T384" s="5">
        <f t="shared" si="139"/>
        <v>5.2829589862121775</v>
      </c>
      <c r="U384" s="5">
        <f t="shared" si="140"/>
        <v>-9.5275000000000318</v>
      </c>
      <c r="V384" s="5">
        <f t="shared" si="141"/>
        <v>10.565917972424355</v>
      </c>
      <c r="W384" s="4">
        <f t="shared" si="142"/>
        <v>0.10897600486876656</v>
      </c>
      <c r="X384" s="4">
        <f t="shared" si="143"/>
        <v>1.0229115944499565</v>
      </c>
      <c r="Y384" s="4">
        <f t="shared" si="144"/>
        <v>10.80800000000005</v>
      </c>
      <c r="Z384" s="4">
        <f t="shared" si="145"/>
        <v>9.5275000000000318</v>
      </c>
      <c r="AA384" s="4">
        <f t="shared" si="146"/>
        <v>0.90172004220225288</v>
      </c>
      <c r="AB384" s="4">
        <f t="shared" si="147"/>
        <v>0.34662392889651134</v>
      </c>
      <c r="AC384" s="4">
        <f t="shared" si="148"/>
        <v>1.8311999999999955</v>
      </c>
      <c r="AD384" s="4">
        <f t="shared" si="149"/>
        <v>165.79984999999999</v>
      </c>
      <c r="AE384" s="4">
        <f t="shared" si="150"/>
        <v>31.383898764445384</v>
      </c>
      <c r="AF384" s="9">
        <f t="shared" si="128"/>
        <v>0.34005587776128793</v>
      </c>
      <c r="AG384">
        <f t="shared" si="151"/>
        <v>1.2805000000000177</v>
      </c>
    </row>
    <row r="385" spans="1:33">
      <c r="A385" s="2">
        <f t="shared" si="129"/>
        <v>32510</v>
      </c>
      <c r="B385">
        <v>3</v>
      </c>
      <c r="C385">
        <v>5</v>
      </c>
      <c r="D385">
        <v>10</v>
      </c>
      <c r="E385">
        <v>27.83</v>
      </c>
      <c r="F385">
        <v>28.04</v>
      </c>
      <c r="G385">
        <v>0.2</v>
      </c>
      <c r="H385" s="4">
        <f t="shared" si="130"/>
        <v>774.50889999999993</v>
      </c>
      <c r="I385" s="4">
        <f t="shared" si="131"/>
        <v>786.24159999999995</v>
      </c>
      <c r="J385" s="4">
        <f t="shared" si="132"/>
        <v>11.216000000000001</v>
      </c>
      <c r="K385">
        <v>28.29</v>
      </c>
      <c r="L385">
        <v>28.71</v>
      </c>
      <c r="M385">
        <v>0.2</v>
      </c>
      <c r="N385" s="4">
        <f t="shared" si="133"/>
        <v>800.32409999999993</v>
      </c>
      <c r="O385" s="4">
        <f t="shared" si="134"/>
        <v>824.2641000000001</v>
      </c>
      <c r="P385" s="4">
        <f t="shared" si="135"/>
        <v>11.484000000000002</v>
      </c>
      <c r="Q385" s="5">
        <f t="shared" si="136"/>
        <v>787.41649999999993</v>
      </c>
      <c r="R385" s="5">
        <f t="shared" si="137"/>
        <v>-25.815200000000004</v>
      </c>
      <c r="S385" s="4">
        <f t="shared" si="138"/>
        <v>805.25285000000008</v>
      </c>
      <c r="T385" s="5">
        <f t="shared" si="139"/>
        <v>8.0262212777869522</v>
      </c>
      <c r="U385" s="5">
        <f t="shared" si="140"/>
        <v>-38.02250000000015</v>
      </c>
      <c r="V385" s="5">
        <f t="shared" si="141"/>
        <v>16.052442555573904</v>
      </c>
      <c r="W385" s="4">
        <f t="shared" si="142"/>
        <v>-2.3609044041259904E-2</v>
      </c>
      <c r="X385" s="4">
        <f t="shared" si="143"/>
        <v>0.76046370873081826</v>
      </c>
      <c r="Y385" s="4">
        <f t="shared" si="144"/>
        <v>12.207300000000146</v>
      </c>
      <c r="Z385" s="4">
        <f t="shared" si="145"/>
        <v>38.02250000000015</v>
      </c>
      <c r="AA385" s="4">
        <f t="shared" si="146"/>
        <v>2.3686426454021206</v>
      </c>
      <c r="AB385" s="4">
        <f t="shared" si="147"/>
        <v>2.2222599381060322</v>
      </c>
      <c r="AC385" s="4">
        <f t="shared" si="148"/>
        <v>17.836350000000152</v>
      </c>
      <c r="AD385" s="4">
        <f t="shared" si="149"/>
        <v>805.25285000000008</v>
      </c>
      <c r="AE385" s="4">
        <f t="shared" si="150"/>
        <v>100.32776597233689</v>
      </c>
      <c r="AF385" s="9">
        <f t="shared" si="128"/>
        <v>0.34054515119143891</v>
      </c>
      <c r="AG385">
        <f t="shared" si="151"/>
        <v>25.815200000000004</v>
      </c>
    </row>
    <row r="386" spans="1:33">
      <c r="A386" s="2">
        <f t="shared" si="129"/>
        <v>11517</v>
      </c>
      <c r="B386">
        <v>1</v>
      </c>
      <c r="C386">
        <v>3</v>
      </c>
      <c r="D386">
        <v>17</v>
      </c>
      <c r="E386">
        <v>12.44</v>
      </c>
      <c r="F386">
        <v>12.36</v>
      </c>
      <c r="G386">
        <v>0.28999999999999998</v>
      </c>
      <c r="H386" s="4">
        <f t="shared" si="130"/>
        <v>154.75359999999998</v>
      </c>
      <c r="I386" s="4">
        <f t="shared" si="131"/>
        <v>152.7696</v>
      </c>
      <c r="J386" s="4">
        <f t="shared" si="132"/>
        <v>7.1687999999999992</v>
      </c>
      <c r="K386">
        <v>12.39</v>
      </c>
      <c r="L386">
        <v>12.52</v>
      </c>
      <c r="M386">
        <v>0.28999999999999998</v>
      </c>
      <c r="N386" s="4">
        <f t="shared" si="133"/>
        <v>153.5121</v>
      </c>
      <c r="O386" s="4">
        <f t="shared" si="134"/>
        <v>156.75039999999998</v>
      </c>
      <c r="P386" s="4">
        <f t="shared" si="135"/>
        <v>7.2615999999999996</v>
      </c>
      <c r="Q386" s="5">
        <f t="shared" si="136"/>
        <v>154.13284999999999</v>
      </c>
      <c r="R386" s="5">
        <f t="shared" si="137"/>
        <v>1.2414999999999736</v>
      </c>
      <c r="S386" s="4">
        <f t="shared" si="138"/>
        <v>154.76</v>
      </c>
      <c r="T386" s="5">
        <f t="shared" si="139"/>
        <v>5.1020223441298249</v>
      </c>
      <c r="U386" s="5">
        <f t="shared" si="140"/>
        <v>-3.9807999999999879</v>
      </c>
      <c r="V386" s="5">
        <f t="shared" si="141"/>
        <v>10.20404468825965</v>
      </c>
      <c r="W386" s="4">
        <f t="shared" si="142"/>
        <v>-1.2861204445593185E-2</v>
      </c>
      <c r="X386" s="4">
        <f t="shared" si="143"/>
        <v>0.51178725295161864</v>
      </c>
      <c r="Y386" s="4">
        <f t="shared" si="144"/>
        <v>5.2222999999999615</v>
      </c>
      <c r="Z386" s="4">
        <f t="shared" si="145"/>
        <v>3.9807999999999879</v>
      </c>
      <c r="AA386" s="4">
        <f t="shared" si="146"/>
        <v>0.39011981244850202</v>
      </c>
      <c r="AB386" s="4">
        <f t="shared" si="147"/>
        <v>0.12292184504475427</v>
      </c>
      <c r="AC386" s="4">
        <f t="shared" si="148"/>
        <v>0.62715000000000032</v>
      </c>
      <c r="AD386" s="4">
        <f t="shared" si="149"/>
        <v>154.76</v>
      </c>
      <c r="AE386" s="4">
        <f t="shared" si="150"/>
        <v>30.333069822412757</v>
      </c>
      <c r="AF386" s="9">
        <f t="shared" si="128"/>
        <v>0.34076531513638531</v>
      </c>
      <c r="AG386">
        <f t="shared" si="151"/>
        <v>1.2414999999999736</v>
      </c>
    </row>
    <row r="387" spans="1:33">
      <c r="A387" s="2">
        <f t="shared" si="129"/>
        <v>13011</v>
      </c>
      <c r="B387">
        <v>1</v>
      </c>
      <c r="C387">
        <v>6</v>
      </c>
      <c r="D387">
        <v>11</v>
      </c>
      <c r="E387">
        <v>12.55</v>
      </c>
      <c r="F387">
        <v>12.53</v>
      </c>
      <c r="G387">
        <v>0.34</v>
      </c>
      <c r="H387" s="4">
        <f t="shared" si="130"/>
        <v>157.50250000000003</v>
      </c>
      <c r="I387" s="4">
        <f t="shared" si="131"/>
        <v>157.00089999999997</v>
      </c>
      <c r="J387" s="4">
        <f t="shared" si="132"/>
        <v>8.5204000000000004</v>
      </c>
      <c r="K387">
        <v>12.61</v>
      </c>
      <c r="L387">
        <v>12.57</v>
      </c>
      <c r="M387">
        <v>0.33</v>
      </c>
      <c r="N387" s="4">
        <f t="shared" si="133"/>
        <v>159.01209999999998</v>
      </c>
      <c r="O387" s="4">
        <f t="shared" si="134"/>
        <v>158.00490000000002</v>
      </c>
      <c r="P387" s="4">
        <f t="shared" si="135"/>
        <v>8.2962000000000007</v>
      </c>
      <c r="Q387" s="5">
        <f t="shared" si="136"/>
        <v>158.25729999999999</v>
      </c>
      <c r="R387" s="5">
        <f t="shared" si="137"/>
        <v>-1.5095999999999492</v>
      </c>
      <c r="S387" s="4">
        <f t="shared" si="138"/>
        <v>157.50290000000001</v>
      </c>
      <c r="T387" s="5">
        <f t="shared" si="139"/>
        <v>5.9460943189626585</v>
      </c>
      <c r="U387" s="5">
        <f t="shared" si="140"/>
        <v>-1.0040000000000475</v>
      </c>
      <c r="V387" s="5">
        <f t="shared" si="141"/>
        <v>11.892188637925317</v>
      </c>
      <c r="W387" s="4">
        <f t="shared" si="142"/>
        <v>2.6659390945636588E-2</v>
      </c>
      <c r="X387" s="4">
        <f t="shared" si="143"/>
        <v>4.2515302724638535E-2</v>
      </c>
      <c r="Y387" s="4">
        <f t="shared" si="144"/>
        <v>0.50559999999990168</v>
      </c>
      <c r="Z387" s="4">
        <f t="shared" si="145"/>
        <v>1.0040000000000475</v>
      </c>
      <c r="AA387" s="4">
        <f t="shared" si="146"/>
        <v>8.4425166011763073E-2</v>
      </c>
      <c r="AB387" s="4">
        <f t="shared" si="147"/>
        <v>0.12687319768778682</v>
      </c>
      <c r="AC387" s="4">
        <f t="shared" si="148"/>
        <v>0.75439999999997553</v>
      </c>
      <c r="AD387" s="4">
        <f t="shared" si="149"/>
        <v>157.50290000000001</v>
      </c>
      <c r="AE387" s="4">
        <f t="shared" si="150"/>
        <v>26.488463107238029</v>
      </c>
      <c r="AF387" s="9">
        <f t="shared" si="128"/>
        <v>0.34090614544182096</v>
      </c>
      <c r="AG387">
        <f t="shared" si="151"/>
        <v>1.5095999999999492</v>
      </c>
    </row>
    <row r="388" spans="1:33">
      <c r="A388" s="2">
        <f t="shared" si="129"/>
        <v>21516</v>
      </c>
      <c r="B388">
        <v>2</v>
      </c>
      <c r="C388">
        <v>3</v>
      </c>
      <c r="D388">
        <v>16</v>
      </c>
      <c r="E388">
        <v>40.67</v>
      </c>
      <c r="F388">
        <v>41.07</v>
      </c>
      <c r="G388">
        <v>0.43</v>
      </c>
      <c r="H388" s="4">
        <f t="shared" si="130"/>
        <v>1654.0489000000002</v>
      </c>
      <c r="I388" s="4">
        <f t="shared" si="131"/>
        <v>1686.7448999999999</v>
      </c>
      <c r="J388" s="4">
        <f t="shared" si="132"/>
        <v>35.3202</v>
      </c>
      <c r="K388">
        <v>41.08</v>
      </c>
      <c r="L388">
        <v>41.26</v>
      </c>
      <c r="M388">
        <v>0.17</v>
      </c>
      <c r="N388" s="4">
        <f t="shared" si="133"/>
        <v>1687.5663999999999</v>
      </c>
      <c r="O388" s="4">
        <f t="shared" si="134"/>
        <v>1702.3875999999998</v>
      </c>
      <c r="P388" s="4">
        <f t="shared" si="135"/>
        <v>14.0284</v>
      </c>
      <c r="Q388" s="5">
        <f t="shared" si="136"/>
        <v>1670.8076500000002</v>
      </c>
      <c r="R388" s="5">
        <f t="shared" si="137"/>
        <v>-33.5174999999997</v>
      </c>
      <c r="S388" s="4">
        <f t="shared" si="138"/>
        <v>1694.5662499999999</v>
      </c>
      <c r="T388" s="5">
        <f t="shared" si="139"/>
        <v>19.002056037439736</v>
      </c>
      <c r="U388" s="5">
        <f t="shared" si="140"/>
        <v>-15.642699999999877</v>
      </c>
      <c r="V388" s="5">
        <f t="shared" si="141"/>
        <v>38.004112074879473</v>
      </c>
      <c r="W388" s="4">
        <f t="shared" si="142"/>
        <v>0.72748833532140966</v>
      </c>
      <c r="X388" s="4">
        <f t="shared" si="143"/>
        <v>0.4703385771724154</v>
      </c>
      <c r="Y388" s="4">
        <f t="shared" si="144"/>
        <v>17.874799999999823</v>
      </c>
      <c r="Z388" s="4">
        <f t="shared" si="145"/>
        <v>15.642699999999877</v>
      </c>
      <c r="AA388" s="4">
        <f t="shared" si="146"/>
        <v>0.41160545914555452</v>
      </c>
      <c r="AB388" s="4">
        <f t="shared" si="147"/>
        <v>1.2503173316186473</v>
      </c>
      <c r="AC388" s="4">
        <f t="shared" si="148"/>
        <v>23.75859999999966</v>
      </c>
      <c r="AD388" s="4">
        <f t="shared" si="149"/>
        <v>1694.5662499999999</v>
      </c>
      <c r="AE388" s="4">
        <f t="shared" si="150"/>
        <v>89.178047189272434</v>
      </c>
      <c r="AF388" s="9">
        <f t="shared" ref="AF388:AF451" si="152">SQRT(0.003619*B388*B388+0.002032*C388*C388+0.000326*D388*D388)</f>
        <v>0.34091054545144245</v>
      </c>
      <c r="AG388">
        <f t="shared" si="151"/>
        <v>33.5174999999997</v>
      </c>
    </row>
    <row r="389" spans="1:33">
      <c r="A389" s="2">
        <f t="shared" ref="A389:A452" si="153">10000*B389+500*C389+D389</f>
        <v>21017</v>
      </c>
      <c r="B389">
        <v>2</v>
      </c>
      <c r="C389">
        <v>2</v>
      </c>
      <c r="D389">
        <v>17</v>
      </c>
      <c r="E389">
        <v>15.93</v>
      </c>
      <c r="F389">
        <v>16.02</v>
      </c>
      <c r="G389">
        <v>0.23</v>
      </c>
      <c r="H389" s="4">
        <f t="shared" ref="H389:H452" si="154">E389*E389</f>
        <v>253.76489999999998</v>
      </c>
      <c r="I389" s="4">
        <f t="shared" ref="I389:I452" si="155">F389*F389</f>
        <v>256.6404</v>
      </c>
      <c r="J389" s="4">
        <f t="shared" ref="J389:J452" si="156">2*F389*G389</f>
        <v>7.3692000000000002</v>
      </c>
      <c r="K389">
        <v>16.13</v>
      </c>
      <c r="L389">
        <v>16.100000000000001</v>
      </c>
      <c r="M389">
        <v>0.23</v>
      </c>
      <c r="N389" s="4">
        <f t="shared" ref="N389:N452" si="157">K389*K389</f>
        <v>260.17689999999999</v>
      </c>
      <c r="O389" s="4">
        <f t="shared" ref="O389:O452" si="158">L389*L389</f>
        <v>259.21000000000004</v>
      </c>
      <c r="P389" s="4">
        <f t="shared" ref="P389:P452" si="159">2*L389*M389</f>
        <v>7.4060000000000006</v>
      </c>
      <c r="Q389" s="5">
        <f t="shared" ref="Q389:Q452" si="160">0.5*(H389+N389)</f>
        <v>256.97089999999997</v>
      </c>
      <c r="R389" s="5">
        <f t="shared" ref="R389:R452" si="161">H389-N389</f>
        <v>-6.4120000000000061</v>
      </c>
      <c r="S389" s="4">
        <f t="shared" ref="S389:S452" si="162">0.5*(I389+O389)</f>
        <v>257.92520000000002</v>
      </c>
      <c r="T389" s="5">
        <f t="shared" ref="T389:T452" si="163">0.5*V389</f>
        <v>5.2238382593644683</v>
      </c>
      <c r="U389" s="5">
        <f t="shared" ref="U389:U452" si="164">I389-O389</f>
        <v>-2.5696000000000367</v>
      </c>
      <c r="V389" s="5">
        <f t="shared" ref="V389:V452" si="165">SQRT(J389*J389+P389*P389)</f>
        <v>10.447676518728937</v>
      </c>
      <c r="W389" s="4">
        <f t="shared" ref="W389:W452" si="166">(J389*J389-P389*P389)/(J389*J389+P389*P389)</f>
        <v>-4.9812891489471088E-3</v>
      </c>
      <c r="X389" s="4">
        <f t="shared" ref="X389:X452" si="167">ABS(U389-R389)/V389</f>
        <v>0.36777555211552776</v>
      </c>
      <c r="Y389" s="4">
        <f t="shared" ref="Y389:Y452" si="168">ABS(U389-R389)</f>
        <v>3.8423999999999694</v>
      </c>
      <c r="Z389" s="4">
        <f t="shared" ref="Z389:Z452" si="169">ABS(U389)</f>
        <v>2.5696000000000367</v>
      </c>
      <c r="AA389" s="4">
        <f t="shared" ref="AA389:AA452" si="170">Z389/V389</f>
        <v>0.2459494219019574</v>
      </c>
      <c r="AB389" s="4">
        <f t="shared" ref="AB389:AB452" si="171">ABS(S389-Q389)/T389</f>
        <v>0.18268176628350399</v>
      </c>
      <c r="AC389" s="4">
        <f t="shared" ref="AC389:AC452" si="172">ABS(S389-Q389)</f>
        <v>0.95430000000004611</v>
      </c>
      <c r="AD389" s="4">
        <f t="shared" ref="AD389:AD452" si="173">ABS(S389)</f>
        <v>257.92520000000002</v>
      </c>
      <c r="AE389" s="4">
        <f t="shared" ref="AE389:AE452" si="174">AD389/T389</f>
        <v>49.374652735013882</v>
      </c>
      <c r="AF389" s="9">
        <f t="shared" si="152"/>
        <v>0.34178648305630815</v>
      </c>
      <c r="AG389">
        <f t="shared" ref="AG389:AG452" si="175">ABS(R389)</f>
        <v>6.4120000000000061</v>
      </c>
    </row>
    <row r="390" spans="1:33">
      <c r="A390" s="2">
        <f t="shared" si="153"/>
        <v>42009</v>
      </c>
      <c r="B390">
        <v>4</v>
      </c>
      <c r="C390">
        <v>4</v>
      </c>
      <c r="D390">
        <v>9</v>
      </c>
      <c r="E390">
        <v>10.82</v>
      </c>
      <c r="F390">
        <v>10.97</v>
      </c>
      <c r="G390">
        <v>0.44</v>
      </c>
      <c r="H390" s="4">
        <f t="shared" si="154"/>
        <v>117.0724</v>
      </c>
      <c r="I390" s="4">
        <f t="shared" si="155"/>
        <v>120.34090000000002</v>
      </c>
      <c r="J390" s="4">
        <f t="shared" si="156"/>
        <v>9.6536000000000008</v>
      </c>
      <c r="K390">
        <v>10.83</v>
      </c>
      <c r="L390">
        <v>10.95</v>
      </c>
      <c r="M390">
        <v>0.38</v>
      </c>
      <c r="N390" s="4">
        <f t="shared" si="157"/>
        <v>117.2889</v>
      </c>
      <c r="O390" s="4">
        <f t="shared" si="158"/>
        <v>119.90249999999999</v>
      </c>
      <c r="P390" s="4">
        <f t="shared" si="159"/>
        <v>8.3219999999999992</v>
      </c>
      <c r="Q390" s="5">
        <f t="shared" si="160"/>
        <v>117.18065</v>
      </c>
      <c r="R390" s="5">
        <f t="shared" si="161"/>
        <v>-0.21649999999999636</v>
      </c>
      <c r="S390" s="4">
        <f t="shared" si="162"/>
        <v>120.1217</v>
      </c>
      <c r="T390" s="5">
        <f t="shared" si="163"/>
        <v>6.3727481701382178</v>
      </c>
      <c r="U390" s="5">
        <f t="shared" si="164"/>
        <v>0.43840000000002988</v>
      </c>
      <c r="V390" s="5">
        <f t="shared" si="165"/>
        <v>12.745496340276436</v>
      </c>
      <c r="W390" s="4">
        <f t="shared" si="166"/>
        <v>0.14734780704739744</v>
      </c>
      <c r="X390" s="4">
        <f t="shared" si="167"/>
        <v>5.1382855756704267E-2</v>
      </c>
      <c r="Y390" s="4">
        <f t="shared" si="168"/>
        <v>0.65490000000002624</v>
      </c>
      <c r="Z390" s="4">
        <f t="shared" si="169"/>
        <v>0.43840000000002988</v>
      </c>
      <c r="AA390" s="4">
        <f t="shared" si="170"/>
        <v>3.4396463526858732E-2</v>
      </c>
      <c r="AB390" s="4">
        <f t="shared" si="171"/>
        <v>0.46150419277217669</v>
      </c>
      <c r="AC390" s="4">
        <f t="shared" si="172"/>
        <v>2.9410500000000042</v>
      </c>
      <c r="AD390" s="4">
        <f t="shared" si="173"/>
        <v>120.1217</v>
      </c>
      <c r="AE390" s="4">
        <f t="shared" si="174"/>
        <v>18.849277704534604</v>
      </c>
      <c r="AF390" s="9">
        <f t="shared" si="152"/>
        <v>0.34179233461270014</v>
      </c>
      <c r="AG390">
        <f t="shared" si="175"/>
        <v>0.21649999999999636</v>
      </c>
    </row>
    <row r="391" spans="1:33">
      <c r="A391" s="2">
        <f t="shared" si="153"/>
        <v>42505</v>
      </c>
      <c r="B391">
        <v>4</v>
      </c>
      <c r="C391">
        <v>5</v>
      </c>
      <c r="D391">
        <v>5</v>
      </c>
      <c r="E391">
        <v>4</v>
      </c>
      <c r="F391">
        <v>4</v>
      </c>
      <c r="G391">
        <v>1.77</v>
      </c>
      <c r="H391" s="4">
        <f t="shared" si="154"/>
        <v>16</v>
      </c>
      <c r="I391" s="4">
        <f t="shared" si="155"/>
        <v>16</v>
      </c>
      <c r="J391" s="4">
        <f t="shared" si="156"/>
        <v>14.16</v>
      </c>
      <c r="K391">
        <v>4.04</v>
      </c>
      <c r="L391">
        <v>4.04</v>
      </c>
      <c r="M391">
        <v>1.77</v>
      </c>
      <c r="N391" s="4">
        <f t="shared" si="157"/>
        <v>16.3216</v>
      </c>
      <c r="O391" s="4">
        <f t="shared" si="158"/>
        <v>16.3216</v>
      </c>
      <c r="P391" s="4">
        <f t="shared" si="159"/>
        <v>14.301600000000001</v>
      </c>
      <c r="Q391" s="5">
        <f t="shared" si="160"/>
        <v>16.160800000000002</v>
      </c>
      <c r="R391" s="5">
        <f t="shared" si="161"/>
        <v>-0.32160000000000011</v>
      </c>
      <c r="S391" s="4">
        <f t="shared" si="162"/>
        <v>16.160800000000002</v>
      </c>
      <c r="T391" s="5">
        <f t="shared" si="163"/>
        <v>10.062819716163061</v>
      </c>
      <c r="U391" s="5">
        <f t="shared" si="164"/>
        <v>-0.32160000000000011</v>
      </c>
      <c r="V391" s="5">
        <f t="shared" si="165"/>
        <v>20.125639432326121</v>
      </c>
      <c r="W391" s="4">
        <f t="shared" si="166"/>
        <v>-9.9500024751250117E-3</v>
      </c>
      <c r="X391" s="4">
        <f t="shared" si="167"/>
        <v>0</v>
      </c>
      <c r="Y391" s="4">
        <f t="shared" si="168"/>
        <v>0</v>
      </c>
      <c r="Z391" s="4">
        <f t="shared" si="169"/>
        <v>0.32160000000000011</v>
      </c>
      <c r="AA391" s="4">
        <f t="shared" si="170"/>
        <v>1.5979616502690648E-2</v>
      </c>
      <c r="AB391" s="4">
        <f t="shared" si="171"/>
        <v>0</v>
      </c>
      <c r="AC391" s="4">
        <f t="shared" si="172"/>
        <v>0</v>
      </c>
      <c r="AD391" s="4">
        <f t="shared" si="173"/>
        <v>16.160800000000002</v>
      </c>
      <c r="AE391" s="4">
        <f t="shared" si="174"/>
        <v>1.6059912088102173</v>
      </c>
      <c r="AF391" s="9">
        <f t="shared" si="152"/>
        <v>0.34183914345785504</v>
      </c>
      <c r="AG391">
        <f t="shared" si="175"/>
        <v>0.32160000000000011</v>
      </c>
    </row>
    <row r="392" spans="1:33">
      <c r="A392" s="2">
        <f t="shared" si="153"/>
        <v>51505</v>
      </c>
      <c r="B392">
        <v>5</v>
      </c>
      <c r="C392">
        <v>3</v>
      </c>
      <c r="D392">
        <v>5</v>
      </c>
      <c r="E392">
        <v>18.79</v>
      </c>
      <c r="F392">
        <v>18.93</v>
      </c>
      <c r="G392">
        <v>0.26</v>
      </c>
      <c r="H392" s="4">
        <f t="shared" si="154"/>
        <v>353.0641</v>
      </c>
      <c r="I392" s="4">
        <f t="shared" si="155"/>
        <v>358.3449</v>
      </c>
      <c r="J392" s="4">
        <f t="shared" si="156"/>
        <v>9.8436000000000003</v>
      </c>
      <c r="K392">
        <v>18.45</v>
      </c>
      <c r="L392">
        <v>18.61</v>
      </c>
      <c r="M392">
        <v>0.25</v>
      </c>
      <c r="N392" s="4">
        <f t="shared" si="157"/>
        <v>340.40249999999997</v>
      </c>
      <c r="O392" s="4">
        <f t="shared" si="158"/>
        <v>346.33209999999997</v>
      </c>
      <c r="P392" s="4">
        <f t="shared" si="159"/>
        <v>9.3049999999999997</v>
      </c>
      <c r="Q392" s="5">
        <f t="shared" si="160"/>
        <v>346.73329999999999</v>
      </c>
      <c r="R392" s="5">
        <f t="shared" si="161"/>
        <v>12.661600000000021</v>
      </c>
      <c r="S392" s="4">
        <f t="shared" si="162"/>
        <v>352.33849999999995</v>
      </c>
      <c r="T392" s="5">
        <f t="shared" si="163"/>
        <v>6.7727299879738307</v>
      </c>
      <c r="U392" s="5">
        <f t="shared" si="164"/>
        <v>12.012800000000027</v>
      </c>
      <c r="V392" s="5">
        <f t="shared" si="165"/>
        <v>13.545459975947661</v>
      </c>
      <c r="W392" s="4">
        <f t="shared" si="166"/>
        <v>5.6210294606168845E-2</v>
      </c>
      <c r="X392" s="4">
        <f t="shared" si="167"/>
        <v>4.7897967374459956E-2</v>
      </c>
      <c r="Y392" s="4">
        <f t="shared" si="168"/>
        <v>0.64879999999999427</v>
      </c>
      <c r="Z392" s="4">
        <f t="shared" si="169"/>
        <v>12.012800000000027</v>
      </c>
      <c r="AA392" s="4">
        <f t="shared" si="170"/>
        <v>0.8868506511651032</v>
      </c>
      <c r="AB392" s="4">
        <f t="shared" si="171"/>
        <v>0.82761309102134339</v>
      </c>
      <c r="AC392" s="4">
        <f t="shared" si="172"/>
        <v>5.605199999999968</v>
      </c>
      <c r="AD392" s="4">
        <f t="shared" si="173"/>
        <v>352.33849999999995</v>
      </c>
      <c r="AE392" s="4">
        <f t="shared" si="174"/>
        <v>52.023113371659392</v>
      </c>
      <c r="AF392" s="9">
        <f t="shared" si="152"/>
        <v>0.34192543046693674</v>
      </c>
      <c r="AG392">
        <f t="shared" si="175"/>
        <v>12.661600000000021</v>
      </c>
    </row>
    <row r="393" spans="1:33">
      <c r="A393" s="2">
        <f t="shared" si="153"/>
        <v>23503</v>
      </c>
      <c r="B393">
        <v>2</v>
      </c>
      <c r="C393">
        <v>7</v>
      </c>
      <c r="D393">
        <v>3</v>
      </c>
      <c r="E393">
        <v>4.5199999999999996</v>
      </c>
      <c r="F393">
        <v>4.46</v>
      </c>
      <c r="G393">
        <v>2.67</v>
      </c>
      <c r="H393" s="4">
        <f t="shared" si="154"/>
        <v>20.430399999999995</v>
      </c>
      <c r="I393" s="4">
        <f t="shared" si="155"/>
        <v>19.8916</v>
      </c>
      <c r="J393" s="4">
        <f t="shared" si="156"/>
        <v>23.816399999999998</v>
      </c>
      <c r="K393">
        <v>5.36</v>
      </c>
      <c r="L393">
        <v>5.36</v>
      </c>
      <c r="M393">
        <v>1.74</v>
      </c>
      <c r="N393" s="4">
        <f t="shared" si="157"/>
        <v>28.729600000000005</v>
      </c>
      <c r="O393" s="4">
        <f t="shared" si="158"/>
        <v>28.729600000000005</v>
      </c>
      <c r="P393" s="4">
        <f t="shared" si="159"/>
        <v>18.652800000000003</v>
      </c>
      <c r="Q393" s="5">
        <f t="shared" si="160"/>
        <v>24.58</v>
      </c>
      <c r="R393" s="5">
        <f t="shared" si="161"/>
        <v>-8.2992000000000097</v>
      </c>
      <c r="S393" s="4">
        <f t="shared" si="162"/>
        <v>24.310600000000001</v>
      </c>
      <c r="T393" s="5">
        <f t="shared" si="163"/>
        <v>15.125705411649403</v>
      </c>
      <c r="U393" s="5">
        <f t="shared" si="164"/>
        <v>-8.8380000000000045</v>
      </c>
      <c r="V393" s="5">
        <f t="shared" si="165"/>
        <v>30.251410823298805</v>
      </c>
      <c r="W393" s="4">
        <f t="shared" si="166"/>
        <v>0.23962680947186563</v>
      </c>
      <c r="X393" s="4">
        <f t="shared" si="167"/>
        <v>1.7810739576648964E-2</v>
      </c>
      <c r="Y393" s="4">
        <f t="shared" si="168"/>
        <v>0.53879999999999484</v>
      </c>
      <c r="Z393" s="4">
        <f t="shared" si="169"/>
        <v>8.8380000000000045</v>
      </c>
      <c r="AA393" s="4">
        <f t="shared" si="170"/>
        <v>0.29215166365706224</v>
      </c>
      <c r="AB393" s="4">
        <f t="shared" si="171"/>
        <v>1.7810739576648964E-2</v>
      </c>
      <c r="AC393" s="4">
        <f t="shared" si="172"/>
        <v>0.26939999999999742</v>
      </c>
      <c r="AD393" s="4">
        <f t="shared" si="173"/>
        <v>24.310600000000001</v>
      </c>
      <c r="AE393" s="4">
        <f t="shared" si="174"/>
        <v>1.6072374370901501</v>
      </c>
      <c r="AF393" s="9">
        <f t="shared" si="152"/>
        <v>0.34202046722381985</v>
      </c>
      <c r="AG393">
        <f t="shared" si="175"/>
        <v>8.2992000000000097</v>
      </c>
    </row>
    <row r="394" spans="1:33">
      <c r="A394" s="2">
        <f t="shared" si="153"/>
        <v>11018</v>
      </c>
      <c r="B394">
        <v>1</v>
      </c>
      <c r="C394">
        <v>2</v>
      </c>
      <c r="D394">
        <v>18</v>
      </c>
      <c r="E394">
        <v>4.0199999999999996</v>
      </c>
      <c r="F394">
        <v>4.34</v>
      </c>
      <c r="G394">
        <v>1.33</v>
      </c>
      <c r="H394" s="4">
        <f t="shared" si="154"/>
        <v>16.160399999999996</v>
      </c>
      <c r="I394" s="4">
        <f t="shared" si="155"/>
        <v>18.835599999999999</v>
      </c>
      <c r="J394" s="4">
        <f t="shared" si="156"/>
        <v>11.5444</v>
      </c>
      <c r="K394">
        <v>3.54</v>
      </c>
      <c r="L394">
        <v>3.57</v>
      </c>
      <c r="M394">
        <v>1.43</v>
      </c>
      <c r="N394" s="4">
        <f t="shared" si="157"/>
        <v>12.531600000000001</v>
      </c>
      <c r="O394" s="4">
        <f t="shared" si="158"/>
        <v>12.744899999999999</v>
      </c>
      <c r="P394" s="4">
        <f t="shared" si="159"/>
        <v>10.210199999999999</v>
      </c>
      <c r="Q394" s="5">
        <f t="shared" si="160"/>
        <v>14.345999999999998</v>
      </c>
      <c r="R394" s="5">
        <f t="shared" si="161"/>
        <v>3.6287999999999947</v>
      </c>
      <c r="S394" s="4">
        <f t="shared" si="162"/>
        <v>15.79025</v>
      </c>
      <c r="T394" s="5">
        <f t="shared" si="163"/>
        <v>7.7058639262577167</v>
      </c>
      <c r="U394" s="5">
        <f t="shared" si="164"/>
        <v>6.0907</v>
      </c>
      <c r="V394" s="5">
        <f t="shared" si="165"/>
        <v>15.411727852515433</v>
      </c>
      <c r="W394" s="4">
        <f t="shared" si="166"/>
        <v>0.12219948505733404</v>
      </c>
      <c r="X394" s="4">
        <f t="shared" si="167"/>
        <v>0.15974198503629722</v>
      </c>
      <c r="Y394" s="4">
        <f t="shared" si="168"/>
        <v>2.4619000000000053</v>
      </c>
      <c r="Z394" s="4">
        <f t="shared" si="169"/>
        <v>6.0907</v>
      </c>
      <c r="AA394" s="4">
        <f t="shared" si="170"/>
        <v>0.39519903662235401</v>
      </c>
      <c r="AB394" s="4">
        <f t="shared" si="171"/>
        <v>0.18742220389834849</v>
      </c>
      <c r="AC394" s="4">
        <f t="shared" si="172"/>
        <v>1.444250000000002</v>
      </c>
      <c r="AD394" s="4">
        <f t="shared" si="173"/>
        <v>15.79025</v>
      </c>
      <c r="AE394" s="4">
        <f t="shared" si="174"/>
        <v>2.0491213121730261</v>
      </c>
      <c r="AF394" s="9">
        <f t="shared" si="152"/>
        <v>0.34259451250713285</v>
      </c>
      <c r="AG394">
        <f t="shared" si="175"/>
        <v>3.6287999999999947</v>
      </c>
    </row>
    <row r="395" spans="1:33">
      <c r="A395" s="2">
        <f t="shared" si="153"/>
        <v>33006</v>
      </c>
      <c r="B395">
        <v>3</v>
      </c>
      <c r="C395">
        <v>6</v>
      </c>
      <c r="D395">
        <v>6</v>
      </c>
      <c r="E395">
        <v>8.3699999999999992</v>
      </c>
      <c r="F395">
        <v>8.41</v>
      </c>
      <c r="G395">
        <v>0.83</v>
      </c>
      <c r="H395" s="4">
        <f t="shared" si="154"/>
        <v>70.056899999999985</v>
      </c>
      <c r="I395" s="4">
        <f t="shared" si="155"/>
        <v>70.728099999999998</v>
      </c>
      <c r="J395" s="4">
        <f t="shared" si="156"/>
        <v>13.960599999999999</v>
      </c>
      <c r="K395">
        <v>8.4499999999999993</v>
      </c>
      <c r="L395">
        <v>8.5399999999999991</v>
      </c>
      <c r="M395">
        <v>0.68</v>
      </c>
      <c r="N395" s="4">
        <f t="shared" si="157"/>
        <v>71.402499999999989</v>
      </c>
      <c r="O395" s="4">
        <f t="shared" si="158"/>
        <v>72.931599999999989</v>
      </c>
      <c r="P395" s="4">
        <f t="shared" si="159"/>
        <v>11.6144</v>
      </c>
      <c r="Q395" s="5">
        <f t="shared" si="160"/>
        <v>70.72969999999998</v>
      </c>
      <c r="R395" s="5">
        <f t="shared" si="161"/>
        <v>-1.3456000000000046</v>
      </c>
      <c r="S395" s="4">
        <f t="shared" si="162"/>
        <v>71.829849999999993</v>
      </c>
      <c r="T395" s="5">
        <f t="shared" si="163"/>
        <v>9.0800969119277575</v>
      </c>
      <c r="U395" s="5">
        <f t="shared" si="164"/>
        <v>-2.2034999999999911</v>
      </c>
      <c r="V395" s="5">
        <f t="shared" si="165"/>
        <v>18.160193823855515</v>
      </c>
      <c r="W395" s="4">
        <f t="shared" si="166"/>
        <v>0.18194482766790837</v>
      </c>
      <c r="X395" s="4">
        <f t="shared" si="167"/>
        <v>4.7240685221819366E-2</v>
      </c>
      <c r="Y395" s="4">
        <f t="shared" si="168"/>
        <v>0.85789999999998656</v>
      </c>
      <c r="Z395" s="4">
        <f t="shared" si="169"/>
        <v>2.2034999999999911</v>
      </c>
      <c r="AA395" s="4">
        <f t="shared" si="170"/>
        <v>0.12133681068455553</v>
      </c>
      <c r="AB395" s="4">
        <f t="shared" si="171"/>
        <v>0.1211606011115189</v>
      </c>
      <c r="AC395" s="4">
        <f t="shared" si="172"/>
        <v>1.1001500000000135</v>
      </c>
      <c r="AD395" s="4">
        <f t="shared" si="173"/>
        <v>71.829849999999993</v>
      </c>
      <c r="AE395" s="4">
        <f t="shared" si="174"/>
        <v>7.9106919999546674</v>
      </c>
      <c r="AF395" s="9">
        <f t="shared" si="152"/>
        <v>0.34272292015562655</v>
      </c>
      <c r="AG395">
        <f t="shared" si="175"/>
        <v>1.3456000000000046</v>
      </c>
    </row>
    <row r="396" spans="1:33">
      <c r="A396" s="2">
        <f t="shared" si="153"/>
        <v>30516</v>
      </c>
      <c r="B396">
        <v>3</v>
      </c>
      <c r="C396">
        <v>1</v>
      </c>
      <c r="D396">
        <v>16</v>
      </c>
      <c r="E396">
        <v>20.16</v>
      </c>
      <c r="F396">
        <v>20.6</v>
      </c>
      <c r="G396">
        <v>0.22</v>
      </c>
      <c r="H396" s="4">
        <f t="shared" si="154"/>
        <v>406.42560000000003</v>
      </c>
      <c r="I396" s="4">
        <f t="shared" si="155"/>
        <v>424.36000000000007</v>
      </c>
      <c r="J396" s="4">
        <f t="shared" si="156"/>
        <v>9.0640000000000001</v>
      </c>
      <c r="K396">
        <v>20.41</v>
      </c>
      <c r="L396">
        <v>20.56</v>
      </c>
      <c r="M396">
        <v>0.2</v>
      </c>
      <c r="N396" s="4">
        <f t="shared" si="157"/>
        <v>416.56810000000002</v>
      </c>
      <c r="O396" s="4">
        <f t="shared" si="158"/>
        <v>422.71359999999993</v>
      </c>
      <c r="P396" s="4">
        <f t="shared" si="159"/>
        <v>8.2240000000000002</v>
      </c>
      <c r="Q396" s="5">
        <f t="shared" si="160"/>
        <v>411.49684999999999</v>
      </c>
      <c r="R396" s="5">
        <f t="shared" si="161"/>
        <v>-10.142499999999984</v>
      </c>
      <c r="S396" s="4">
        <f t="shared" si="162"/>
        <v>423.53679999999997</v>
      </c>
      <c r="T396" s="5">
        <f t="shared" si="163"/>
        <v>6.1194418046093064</v>
      </c>
      <c r="U396" s="5">
        <f t="shared" si="164"/>
        <v>1.646400000000142</v>
      </c>
      <c r="V396" s="5">
        <f t="shared" si="165"/>
        <v>12.238883609218613</v>
      </c>
      <c r="W396" s="4">
        <f t="shared" si="166"/>
        <v>9.6948351892972115E-2</v>
      </c>
      <c r="X396" s="4">
        <f t="shared" si="167"/>
        <v>0.96323327980016504</v>
      </c>
      <c r="Y396" s="4">
        <f t="shared" si="168"/>
        <v>11.788900000000126</v>
      </c>
      <c r="Z396" s="4">
        <f t="shared" si="169"/>
        <v>1.646400000000142</v>
      </c>
      <c r="AA396" s="4">
        <f t="shared" si="170"/>
        <v>0.13452207346428519</v>
      </c>
      <c r="AB396" s="4">
        <f t="shared" si="171"/>
        <v>1.9674915432533739</v>
      </c>
      <c r="AC396" s="4">
        <f t="shared" si="172"/>
        <v>12.039949999999976</v>
      </c>
      <c r="AD396" s="4">
        <f t="shared" si="173"/>
        <v>423.53679999999997</v>
      </c>
      <c r="AE396" s="4">
        <f t="shared" si="174"/>
        <v>69.211672162807758</v>
      </c>
      <c r="AF396" s="9">
        <f t="shared" si="152"/>
        <v>0.34359714783449524</v>
      </c>
      <c r="AG396">
        <f t="shared" si="175"/>
        <v>10.142499999999984</v>
      </c>
    </row>
    <row r="397" spans="1:33">
      <c r="A397" s="2">
        <f t="shared" si="153"/>
        <v>12514</v>
      </c>
      <c r="B397">
        <v>1</v>
      </c>
      <c r="C397">
        <v>5</v>
      </c>
      <c r="D397">
        <v>14</v>
      </c>
      <c r="E397">
        <v>14.73</v>
      </c>
      <c r="F397">
        <v>14.95</v>
      </c>
      <c r="G397">
        <v>0.24</v>
      </c>
      <c r="H397" s="4">
        <f t="shared" si="154"/>
        <v>216.97290000000001</v>
      </c>
      <c r="I397" s="4">
        <f t="shared" si="155"/>
        <v>223.50249999999997</v>
      </c>
      <c r="J397" s="4">
        <f t="shared" si="156"/>
        <v>7.1759999999999993</v>
      </c>
      <c r="K397">
        <v>14.85</v>
      </c>
      <c r="L397">
        <v>15.17</v>
      </c>
      <c r="M397">
        <v>0.24</v>
      </c>
      <c r="N397" s="4">
        <f t="shared" si="157"/>
        <v>220.52249999999998</v>
      </c>
      <c r="O397" s="4">
        <f t="shared" si="158"/>
        <v>230.12889999999999</v>
      </c>
      <c r="P397" s="4">
        <f t="shared" si="159"/>
        <v>7.2816000000000001</v>
      </c>
      <c r="Q397" s="5">
        <f t="shared" si="160"/>
        <v>218.74770000000001</v>
      </c>
      <c r="R397" s="5">
        <f t="shared" si="161"/>
        <v>-3.5495999999999697</v>
      </c>
      <c r="S397" s="4">
        <f t="shared" si="162"/>
        <v>226.81569999999999</v>
      </c>
      <c r="T397" s="5">
        <f t="shared" si="163"/>
        <v>5.1116698484937384</v>
      </c>
      <c r="U397" s="5">
        <f t="shared" si="164"/>
        <v>-6.6264000000000181</v>
      </c>
      <c r="V397" s="5">
        <f t="shared" si="165"/>
        <v>10.223339696987477</v>
      </c>
      <c r="W397" s="4">
        <f t="shared" si="166"/>
        <v>-1.4607454422246953E-2</v>
      </c>
      <c r="X397" s="4">
        <f t="shared" si="167"/>
        <v>0.30095840412176589</v>
      </c>
      <c r="Y397" s="4">
        <f t="shared" si="168"/>
        <v>3.0768000000000484</v>
      </c>
      <c r="Z397" s="4">
        <f t="shared" si="169"/>
        <v>6.6264000000000181</v>
      </c>
      <c r="AA397" s="4">
        <f t="shared" si="170"/>
        <v>0.64816392650560428</v>
      </c>
      <c r="AB397" s="4">
        <f t="shared" si="171"/>
        <v>1.5783491968632111</v>
      </c>
      <c r="AC397" s="4">
        <f t="shared" si="172"/>
        <v>8.0679999999999836</v>
      </c>
      <c r="AD397" s="4">
        <f t="shared" si="173"/>
        <v>226.81569999999999</v>
      </c>
      <c r="AE397" s="4">
        <f t="shared" si="174"/>
        <v>44.372134101508145</v>
      </c>
      <c r="AF397" s="9">
        <f t="shared" si="152"/>
        <v>0.34396947538989564</v>
      </c>
      <c r="AG397">
        <f t="shared" si="175"/>
        <v>3.5495999999999697</v>
      </c>
    </row>
    <row r="398" spans="1:33">
      <c r="A398" s="2">
        <f t="shared" si="153"/>
        <v>50509</v>
      </c>
      <c r="B398">
        <v>5</v>
      </c>
      <c r="C398">
        <v>1</v>
      </c>
      <c r="D398">
        <v>9</v>
      </c>
      <c r="E398">
        <v>13.97</v>
      </c>
      <c r="F398">
        <v>13.86</v>
      </c>
      <c r="G398">
        <v>0.35</v>
      </c>
      <c r="H398" s="4">
        <f t="shared" si="154"/>
        <v>195.16090000000003</v>
      </c>
      <c r="I398" s="4">
        <f t="shared" si="155"/>
        <v>192.09959999999998</v>
      </c>
      <c r="J398" s="4">
        <f t="shared" si="156"/>
        <v>9.7019999999999982</v>
      </c>
      <c r="K398">
        <v>13.84</v>
      </c>
      <c r="L398">
        <v>14</v>
      </c>
      <c r="M398">
        <v>0.33</v>
      </c>
      <c r="N398" s="4">
        <f t="shared" si="157"/>
        <v>191.54560000000001</v>
      </c>
      <c r="O398" s="4">
        <f t="shared" si="158"/>
        <v>196</v>
      </c>
      <c r="P398" s="4">
        <f t="shared" si="159"/>
        <v>9.24</v>
      </c>
      <c r="Q398" s="5">
        <f t="shared" si="160"/>
        <v>193.35325</v>
      </c>
      <c r="R398" s="5">
        <f t="shared" si="161"/>
        <v>3.6153000000000191</v>
      </c>
      <c r="S398" s="4">
        <f t="shared" si="162"/>
        <v>194.0498</v>
      </c>
      <c r="T398" s="5">
        <f t="shared" si="163"/>
        <v>6.6989999999999998</v>
      </c>
      <c r="U398" s="5">
        <f t="shared" si="164"/>
        <v>-3.900400000000019</v>
      </c>
      <c r="V398" s="5">
        <f t="shared" si="165"/>
        <v>13.398</v>
      </c>
      <c r="W398" s="4">
        <f t="shared" si="166"/>
        <v>4.8751486325802396E-2</v>
      </c>
      <c r="X398" s="4">
        <f t="shared" si="167"/>
        <v>0.5609568592327242</v>
      </c>
      <c r="Y398" s="4">
        <f t="shared" si="168"/>
        <v>7.515700000000038</v>
      </c>
      <c r="Z398" s="4">
        <f t="shared" si="169"/>
        <v>3.900400000000019</v>
      </c>
      <c r="AA398" s="4">
        <f t="shared" si="170"/>
        <v>0.2911180773249753</v>
      </c>
      <c r="AB398" s="4">
        <f t="shared" si="171"/>
        <v>0.10397820570234394</v>
      </c>
      <c r="AC398" s="4">
        <f t="shared" si="172"/>
        <v>0.696550000000002</v>
      </c>
      <c r="AD398" s="4">
        <f t="shared" si="173"/>
        <v>194.0498</v>
      </c>
      <c r="AE398" s="4">
        <f t="shared" si="174"/>
        <v>28.966980146290492</v>
      </c>
      <c r="AF398" s="9">
        <f t="shared" si="152"/>
        <v>0.34483764295679786</v>
      </c>
      <c r="AG398">
        <f t="shared" si="175"/>
        <v>3.6153000000000191</v>
      </c>
    </row>
    <row r="399" spans="1:33">
      <c r="A399" s="2">
        <f t="shared" si="153"/>
        <v>13507</v>
      </c>
      <c r="B399">
        <v>1</v>
      </c>
      <c r="C399">
        <v>7</v>
      </c>
      <c r="D399">
        <v>7</v>
      </c>
      <c r="E399">
        <v>28.9</v>
      </c>
      <c r="F399">
        <v>29.27</v>
      </c>
      <c r="G399">
        <v>0.28000000000000003</v>
      </c>
      <c r="H399" s="4">
        <f t="shared" si="154"/>
        <v>835.20999999999992</v>
      </c>
      <c r="I399" s="4">
        <f t="shared" si="155"/>
        <v>856.73289999999997</v>
      </c>
      <c r="J399" s="4">
        <f t="shared" si="156"/>
        <v>16.391200000000001</v>
      </c>
      <c r="K399">
        <v>29.3</v>
      </c>
      <c r="L399">
        <v>29.55</v>
      </c>
      <c r="M399">
        <v>0.21</v>
      </c>
      <c r="N399" s="4">
        <f t="shared" si="157"/>
        <v>858.49</v>
      </c>
      <c r="O399" s="4">
        <f t="shared" si="158"/>
        <v>873.20249999999999</v>
      </c>
      <c r="P399" s="4">
        <f t="shared" si="159"/>
        <v>12.411</v>
      </c>
      <c r="Q399" s="5">
        <f t="shared" si="160"/>
        <v>846.84999999999991</v>
      </c>
      <c r="R399" s="5">
        <f t="shared" si="161"/>
        <v>-23.280000000000086</v>
      </c>
      <c r="S399" s="4">
        <f t="shared" si="162"/>
        <v>864.96769999999992</v>
      </c>
      <c r="T399" s="5">
        <f t="shared" si="163"/>
        <v>10.27988762633133</v>
      </c>
      <c r="U399" s="5">
        <f t="shared" si="164"/>
        <v>-16.469600000000014</v>
      </c>
      <c r="V399" s="5">
        <f t="shared" si="165"/>
        <v>20.559775252662661</v>
      </c>
      <c r="W399" s="4">
        <f t="shared" si="166"/>
        <v>0.27120258911707484</v>
      </c>
      <c r="X399" s="4">
        <f t="shared" si="167"/>
        <v>0.33124875716324131</v>
      </c>
      <c r="Y399" s="4">
        <f t="shared" si="168"/>
        <v>6.8104000000000724</v>
      </c>
      <c r="Z399" s="4">
        <f t="shared" si="169"/>
        <v>16.469600000000014</v>
      </c>
      <c r="AA399" s="4">
        <f t="shared" si="170"/>
        <v>0.80105934027012604</v>
      </c>
      <c r="AB399" s="4">
        <f t="shared" si="171"/>
        <v>1.7624414447481493</v>
      </c>
      <c r="AC399" s="4">
        <f t="shared" si="172"/>
        <v>18.117700000000013</v>
      </c>
      <c r="AD399" s="4">
        <f t="shared" si="173"/>
        <v>864.96769999999992</v>
      </c>
      <c r="AE399" s="4">
        <f t="shared" si="174"/>
        <v>84.141746626143629</v>
      </c>
      <c r="AF399" s="9">
        <f t="shared" si="152"/>
        <v>0.34519704517854727</v>
      </c>
      <c r="AG399">
        <f t="shared" si="175"/>
        <v>23.280000000000086</v>
      </c>
    </row>
    <row r="400" spans="1:33">
      <c r="A400" s="2">
        <f t="shared" si="153"/>
        <v>23504</v>
      </c>
      <c r="B400">
        <v>2</v>
      </c>
      <c r="C400">
        <v>7</v>
      </c>
      <c r="D400">
        <v>4</v>
      </c>
      <c r="E400">
        <v>13.45</v>
      </c>
      <c r="F400">
        <v>13.44</v>
      </c>
      <c r="G400">
        <v>0.56999999999999995</v>
      </c>
      <c r="H400" s="4">
        <f t="shared" si="154"/>
        <v>180.90249999999997</v>
      </c>
      <c r="I400" s="4">
        <f t="shared" si="155"/>
        <v>180.63359999999997</v>
      </c>
      <c r="J400" s="4">
        <f t="shared" si="156"/>
        <v>15.321599999999998</v>
      </c>
      <c r="K400">
        <v>13.72</v>
      </c>
      <c r="L400">
        <v>13.84</v>
      </c>
      <c r="M400">
        <v>0.41</v>
      </c>
      <c r="N400" s="4">
        <f t="shared" si="157"/>
        <v>188.23840000000001</v>
      </c>
      <c r="O400" s="4">
        <f t="shared" si="158"/>
        <v>191.54560000000001</v>
      </c>
      <c r="P400" s="4">
        <f t="shared" si="159"/>
        <v>11.348799999999999</v>
      </c>
      <c r="Q400" s="5">
        <f t="shared" si="160"/>
        <v>184.57044999999999</v>
      </c>
      <c r="R400" s="5">
        <f t="shared" si="161"/>
        <v>-7.3359000000000378</v>
      </c>
      <c r="S400" s="4">
        <f t="shared" si="162"/>
        <v>186.08959999999999</v>
      </c>
      <c r="T400" s="5">
        <f t="shared" si="163"/>
        <v>9.5334501624543027</v>
      </c>
      <c r="U400" s="5">
        <f t="shared" si="164"/>
        <v>-10.912000000000035</v>
      </c>
      <c r="V400" s="5">
        <f t="shared" si="165"/>
        <v>19.066900324908605</v>
      </c>
      <c r="W400" s="4">
        <f t="shared" si="166"/>
        <v>0.2914513283091717</v>
      </c>
      <c r="X400" s="4">
        <f t="shared" si="167"/>
        <v>0.18755539385330783</v>
      </c>
      <c r="Y400" s="4">
        <f t="shared" si="168"/>
        <v>3.5760999999999967</v>
      </c>
      <c r="Z400" s="4">
        <f t="shared" si="169"/>
        <v>10.912000000000035</v>
      </c>
      <c r="AA400" s="4">
        <f t="shared" si="170"/>
        <v>0.57230067887567559</v>
      </c>
      <c r="AB400" s="4">
        <f t="shared" si="171"/>
        <v>0.15934944580534782</v>
      </c>
      <c r="AC400" s="4">
        <f t="shared" si="172"/>
        <v>1.5191499999999962</v>
      </c>
      <c r="AD400" s="4">
        <f t="shared" si="173"/>
        <v>186.08959999999999</v>
      </c>
      <c r="AE400" s="4">
        <f t="shared" si="174"/>
        <v>19.519648902438156</v>
      </c>
      <c r="AF400" s="9">
        <f t="shared" si="152"/>
        <v>0.34534041176786712</v>
      </c>
      <c r="AG400">
        <f t="shared" si="175"/>
        <v>7.3359000000000378</v>
      </c>
    </row>
    <row r="401" spans="1:33">
      <c r="A401" s="2">
        <f t="shared" si="153"/>
        <v>51008</v>
      </c>
      <c r="B401">
        <v>5</v>
      </c>
      <c r="C401">
        <v>2</v>
      </c>
      <c r="D401">
        <v>8</v>
      </c>
      <c r="E401">
        <v>8.9</v>
      </c>
      <c r="F401">
        <v>8.84</v>
      </c>
      <c r="G401">
        <v>0.47</v>
      </c>
      <c r="H401" s="4">
        <f t="shared" si="154"/>
        <v>79.210000000000008</v>
      </c>
      <c r="I401" s="4">
        <f t="shared" si="155"/>
        <v>78.145600000000002</v>
      </c>
      <c r="J401" s="4">
        <f t="shared" si="156"/>
        <v>8.3095999999999997</v>
      </c>
      <c r="K401">
        <v>8.9700000000000006</v>
      </c>
      <c r="L401">
        <v>9.09</v>
      </c>
      <c r="M401">
        <v>0.47</v>
      </c>
      <c r="N401" s="4">
        <f t="shared" si="157"/>
        <v>80.460900000000009</v>
      </c>
      <c r="O401" s="4">
        <f t="shared" si="158"/>
        <v>82.628100000000003</v>
      </c>
      <c r="P401" s="4">
        <f t="shared" si="159"/>
        <v>8.5445999999999991</v>
      </c>
      <c r="Q401" s="5">
        <f t="shared" si="160"/>
        <v>79.835450000000009</v>
      </c>
      <c r="R401" s="5">
        <f t="shared" si="161"/>
        <v>-1.2509000000000015</v>
      </c>
      <c r="S401" s="4">
        <f t="shared" si="162"/>
        <v>80.38685000000001</v>
      </c>
      <c r="T401" s="5">
        <f t="shared" si="163"/>
        <v>5.9594387596484282</v>
      </c>
      <c r="U401" s="5">
        <f t="shared" si="164"/>
        <v>-4.4825000000000017</v>
      </c>
      <c r="V401" s="5">
        <f t="shared" si="165"/>
        <v>11.918877519296856</v>
      </c>
      <c r="W401" s="4">
        <f t="shared" si="166"/>
        <v>-2.7880803887700405E-2</v>
      </c>
      <c r="X401" s="4">
        <f t="shared" si="167"/>
        <v>0.27113291455239702</v>
      </c>
      <c r="Y401" s="4">
        <f t="shared" si="168"/>
        <v>3.2316000000000003</v>
      </c>
      <c r="Z401" s="4">
        <f t="shared" si="169"/>
        <v>4.4825000000000017</v>
      </c>
      <c r="AA401" s="4">
        <f t="shared" si="170"/>
        <v>0.37608407274449807</v>
      </c>
      <c r="AB401" s="4">
        <f t="shared" si="171"/>
        <v>9.2525491449555616E-2</v>
      </c>
      <c r="AC401" s="4">
        <f t="shared" si="172"/>
        <v>0.551400000000001</v>
      </c>
      <c r="AD401" s="4">
        <f t="shared" si="173"/>
        <v>80.38685000000001</v>
      </c>
      <c r="AE401" s="4">
        <f t="shared" si="174"/>
        <v>13.48899673981084</v>
      </c>
      <c r="AF401" s="9">
        <f t="shared" si="152"/>
        <v>0.34563998611271812</v>
      </c>
      <c r="AG401">
        <f t="shared" si="175"/>
        <v>1.2509000000000015</v>
      </c>
    </row>
    <row r="402" spans="1:33">
      <c r="A402" s="2">
        <f t="shared" si="153"/>
        <v>12016</v>
      </c>
      <c r="B402">
        <v>1</v>
      </c>
      <c r="C402">
        <v>4</v>
      </c>
      <c r="D402">
        <v>16</v>
      </c>
      <c r="E402">
        <v>21.85</v>
      </c>
      <c r="F402">
        <v>22.1</v>
      </c>
      <c r="G402">
        <v>0.24</v>
      </c>
      <c r="H402" s="4">
        <f t="shared" si="154"/>
        <v>477.42250000000007</v>
      </c>
      <c r="I402" s="4">
        <f t="shared" si="155"/>
        <v>488.41000000000008</v>
      </c>
      <c r="J402" s="4">
        <f t="shared" si="156"/>
        <v>10.608000000000001</v>
      </c>
      <c r="K402">
        <v>21.74</v>
      </c>
      <c r="L402">
        <v>21.92</v>
      </c>
      <c r="M402">
        <v>0.2</v>
      </c>
      <c r="N402" s="4">
        <f t="shared" si="157"/>
        <v>472.62759999999992</v>
      </c>
      <c r="O402" s="4">
        <f t="shared" si="158"/>
        <v>480.48640000000006</v>
      </c>
      <c r="P402" s="4">
        <f t="shared" si="159"/>
        <v>8.7680000000000007</v>
      </c>
      <c r="Q402" s="5">
        <f t="shared" si="160"/>
        <v>475.02504999999996</v>
      </c>
      <c r="R402" s="5">
        <f t="shared" si="161"/>
        <v>4.7949000000001547</v>
      </c>
      <c r="S402" s="4">
        <f t="shared" si="162"/>
        <v>484.44820000000004</v>
      </c>
      <c r="T402" s="5">
        <f t="shared" si="163"/>
        <v>6.8812696502898367</v>
      </c>
      <c r="U402" s="5">
        <f t="shared" si="164"/>
        <v>7.9236000000000217</v>
      </c>
      <c r="V402" s="5">
        <f t="shared" si="165"/>
        <v>13.762539300579673</v>
      </c>
      <c r="W402" s="4">
        <f t="shared" si="166"/>
        <v>0.18822824998344304</v>
      </c>
      <c r="X402" s="4">
        <f t="shared" si="167"/>
        <v>0.22733450068099623</v>
      </c>
      <c r="Y402" s="4">
        <f t="shared" si="168"/>
        <v>3.128699999999867</v>
      </c>
      <c r="Z402" s="4">
        <f t="shared" si="169"/>
        <v>7.9236000000000217</v>
      </c>
      <c r="AA402" s="4">
        <f t="shared" si="170"/>
        <v>0.57573677552850167</v>
      </c>
      <c r="AB402" s="4">
        <f t="shared" si="171"/>
        <v>1.3693911848961156</v>
      </c>
      <c r="AC402" s="4">
        <f t="shared" si="172"/>
        <v>9.4231500000000779</v>
      </c>
      <c r="AD402" s="4">
        <f t="shared" si="173"/>
        <v>484.44820000000004</v>
      </c>
      <c r="AE402" s="4">
        <f t="shared" si="174"/>
        <v>70.400990604923507</v>
      </c>
      <c r="AF402" s="9">
        <f t="shared" si="152"/>
        <v>0.34581353356975492</v>
      </c>
      <c r="AG402">
        <f t="shared" si="175"/>
        <v>4.7949000000001547</v>
      </c>
    </row>
    <row r="403" spans="1:33">
      <c r="A403" s="2">
        <f t="shared" si="153"/>
        <v>32013</v>
      </c>
      <c r="B403">
        <v>3</v>
      </c>
      <c r="C403">
        <v>4</v>
      </c>
      <c r="D403">
        <v>13</v>
      </c>
      <c r="E403">
        <v>18.09</v>
      </c>
      <c r="F403">
        <v>18.29</v>
      </c>
      <c r="G403">
        <v>0.23</v>
      </c>
      <c r="H403" s="4">
        <f t="shared" si="154"/>
        <v>327.24810000000002</v>
      </c>
      <c r="I403" s="4">
        <f t="shared" si="155"/>
        <v>334.52409999999998</v>
      </c>
      <c r="J403" s="4">
        <f t="shared" si="156"/>
        <v>8.4133999999999993</v>
      </c>
      <c r="K403">
        <v>18.72</v>
      </c>
      <c r="L403">
        <v>18.850000000000001</v>
      </c>
      <c r="M403">
        <v>0.21</v>
      </c>
      <c r="N403" s="4">
        <f t="shared" si="157"/>
        <v>350.43839999999994</v>
      </c>
      <c r="O403" s="4">
        <f t="shared" si="158"/>
        <v>355.32250000000005</v>
      </c>
      <c r="P403" s="4">
        <f t="shared" si="159"/>
        <v>7.9170000000000007</v>
      </c>
      <c r="Q403" s="5">
        <f t="shared" si="160"/>
        <v>338.84325000000001</v>
      </c>
      <c r="R403" s="5">
        <f t="shared" si="161"/>
        <v>-23.190299999999922</v>
      </c>
      <c r="S403" s="4">
        <f t="shared" si="162"/>
        <v>344.92330000000004</v>
      </c>
      <c r="T403" s="5">
        <f t="shared" si="163"/>
        <v>5.7763350958890882</v>
      </c>
      <c r="U403" s="5">
        <f t="shared" si="164"/>
        <v>-20.798400000000072</v>
      </c>
      <c r="V403" s="5">
        <f t="shared" si="165"/>
        <v>11.552670191778176</v>
      </c>
      <c r="W403" s="4">
        <f t="shared" si="166"/>
        <v>6.07384696034447E-2</v>
      </c>
      <c r="X403" s="4">
        <f t="shared" si="167"/>
        <v>0.2070430437546916</v>
      </c>
      <c r="Y403" s="4">
        <f t="shared" si="168"/>
        <v>2.3918999999998505</v>
      </c>
      <c r="Z403" s="4">
        <f t="shared" si="169"/>
        <v>20.798400000000072</v>
      </c>
      <c r="AA403" s="4">
        <f t="shared" si="170"/>
        <v>1.8003110670295004</v>
      </c>
      <c r="AB403" s="4">
        <f t="shared" si="171"/>
        <v>1.0525791698489044</v>
      </c>
      <c r="AC403" s="4">
        <f t="shared" si="172"/>
        <v>6.0800500000000284</v>
      </c>
      <c r="AD403" s="4">
        <f t="shared" si="173"/>
        <v>344.92330000000004</v>
      </c>
      <c r="AE403" s="4">
        <f t="shared" si="174"/>
        <v>59.71317353895823</v>
      </c>
      <c r="AF403" s="9">
        <f t="shared" si="152"/>
        <v>0.34666554486997986</v>
      </c>
      <c r="AG403">
        <f t="shared" si="175"/>
        <v>23.190299999999922</v>
      </c>
    </row>
    <row r="404" spans="1:33">
      <c r="A404" s="2">
        <f t="shared" si="153"/>
        <v>23010</v>
      </c>
      <c r="B404">
        <v>2</v>
      </c>
      <c r="C404">
        <v>6</v>
      </c>
      <c r="D404">
        <v>10</v>
      </c>
      <c r="E404">
        <v>41.39</v>
      </c>
      <c r="F404">
        <v>41.81</v>
      </c>
      <c r="G404">
        <v>0.21</v>
      </c>
      <c r="H404" s="4">
        <f t="shared" si="154"/>
        <v>1713.1321</v>
      </c>
      <c r="I404" s="4">
        <f t="shared" si="155"/>
        <v>1748.0761000000002</v>
      </c>
      <c r="J404" s="4">
        <f t="shared" si="156"/>
        <v>17.560200000000002</v>
      </c>
      <c r="K404">
        <v>41.67</v>
      </c>
      <c r="L404">
        <v>41.9</v>
      </c>
      <c r="M404">
        <v>0.3</v>
      </c>
      <c r="N404" s="4">
        <f t="shared" si="157"/>
        <v>1736.3889000000001</v>
      </c>
      <c r="O404" s="4">
        <f t="shared" si="158"/>
        <v>1755.61</v>
      </c>
      <c r="P404" s="4">
        <f t="shared" si="159"/>
        <v>25.139999999999997</v>
      </c>
      <c r="Q404" s="5">
        <f t="shared" si="160"/>
        <v>1724.7605000000001</v>
      </c>
      <c r="R404" s="5">
        <f t="shared" si="161"/>
        <v>-23.256800000000112</v>
      </c>
      <c r="S404" s="4">
        <f t="shared" si="162"/>
        <v>1751.8430499999999</v>
      </c>
      <c r="T404" s="5">
        <f t="shared" si="163"/>
        <v>15.332809788489518</v>
      </c>
      <c r="U404" s="5">
        <f t="shared" si="164"/>
        <v>-7.5338999999996759</v>
      </c>
      <c r="V404" s="5">
        <f t="shared" si="165"/>
        <v>30.665619576979037</v>
      </c>
      <c r="W404" s="4">
        <f t="shared" si="166"/>
        <v>-0.34417884137281973</v>
      </c>
      <c r="X404" s="4">
        <f t="shared" si="167"/>
        <v>0.51272076732484351</v>
      </c>
      <c r="Y404" s="4">
        <f t="shared" si="168"/>
        <v>15.722900000000436</v>
      </c>
      <c r="Z404" s="4">
        <f t="shared" si="169"/>
        <v>7.5338999999996759</v>
      </c>
      <c r="AA404" s="4">
        <f t="shared" si="170"/>
        <v>0.24567904069531482</v>
      </c>
      <c r="AB404" s="4">
        <f t="shared" si="171"/>
        <v>1.7663135702844872</v>
      </c>
      <c r="AC404" s="4">
        <f t="shared" si="172"/>
        <v>27.082549999999856</v>
      </c>
      <c r="AD404" s="4">
        <f t="shared" si="173"/>
        <v>1751.8430499999999</v>
      </c>
      <c r="AE404" s="4">
        <f t="shared" si="174"/>
        <v>114.25453482864731</v>
      </c>
      <c r="AF404" s="9">
        <f t="shared" si="152"/>
        <v>0.34673909499795375</v>
      </c>
      <c r="AG404">
        <f t="shared" si="175"/>
        <v>23.256800000000112</v>
      </c>
    </row>
    <row r="405" spans="1:33">
      <c r="A405" s="2">
        <f t="shared" si="153"/>
        <v>22015</v>
      </c>
      <c r="B405">
        <v>2</v>
      </c>
      <c r="C405">
        <v>4</v>
      </c>
      <c r="D405">
        <v>15</v>
      </c>
      <c r="E405">
        <v>6.86</v>
      </c>
      <c r="F405">
        <v>6.97</v>
      </c>
      <c r="G405">
        <v>0.56999999999999995</v>
      </c>
      <c r="H405" s="4">
        <f t="shared" si="154"/>
        <v>47.059600000000003</v>
      </c>
      <c r="I405" s="4">
        <f t="shared" si="155"/>
        <v>48.5809</v>
      </c>
      <c r="J405" s="4">
        <f t="shared" si="156"/>
        <v>7.9457999999999993</v>
      </c>
      <c r="K405">
        <v>6.48</v>
      </c>
      <c r="L405">
        <v>6.63</v>
      </c>
      <c r="M405">
        <v>0.68</v>
      </c>
      <c r="N405" s="4">
        <f t="shared" si="157"/>
        <v>41.990400000000008</v>
      </c>
      <c r="O405" s="4">
        <f t="shared" si="158"/>
        <v>43.956899999999997</v>
      </c>
      <c r="P405" s="4">
        <f t="shared" si="159"/>
        <v>9.0167999999999999</v>
      </c>
      <c r="Q405" s="5">
        <f t="shared" si="160"/>
        <v>44.525000000000006</v>
      </c>
      <c r="R405" s="5">
        <f t="shared" si="161"/>
        <v>5.069199999999995</v>
      </c>
      <c r="S405" s="4">
        <f t="shared" si="162"/>
        <v>46.268900000000002</v>
      </c>
      <c r="T405" s="5">
        <f t="shared" si="163"/>
        <v>6.0091268059510936</v>
      </c>
      <c r="U405" s="5">
        <f t="shared" si="164"/>
        <v>4.6240000000000023</v>
      </c>
      <c r="V405" s="5">
        <f t="shared" si="165"/>
        <v>12.018253611902187</v>
      </c>
      <c r="W405" s="4">
        <f t="shared" si="166"/>
        <v>-0.12577640087099526</v>
      </c>
      <c r="X405" s="4">
        <f t="shared" si="167"/>
        <v>3.7043651629974944E-2</v>
      </c>
      <c r="Y405" s="4">
        <f t="shared" si="168"/>
        <v>0.44519999999999271</v>
      </c>
      <c r="Z405" s="4">
        <f t="shared" si="169"/>
        <v>4.6240000000000023</v>
      </c>
      <c r="AA405" s="4">
        <f t="shared" si="170"/>
        <v>0.38474807982256748</v>
      </c>
      <c r="AB405" s="4">
        <f t="shared" si="171"/>
        <v>0.29020855380734156</v>
      </c>
      <c r="AC405" s="4">
        <f t="shared" si="172"/>
        <v>1.7438999999999965</v>
      </c>
      <c r="AD405" s="4">
        <f t="shared" si="173"/>
        <v>46.268900000000002</v>
      </c>
      <c r="AE405" s="4">
        <f t="shared" si="174"/>
        <v>7.699770947449128</v>
      </c>
      <c r="AF405" s="9">
        <f t="shared" si="152"/>
        <v>0.34689767943876476</v>
      </c>
      <c r="AG405">
        <f t="shared" si="175"/>
        <v>5.069199999999995</v>
      </c>
    </row>
    <row r="406" spans="1:33">
      <c r="A406" s="2">
        <f t="shared" si="153"/>
        <v>22513</v>
      </c>
      <c r="B406">
        <v>2</v>
      </c>
      <c r="C406">
        <v>5</v>
      </c>
      <c r="D406">
        <v>13</v>
      </c>
      <c r="E406">
        <v>21.68</v>
      </c>
      <c r="F406">
        <v>21.89</v>
      </c>
      <c r="G406">
        <v>0.21</v>
      </c>
      <c r="H406" s="4">
        <f t="shared" si="154"/>
        <v>470.0224</v>
      </c>
      <c r="I406" s="4">
        <f t="shared" si="155"/>
        <v>479.1721</v>
      </c>
      <c r="J406" s="4">
        <f t="shared" si="156"/>
        <v>9.1937999999999995</v>
      </c>
      <c r="K406">
        <v>21.9</v>
      </c>
      <c r="L406">
        <v>22.14</v>
      </c>
      <c r="M406">
        <v>0.2</v>
      </c>
      <c r="N406" s="4">
        <f t="shared" si="157"/>
        <v>479.60999999999996</v>
      </c>
      <c r="O406" s="4">
        <f t="shared" si="158"/>
        <v>490.17960000000005</v>
      </c>
      <c r="P406" s="4">
        <f t="shared" si="159"/>
        <v>8.8559999999999999</v>
      </c>
      <c r="Q406" s="5">
        <f t="shared" si="160"/>
        <v>474.81619999999998</v>
      </c>
      <c r="R406" s="5">
        <f t="shared" si="161"/>
        <v>-9.5875999999999522</v>
      </c>
      <c r="S406" s="4">
        <f t="shared" si="162"/>
        <v>484.67585000000003</v>
      </c>
      <c r="T406" s="5">
        <f t="shared" si="163"/>
        <v>6.3826854544149363</v>
      </c>
      <c r="U406" s="5">
        <f t="shared" si="164"/>
        <v>-11.00750000000005</v>
      </c>
      <c r="V406" s="5">
        <f t="shared" si="165"/>
        <v>12.765370908829873</v>
      </c>
      <c r="W406" s="4">
        <f t="shared" si="166"/>
        <v>3.7416672535598515E-2</v>
      </c>
      <c r="X406" s="4">
        <f t="shared" si="167"/>
        <v>0.11123061054324287</v>
      </c>
      <c r="Y406" s="4">
        <f t="shared" si="168"/>
        <v>1.4199000000000979</v>
      </c>
      <c r="Z406" s="4">
        <f t="shared" si="169"/>
        <v>11.00750000000005</v>
      </c>
      <c r="AA406" s="4">
        <f t="shared" si="170"/>
        <v>0.86229378516421373</v>
      </c>
      <c r="AB406" s="4">
        <f t="shared" si="171"/>
        <v>1.544749474248347</v>
      </c>
      <c r="AC406" s="4">
        <f t="shared" si="172"/>
        <v>9.8596500000000447</v>
      </c>
      <c r="AD406" s="4">
        <f t="shared" si="173"/>
        <v>484.67585000000003</v>
      </c>
      <c r="AE406" s="4">
        <f t="shared" si="174"/>
        <v>75.936038750702849</v>
      </c>
      <c r="AF406" s="9">
        <f t="shared" si="152"/>
        <v>0.34694379948343218</v>
      </c>
      <c r="AG406">
        <f t="shared" si="175"/>
        <v>9.5875999999999522</v>
      </c>
    </row>
    <row r="407" spans="1:33">
      <c r="A407" s="2">
        <f t="shared" si="153"/>
        <v>42506</v>
      </c>
      <c r="B407">
        <v>4</v>
      </c>
      <c r="C407">
        <v>5</v>
      </c>
      <c r="D407">
        <v>6</v>
      </c>
      <c r="E407">
        <v>14.66</v>
      </c>
      <c r="F407">
        <v>14.85</v>
      </c>
      <c r="G407">
        <v>0.35</v>
      </c>
      <c r="H407" s="4">
        <f t="shared" si="154"/>
        <v>214.91560000000001</v>
      </c>
      <c r="I407" s="4">
        <f t="shared" si="155"/>
        <v>220.52249999999998</v>
      </c>
      <c r="J407" s="4">
        <f t="shared" si="156"/>
        <v>10.395</v>
      </c>
      <c r="K407">
        <v>14.57</v>
      </c>
      <c r="L407">
        <v>14.84</v>
      </c>
      <c r="M407">
        <v>0.31</v>
      </c>
      <c r="N407" s="4">
        <f t="shared" si="157"/>
        <v>212.28490000000002</v>
      </c>
      <c r="O407" s="4">
        <f t="shared" si="158"/>
        <v>220.22559999999999</v>
      </c>
      <c r="P407" s="4">
        <f t="shared" si="159"/>
        <v>9.2007999999999992</v>
      </c>
      <c r="Q407" s="5">
        <f t="shared" si="160"/>
        <v>213.60025000000002</v>
      </c>
      <c r="R407" s="5">
        <f t="shared" si="161"/>
        <v>2.6306999999999903</v>
      </c>
      <c r="S407" s="4">
        <f t="shared" si="162"/>
        <v>220.37404999999998</v>
      </c>
      <c r="T407" s="5">
        <f t="shared" si="163"/>
        <v>6.9410147968434694</v>
      </c>
      <c r="U407" s="5">
        <f t="shared" si="164"/>
        <v>0.29689999999999372</v>
      </c>
      <c r="V407" s="5">
        <f t="shared" si="165"/>
        <v>13.882029593686939</v>
      </c>
      <c r="W407" s="4">
        <f t="shared" si="166"/>
        <v>0.12143227551885266</v>
      </c>
      <c r="X407" s="4">
        <f t="shared" si="167"/>
        <v>0.168116627633565</v>
      </c>
      <c r="Y407" s="4">
        <f t="shared" si="168"/>
        <v>2.3337999999999965</v>
      </c>
      <c r="Z407" s="4">
        <f t="shared" si="169"/>
        <v>0.29689999999999372</v>
      </c>
      <c r="AA407" s="4">
        <f t="shared" si="170"/>
        <v>2.1387362560804039E-2</v>
      </c>
      <c r="AB407" s="4">
        <f t="shared" si="171"/>
        <v>0.9759091715350402</v>
      </c>
      <c r="AC407" s="4">
        <f t="shared" si="172"/>
        <v>6.7737999999999658</v>
      </c>
      <c r="AD407" s="4">
        <f t="shared" si="173"/>
        <v>220.37404999999998</v>
      </c>
      <c r="AE407" s="4">
        <f t="shared" si="174"/>
        <v>31.749543323293071</v>
      </c>
      <c r="AF407" s="9">
        <f t="shared" si="152"/>
        <v>0.34704466571321912</v>
      </c>
      <c r="AG407">
        <f t="shared" si="175"/>
        <v>2.6306999999999903</v>
      </c>
    </row>
    <row r="408" spans="1:33">
      <c r="A408" s="2">
        <f t="shared" si="153"/>
        <v>51506</v>
      </c>
      <c r="B408">
        <v>5</v>
      </c>
      <c r="C408">
        <v>3</v>
      </c>
      <c r="D408">
        <v>6</v>
      </c>
      <c r="E408">
        <v>18.21</v>
      </c>
      <c r="F408">
        <v>18.48</v>
      </c>
      <c r="G408">
        <v>0.27</v>
      </c>
      <c r="H408" s="4">
        <f t="shared" si="154"/>
        <v>331.60410000000002</v>
      </c>
      <c r="I408" s="4">
        <f t="shared" si="155"/>
        <v>341.5104</v>
      </c>
      <c r="J408" s="4">
        <f t="shared" si="156"/>
        <v>9.9792000000000005</v>
      </c>
      <c r="K408">
        <v>18.38</v>
      </c>
      <c r="L408">
        <v>18.7</v>
      </c>
      <c r="M408">
        <v>0.3</v>
      </c>
      <c r="N408" s="4">
        <f t="shared" si="157"/>
        <v>337.82439999999997</v>
      </c>
      <c r="O408" s="4">
        <f t="shared" si="158"/>
        <v>349.69</v>
      </c>
      <c r="P408" s="4">
        <f t="shared" si="159"/>
        <v>11.219999999999999</v>
      </c>
      <c r="Q408" s="5">
        <f t="shared" si="160"/>
        <v>334.71424999999999</v>
      </c>
      <c r="R408" s="5">
        <f t="shared" si="161"/>
        <v>-6.220299999999952</v>
      </c>
      <c r="S408" s="4">
        <f t="shared" si="162"/>
        <v>345.60019999999997</v>
      </c>
      <c r="T408" s="5">
        <f t="shared" si="163"/>
        <v>7.5078764081463136</v>
      </c>
      <c r="U408" s="5">
        <f t="shared" si="164"/>
        <v>-8.1795999999999935</v>
      </c>
      <c r="V408" s="5">
        <f t="shared" si="165"/>
        <v>15.015752816292627</v>
      </c>
      <c r="W408" s="4">
        <f t="shared" si="166"/>
        <v>-0.11666136027127512</v>
      </c>
      <c r="X408" s="4">
        <f t="shared" si="167"/>
        <v>0.13048296838465076</v>
      </c>
      <c r="Y408" s="4">
        <f t="shared" si="168"/>
        <v>1.9593000000000416</v>
      </c>
      <c r="Z408" s="4">
        <f t="shared" si="169"/>
        <v>8.1795999999999935</v>
      </c>
      <c r="AA408" s="4">
        <f t="shared" si="170"/>
        <v>0.54473459306847649</v>
      </c>
      <c r="AB408" s="4">
        <f t="shared" si="171"/>
        <v>1.4499372936118575</v>
      </c>
      <c r="AC408" s="4">
        <f t="shared" si="172"/>
        <v>10.88594999999998</v>
      </c>
      <c r="AD408" s="4">
        <f t="shared" si="173"/>
        <v>345.60019999999997</v>
      </c>
      <c r="AE408" s="4">
        <f t="shared" si="174"/>
        <v>46.03168475509419</v>
      </c>
      <c r="AF408" s="9">
        <f t="shared" si="152"/>
        <v>0.34712965877320251</v>
      </c>
      <c r="AG408">
        <f t="shared" si="175"/>
        <v>6.220299999999952</v>
      </c>
    </row>
    <row r="409" spans="1:33">
      <c r="A409" s="2">
        <f t="shared" si="153"/>
        <v>41013</v>
      </c>
      <c r="B409">
        <v>4</v>
      </c>
      <c r="C409">
        <v>2</v>
      </c>
      <c r="D409">
        <v>13</v>
      </c>
      <c r="E409">
        <v>10.99</v>
      </c>
      <c r="F409">
        <v>11.13</v>
      </c>
      <c r="G409">
        <v>0.39</v>
      </c>
      <c r="H409" s="4">
        <f t="shared" si="154"/>
        <v>120.7801</v>
      </c>
      <c r="I409" s="4">
        <f t="shared" si="155"/>
        <v>123.87690000000002</v>
      </c>
      <c r="J409" s="4">
        <f t="shared" si="156"/>
        <v>8.6814000000000018</v>
      </c>
      <c r="K409">
        <v>11.11</v>
      </c>
      <c r="L409">
        <v>11.17</v>
      </c>
      <c r="M409">
        <v>0.36</v>
      </c>
      <c r="N409" s="4">
        <f t="shared" si="157"/>
        <v>123.43209999999999</v>
      </c>
      <c r="O409" s="4">
        <f t="shared" si="158"/>
        <v>124.7689</v>
      </c>
      <c r="P409" s="4">
        <f t="shared" si="159"/>
        <v>8.0423999999999989</v>
      </c>
      <c r="Q409" s="5">
        <f t="shared" si="160"/>
        <v>122.1061</v>
      </c>
      <c r="R409" s="5">
        <f t="shared" si="161"/>
        <v>-2.6519999999999868</v>
      </c>
      <c r="S409" s="4">
        <f t="shared" si="162"/>
        <v>124.3229</v>
      </c>
      <c r="T409" s="5">
        <f t="shared" si="163"/>
        <v>5.9170707220718599</v>
      </c>
      <c r="U409" s="5">
        <f t="shared" si="164"/>
        <v>-0.8919999999999817</v>
      </c>
      <c r="V409" s="5">
        <f t="shared" si="165"/>
        <v>11.83414144414372</v>
      </c>
      <c r="W409" s="4">
        <f t="shared" si="166"/>
        <v>7.6306636677708387E-2</v>
      </c>
      <c r="X409" s="4">
        <f t="shared" si="167"/>
        <v>0.14872223796775424</v>
      </c>
      <c r="Y409" s="4">
        <f t="shared" si="168"/>
        <v>1.7600000000000051</v>
      </c>
      <c r="Z409" s="4">
        <f t="shared" si="169"/>
        <v>0.8919999999999817</v>
      </c>
      <c r="AA409" s="4">
        <f t="shared" si="170"/>
        <v>7.5375134242746403E-2</v>
      </c>
      <c r="AB409" s="4">
        <f t="shared" si="171"/>
        <v>0.37464483764422452</v>
      </c>
      <c r="AC409" s="4">
        <f t="shared" si="172"/>
        <v>2.2168000000000063</v>
      </c>
      <c r="AD409" s="4">
        <f t="shared" si="173"/>
        <v>124.3229</v>
      </c>
      <c r="AE409" s="4">
        <f t="shared" si="174"/>
        <v>21.010886271183249</v>
      </c>
      <c r="AF409" s="9">
        <f t="shared" si="152"/>
        <v>0.34803160775998493</v>
      </c>
      <c r="AG409">
        <f t="shared" si="175"/>
        <v>2.6519999999999868</v>
      </c>
    </row>
    <row r="410" spans="1:33">
      <c r="A410" s="2">
        <f t="shared" si="153"/>
        <v>33007</v>
      </c>
      <c r="B410">
        <v>3</v>
      </c>
      <c r="C410">
        <v>6</v>
      </c>
      <c r="D410">
        <v>7</v>
      </c>
      <c r="E410">
        <v>11.22</v>
      </c>
      <c r="F410">
        <v>11.25</v>
      </c>
      <c r="G410">
        <v>0.53</v>
      </c>
      <c r="H410" s="4">
        <f t="shared" si="154"/>
        <v>125.88840000000002</v>
      </c>
      <c r="I410" s="4">
        <f t="shared" si="155"/>
        <v>126.5625</v>
      </c>
      <c r="J410" s="4">
        <f t="shared" si="156"/>
        <v>11.925000000000001</v>
      </c>
      <c r="K410">
        <v>11.53</v>
      </c>
      <c r="L410">
        <v>11.65</v>
      </c>
      <c r="M410">
        <v>0.4</v>
      </c>
      <c r="N410" s="4">
        <f t="shared" si="157"/>
        <v>132.9409</v>
      </c>
      <c r="O410" s="4">
        <f t="shared" si="158"/>
        <v>135.7225</v>
      </c>
      <c r="P410" s="4">
        <f t="shared" si="159"/>
        <v>9.32</v>
      </c>
      <c r="Q410" s="5">
        <f t="shared" si="160"/>
        <v>129.41464999999999</v>
      </c>
      <c r="R410" s="5">
        <f t="shared" si="161"/>
        <v>-7.0524999999999807</v>
      </c>
      <c r="S410" s="4">
        <f t="shared" si="162"/>
        <v>131.14249999999998</v>
      </c>
      <c r="T410" s="5">
        <f t="shared" si="163"/>
        <v>7.5674966963983543</v>
      </c>
      <c r="U410" s="5">
        <f t="shared" si="164"/>
        <v>-9.1599999999999966</v>
      </c>
      <c r="V410" s="5">
        <f t="shared" si="165"/>
        <v>15.134993392796709</v>
      </c>
      <c r="W410" s="4">
        <f t="shared" si="166"/>
        <v>0.2416017032495042</v>
      </c>
      <c r="X410" s="4">
        <f t="shared" si="167"/>
        <v>0.13924683977748226</v>
      </c>
      <c r="Y410" s="4">
        <f t="shared" si="168"/>
        <v>2.1075000000000159</v>
      </c>
      <c r="Z410" s="4">
        <f t="shared" si="169"/>
        <v>9.1599999999999966</v>
      </c>
      <c r="AA410" s="4">
        <f t="shared" si="170"/>
        <v>0.60521995367104497</v>
      </c>
      <c r="AB410" s="4">
        <f t="shared" si="171"/>
        <v>0.22832517400666139</v>
      </c>
      <c r="AC410" s="4">
        <f t="shared" si="172"/>
        <v>1.7278499999999894</v>
      </c>
      <c r="AD410" s="4">
        <f t="shared" si="173"/>
        <v>131.14249999999998</v>
      </c>
      <c r="AE410" s="4">
        <f t="shared" si="174"/>
        <v>17.329706937621189</v>
      </c>
      <c r="AF410" s="9">
        <f t="shared" si="152"/>
        <v>0.34885097104637675</v>
      </c>
      <c r="AG410">
        <f t="shared" si="175"/>
        <v>7.0524999999999807</v>
      </c>
    </row>
    <row r="411" spans="1:33">
      <c r="A411" s="2">
        <f t="shared" si="153"/>
        <v>20518</v>
      </c>
      <c r="B411">
        <v>2</v>
      </c>
      <c r="C411">
        <v>1</v>
      </c>
      <c r="D411">
        <v>18</v>
      </c>
      <c r="E411">
        <v>5.99</v>
      </c>
      <c r="F411">
        <v>5.99</v>
      </c>
      <c r="G411">
        <v>0.71</v>
      </c>
      <c r="H411" s="4">
        <f t="shared" si="154"/>
        <v>35.880100000000006</v>
      </c>
      <c r="I411" s="4">
        <f t="shared" si="155"/>
        <v>35.880100000000006</v>
      </c>
      <c r="J411" s="4">
        <f t="shared" si="156"/>
        <v>8.5058000000000007</v>
      </c>
      <c r="K411">
        <v>5.9</v>
      </c>
      <c r="L411">
        <v>6.05</v>
      </c>
      <c r="M411">
        <v>0.72</v>
      </c>
      <c r="N411" s="4">
        <f t="shared" si="157"/>
        <v>34.81</v>
      </c>
      <c r="O411" s="4">
        <f t="shared" si="158"/>
        <v>36.602499999999999</v>
      </c>
      <c r="P411" s="4">
        <f t="shared" si="159"/>
        <v>8.7119999999999997</v>
      </c>
      <c r="Q411" s="5">
        <f t="shared" si="160"/>
        <v>35.345050000000001</v>
      </c>
      <c r="R411" s="5">
        <f t="shared" si="161"/>
        <v>1.0701000000000036</v>
      </c>
      <c r="S411" s="4">
        <f t="shared" si="162"/>
        <v>36.241300000000003</v>
      </c>
      <c r="T411" s="5">
        <f t="shared" si="163"/>
        <v>6.0878480935384722</v>
      </c>
      <c r="U411" s="5">
        <f t="shared" si="164"/>
        <v>-0.72239999999999327</v>
      </c>
      <c r="V411" s="5">
        <f t="shared" si="165"/>
        <v>12.175696187076944</v>
      </c>
      <c r="W411" s="4">
        <f t="shared" si="166"/>
        <v>-2.3948521901797616E-2</v>
      </c>
      <c r="X411" s="4">
        <f t="shared" si="167"/>
        <v>0.14721950781775606</v>
      </c>
      <c r="Y411" s="4">
        <f t="shared" si="168"/>
        <v>1.7924999999999969</v>
      </c>
      <c r="Z411" s="4">
        <f t="shared" si="169"/>
        <v>0.72239999999999327</v>
      </c>
      <c r="AA411" s="4">
        <f t="shared" si="170"/>
        <v>5.9331309594168019E-2</v>
      </c>
      <c r="AB411" s="4">
        <f t="shared" si="171"/>
        <v>0.14721950781775664</v>
      </c>
      <c r="AC411" s="4">
        <f t="shared" si="172"/>
        <v>0.89625000000000199</v>
      </c>
      <c r="AD411" s="4">
        <f t="shared" si="173"/>
        <v>36.241300000000003</v>
      </c>
      <c r="AE411" s="4">
        <f t="shared" si="174"/>
        <v>5.9530558981039361</v>
      </c>
      <c r="AF411" s="9">
        <f t="shared" si="152"/>
        <v>0.34947389029797349</v>
      </c>
      <c r="AG411">
        <f t="shared" si="175"/>
        <v>1.0701000000000036</v>
      </c>
    </row>
    <row r="412" spans="1:33">
      <c r="A412" s="2">
        <f t="shared" si="153"/>
        <v>23505</v>
      </c>
      <c r="B412">
        <v>2</v>
      </c>
      <c r="C412">
        <v>7</v>
      </c>
      <c r="D412">
        <v>5</v>
      </c>
      <c r="E412">
        <v>12.86</v>
      </c>
      <c r="F412">
        <v>12.86</v>
      </c>
      <c r="G412">
        <v>0.59</v>
      </c>
      <c r="H412" s="4">
        <f t="shared" si="154"/>
        <v>165.37959999999998</v>
      </c>
      <c r="I412" s="4">
        <f t="shared" si="155"/>
        <v>165.37959999999998</v>
      </c>
      <c r="J412" s="4">
        <f t="shared" si="156"/>
        <v>15.174799999999999</v>
      </c>
      <c r="K412">
        <v>13.06</v>
      </c>
      <c r="L412">
        <v>13.14</v>
      </c>
      <c r="M412">
        <v>0.48</v>
      </c>
      <c r="N412" s="4">
        <f t="shared" si="157"/>
        <v>170.56360000000001</v>
      </c>
      <c r="O412" s="4">
        <f t="shared" si="158"/>
        <v>172.65960000000001</v>
      </c>
      <c r="P412" s="4">
        <f t="shared" si="159"/>
        <v>12.6144</v>
      </c>
      <c r="Q412" s="5">
        <f t="shared" si="160"/>
        <v>167.9716</v>
      </c>
      <c r="R412" s="5">
        <f t="shared" si="161"/>
        <v>-5.1840000000000259</v>
      </c>
      <c r="S412" s="4">
        <f t="shared" si="162"/>
        <v>169.0196</v>
      </c>
      <c r="T412" s="5">
        <f t="shared" si="163"/>
        <v>9.8665804917407929</v>
      </c>
      <c r="U412" s="5">
        <f t="shared" si="164"/>
        <v>-7.2800000000000296</v>
      </c>
      <c r="V412" s="5">
        <f t="shared" si="165"/>
        <v>19.733160983481586</v>
      </c>
      <c r="W412" s="4">
        <f t="shared" si="166"/>
        <v>0.18272187587338098</v>
      </c>
      <c r="X412" s="4">
        <f t="shared" si="167"/>
        <v>0.10621714391092955</v>
      </c>
      <c r="Y412" s="4">
        <f t="shared" si="168"/>
        <v>2.0960000000000036</v>
      </c>
      <c r="Z412" s="4">
        <f t="shared" si="169"/>
        <v>7.2800000000000296</v>
      </c>
      <c r="AA412" s="4">
        <f t="shared" si="170"/>
        <v>0.3689221410646798</v>
      </c>
      <c r="AB412" s="4">
        <f t="shared" si="171"/>
        <v>0.10621714391092955</v>
      </c>
      <c r="AC412" s="4">
        <f t="shared" si="172"/>
        <v>1.0480000000000018</v>
      </c>
      <c r="AD412" s="4">
        <f t="shared" si="173"/>
        <v>169.0196</v>
      </c>
      <c r="AE412" s="4">
        <f t="shared" si="174"/>
        <v>17.130514481839423</v>
      </c>
      <c r="AF412" s="9">
        <f t="shared" si="152"/>
        <v>0.34956258381010974</v>
      </c>
      <c r="AG412">
        <f t="shared" si="175"/>
        <v>5.1840000000000259</v>
      </c>
    </row>
    <row r="413" spans="1:33">
      <c r="A413" s="2">
        <f t="shared" si="153"/>
        <v>32511</v>
      </c>
      <c r="B413">
        <v>3</v>
      </c>
      <c r="C413">
        <v>5</v>
      </c>
      <c r="D413">
        <v>11</v>
      </c>
      <c r="E413">
        <v>18.309999999999999</v>
      </c>
      <c r="F413">
        <v>18.46</v>
      </c>
      <c r="G413">
        <v>0.25</v>
      </c>
      <c r="H413" s="4">
        <f t="shared" si="154"/>
        <v>335.25609999999995</v>
      </c>
      <c r="I413" s="4">
        <f t="shared" si="155"/>
        <v>340.77160000000003</v>
      </c>
      <c r="J413" s="4">
        <f t="shared" si="156"/>
        <v>9.23</v>
      </c>
      <c r="K413">
        <v>18.53</v>
      </c>
      <c r="L413">
        <v>18.7</v>
      </c>
      <c r="M413">
        <v>0.24</v>
      </c>
      <c r="N413" s="4">
        <f t="shared" si="157"/>
        <v>343.36090000000002</v>
      </c>
      <c r="O413" s="4">
        <f t="shared" si="158"/>
        <v>349.69</v>
      </c>
      <c r="P413" s="4">
        <f t="shared" si="159"/>
        <v>8.9759999999999991</v>
      </c>
      <c r="Q413" s="5">
        <f t="shared" si="160"/>
        <v>339.30849999999998</v>
      </c>
      <c r="R413" s="5">
        <f t="shared" si="161"/>
        <v>-8.1048000000000684</v>
      </c>
      <c r="S413" s="4">
        <f t="shared" si="162"/>
        <v>345.23080000000004</v>
      </c>
      <c r="T413" s="5">
        <f t="shared" si="163"/>
        <v>6.4374194363890878</v>
      </c>
      <c r="U413" s="5">
        <f t="shared" si="164"/>
        <v>-8.9183999999999628</v>
      </c>
      <c r="V413" s="5">
        <f t="shared" si="165"/>
        <v>12.874838872778176</v>
      </c>
      <c r="W413" s="4">
        <f t="shared" si="166"/>
        <v>2.7897459117702538E-2</v>
      </c>
      <c r="X413" s="4">
        <f t="shared" si="167"/>
        <v>6.3193023853690619E-2</v>
      </c>
      <c r="Y413" s="4">
        <f t="shared" si="168"/>
        <v>0.81359999999989441</v>
      </c>
      <c r="Z413" s="4">
        <f t="shared" si="169"/>
        <v>8.9183999999999628</v>
      </c>
      <c r="AA413" s="4">
        <f t="shared" si="170"/>
        <v>0.69269993109245964</v>
      </c>
      <c r="AB413" s="4">
        <f t="shared" si="171"/>
        <v>0.91998044535094525</v>
      </c>
      <c r="AC413" s="4">
        <f t="shared" si="172"/>
        <v>5.9223000000000638</v>
      </c>
      <c r="AD413" s="4">
        <f t="shared" si="173"/>
        <v>345.23080000000004</v>
      </c>
      <c r="AE413" s="4">
        <f t="shared" si="174"/>
        <v>53.628756586606507</v>
      </c>
      <c r="AF413" s="9">
        <f t="shared" si="152"/>
        <v>0.35045256455046808</v>
      </c>
      <c r="AG413">
        <f t="shared" si="175"/>
        <v>8.1048000000000684</v>
      </c>
    </row>
    <row r="414" spans="1:33">
      <c r="A414" s="2">
        <f t="shared" si="153"/>
        <v>42010</v>
      </c>
      <c r="B414">
        <v>4</v>
      </c>
      <c r="C414">
        <v>4</v>
      </c>
      <c r="D414">
        <v>10</v>
      </c>
      <c r="E414">
        <v>9.91</v>
      </c>
      <c r="F414">
        <v>9.92</v>
      </c>
      <c r="G414">
        <v>0.51</v>
      </c>
      <c r="H414" s="4">
        <f t="shared" si="154"/>
        <v>98.208100000000002</v>
      </c>
      <c r="I414" s="4">
        <f t="shared" si="155"/>
        <v>98.406400000000005</v>
      </c>
      <c r="J414" s="4">
        <f t="shared" si="156"/>
        <v>10.118399999999999</v>
      </c>
      <c r="K414">
        <v>10.029999999999999</v>
      </c>
      <c r="L414">
        <v>10.47</v>
      </c>
      <c r="M414">
        <v>0.39</v>
      </c>
      <c r="N414" s="4">
        <f t="shared" si="157"/>
        <v>100.60089999999998</v>
      </c>
      <c r="O414" s="4">
        <f t="shared" si="158"/>
        <v>109.62090000000002</v>
      </c>
      <c r="P414" s="4">
        <f t="shared" si="159"/>
        <v>8.1666000000000007</v>
      </c>
      <c r="Q414" s="5">
        <f t="shared" si="160"/>
        <v>99.404499999999985</v>
      </c>
      <c r="R414" s="5">
        <f t="shared" si="161"/>
        <v>-2.3927999999999798</v>
      </c>
      <c r="S414" s="4">
        <f t="shared" si="162"/>
        <v>104.01365000000001</v>
      </c>
      <c r="T414" s="5">
        <f t="shared" si="163"/>
        <v>6.5014493407239584</v>
      </c>
      <c r="U414" s="5">
        <f t="shared" si="164"/>
        <v>-11.214500000000015</v>
      </c>
      <c r="V414" s="5">
        <f t="shared" si="165"/>
        <v>13.002898681447917</v>
      </c>
      <c r="W414" s="4">
        <f t="shared" si="166"/>
        <v>0.21108137826547238</v>
      </c>
      <c r="X414" s="4">
        <f t="shared" si="167"/>
        <v>0.67844103196670524</v>
      </c>
      <c r="Y414" s="4">
        <f t="shared" si="168"/>
        <v>8.8217000000000354</v>
      </c>
      <c r="Z414" s="4">
        <f t="shared" si="169"/>
        <v>11.214500000000015</v>
      </c>
      <c r="AA414" s="4">
        <f t="shared" si="170"/>
        <v>0.86246153836455508</v>
      </c>
      <c r="AB414" s="4">
        <f t="shared" si="171"/>
        <v>0.70894192332302075</v>
      </c>
      <c r="AC414" s="4">
        <f t="shared" si="172"/>
        <v>4.6091500000000281</v>
      </c>
      <c r="AD414" s="4">
        <f t="shared" si="173"/>
        <v>104.01365000000001</v>
      </c>
      <c r="AE414" s="4">
        <f t="shared" si="174"/>
        <v>15.998532719231761</v>
      </c>
      <c r="AF414" s="9">
        <f t="shared" si="152"/>
        <v>0.35073636823118298</v>
      </c>
      <c r="AG414">
        <f t="shared" si="175"/>
        <v>2.3927999999999798</v>
      </c>
    </row>
    <row r="415" spans="1:33">
      <c r="A415" s="2">
        <f t="shared" si="153"/>
        <v>41512</v>
      </c>
      <c r="B415">
        <v>4</v>
      </c>
      <c r="C415">
        <v>3</v>
      </c>
      <c r="D415">
        <v>12</v>
      </c>
      <c r="E415">
        <v>22.34</v>
      </c>
      <c r="F415">
        <v>22.47</v>
      </c>
      <c r="G415">
        <v>0.28999999999999998</v>
      </c>
      <c r="H415" s="4">
        <f t="shared" si="154"/>
        <v>499.07560000000001</v>
      </c>
      <c r="I415" s="4">
        <f t="shared" si="155"/>
        <v>504.90089999999992</v>
      </c>
      <c r="J415" s="4">
        <f t="shared" si="156"/>
        <v>13.032599999999999</v>
      </c>
      <c r="K415">
        <v>22.31</v>
      </c>
      <c r="L415">
        <v>22.32</v>
      </c>
      <c r="M415">
        <v>0.2</v>
      </c>
      <c r="N415" s="4">
        <f t="shared" si="157"/>
        <v>497.73609999999996</v>
      </c>
      <c r="O415" s="4">
        <f t="shared" si="158"/>
        <v>498.18240000000003</v>
      </c>
      <c r="P415" s="4">
        <f t="shared" si="159"/>
        <v>8.9280000000000008</v>
      </c>
      <c r="Q415" s="5">
        <f t="shared" si="160"/>
        <v>498.40584999999999</v>
      </c>
      <c r="R415" s="5">
        <f t="shared" si="161"/>
        <v>1.3395000000000437</v>
      </c>
      <c r="S415" s="4">
        <f t="shared" si="162"/>
        <v>501.54165</v>
      </c>
      <c r="T415" s="5">
        <f t="shared" si="163"/>
        <v>7.8986999999999998</v>
      </c>
      <c r="U415" s="5">
        <f t="shared" si="164"/>
        <v>6.7184999999998922</v>
      </c>
      <c r="V415" s="5">
        <f t="shared" si="165"/>
        <v>15.7974</v>
      </c>
      <c r="W415" s="4">
        <f t="shared" si="166"/>
        <v>0.36119673226178767</v>
      </c>
      <c r="X415" s="4">
        <f t="shared" si="167"/>
        <v>0.34049906946711794</v>
      </c>
      <c r="Y415" s="4">
        <f t="shared" si="168"/>
        <v>5.3789999999998486</v>
      </c>
      <c r="Z415" s="4">
        <f t="shared" si="169"/>
        <v>6.7184999999998922</v>
      </c>
      <c r="AA415" s="4">
        <f t="shared" si="170"/>
        <v>0.42529150366515328</v>
      </c>
      <c r="AB415" s="4">
        <f t="shared" si="171"/>
        <v>0.39700203831010389</v>
      </c>
      <c r="AC415" s="4">
        <f t="shared" si="172"/>
        <v>3.1358000000000175</v>
      </c>
      <c r="AD415" s="4">
        <f t="shared" si="173"/>
        <v>501.54165</v>
      </c>
      <c r="AE415" s="4">
        <f t="shared" si="174"/>
        <v>63.496733639712865</v>
      </c>
      <c r="AF415" s="9">
        <f t="shared" si="152"/>
        <v>0.35090739519138092</v>
      </c>
      <c r="AG415">
        <f t="shared" si="175"/>
        <v>1.3395000000000437</v>
      </c>
    </row>
    <row r="416" spans="1:33">
      <c r="A416" s="2">
        <f t="shared" si="153"/>
        <v>52001</v>
      </c>
      <c r="B416">
        <v>5</v>
      </c>
      <c r="C416">
        <v>4</v>
      </c>
      <c r="D416">
        <v>1</v>
      </c>
      <c r="E416">
        <v>34.81</v>
      </c>
      <c r="F416">
        <v>35.090000000000003</v>
      </c>
      <c r="G416">
        <v>0.25</v>
      </c>
      <c r="H416" s="4">
        <f t="shared" si="154"/>
        <v>1211.7361000000001</v>
      </c>
      <c r="I416" s="4">
        <f t="shared" si="155"/>
        <v>1231.3081000000002</v>
      </c>
      <c r="J416" s="4">
        <f t="shared" si="156"/>
        <v>17.545000000000002</v>
      </c>
      <c r="K416">
        <v>34.96</v>
      </c>
      <c r="L416">
        <v>35.229999999999997</v>
      </c>
      <c r="M416">
        <v>0.21</v>
      </c>
      <c r="N416" s="4">
        <f t="shared" si="157"/>
        <v>1222.2016000000001</v>
      </c>
      <c r="O416" s="4">
        <f t="shared" si="158"/>
        <v>1241.1528999999998</v>
      </c>
      <c r="P416" s="4">
        <f t="shared" si="159"/>
        <v>14.796599999999998</v>
      </c>
      <c r="Q416" s="5">
        <f t="shared" si="160"/>
        <v>1216.9688500000002</v>
      </c>
      <c r="R416" s="5">
        <f t="shared" si="161"/>
        <v>-10.46550000000002</v>
      </c>
      <c r="S416" s="4">
        <f t="shared" si="162"/>
        <v>1236.2305000000001</v>
      </c>
      <c r="T416" s="5">
        <f t="shared" si="163"/>
        <v>11.47569601984995</v>
      </c>
      <c r="U416" s="5">
        <f t="shared" si="164"/>
        <v>-9.8447999999996227</v>
      </c>
      <c r="V416" s="5">
        <f t="shared" si="165"/>
        <v>22.9513920396999</v>
      </c>
      <c r="W416" s="4">
        <f t="shared" si="166"/>
        <v>0.16874207242617004</v>
      </c>
      <c r="X416" s="4">
        <f t="shared" si="167"/>
        <v>2.7044111264656574E-2</v>
      </c>
      <c r="Y416" s="4">
        <f t="shared" si="168"/>
        <v>0.62070000000039727</v>
      </c>
      <c r="Z416" s="4">
        <f t="shared" si="169"/>
        <v>9.8447999999996227</v>
      </c>
      <c r="AA416" s="4">
        <f t="shared" si="170"/>
        <v>0.42894130268746644</v>
      </c>
      <c r="AB416" s="4">
        <f t="shared" si="171"/>
        <v>1.6784733550524784</v>
      </c>
      <c r="AC416" s="4">
        <f t="shared" si="172"/>
        <v>19.261649999999918</v>
      </c>
      <c r="AD416" s="4">
        <f t="shared" si="173"/>
        <v>1236.2305000000001</v>
      </c>
      <c r="AE416" s="4">
        <f t="shared" si="174"/>
        <v>107.72597129286494</v>
      </c>
      <c r="AF416" s="9">
        <f t="shared" si="152"/>
        <v>0.35115950791627443</v>
      </c>
      <c r="AG416">
        <f t="shared" si="175"/>
        <v>10.46550000000002</v>
      </c>
    </row>
    <row r="417" spans="1:33">
      <c r="A417" s="2">
        <f t="shared" si="153"/>
        <v>10519</v>
      </c>
      <c r="B417">
        <v>1</v>
      </c>
      <c r="C417">
        <v>1</v>
      </c>
      <c r="D417">
        <v>19</v>
      </c>
      <c r="E417">
        <v>12.4</v>
      </c>
      <c r="F417">
        <v>12.27</v>
      </c>
      <c r="G417">
        <v>0.27</v>
      </c>
      <c r="H417" s="4">
        <f t="shared" si="154"/>
        <v>153.76000000000002</v>
      </c>
      <c r="I417" s="4">
        <f t="shared" si="155"/>
        <v>150.55289999999999</v>
      </c>
      <c r="J417" s="4">
        <f t="shared" si="156"/>
        <v>6.6257999999999999</v>
      </c>
      <c r="K417">
        <v>12.42</v>
      </c>
      <c r="L417">
        <v>12.4</v>
      </c>
      <c r="M417">
        <v>0.27</v>
      </c>
      <c r="N417" s="4">
        <f t="shared" si="157"/>
        <v>154.25639999999999</v>
      </c>
      <c r="O417" s="4">
        <f t="shared" si="158"/>
        <v>153.76000000000002</v>
      </c>
      <c r="P417" s="4">
        <f t="shared" si="159"/>
        <v>6.6960000000000006</v>
      </c>
      <c r="Q417" s="5">
        <f t="shared" si="160"/>
        <v>154.00819999999999</v>
      </c>
      <c r="R417" s="5">
        <f t="shared" si="161"/>
        <v>-0.49639999999996576</v>
      </c>
      <c r="S417" s="4">
        <f t="shared" si="162"/>
        <v>152.15645000000001</v>
      </c>
      <c r="T417" s="5">
        <f t="shared" si="163"/>
        <v>4.7100329521140294</v>
      </c>
      <c r="U417" s="5">
        <f t="shared" si="164"/>
        <v>-3.2071000000000254</v>
      </c>
      <c r="V417" s="5">
        <f t="shared" si="165"/>
        <v>9.4200659042280588</v>
      </c>
      <c r="W417" s="4">
        <f t="shared" si="166"/>
        <v>-1.0538823691010221E-2</v>
      </c>
      <c r="X417" s="4">
        <f t="shared" si="167"/>
        <v>0.28775807171194012</v>
      </c>
      <c r="Y417" s="4">
        <f t="shared" si="168"/>
        <v>2.7107000000000596</v>
      </c>
      <c r="Z417" s="4">
        <f t="shared" si="169"/>
        <v>3.2071000000000254</v>
      </c>
      <c r="AA417" s="4">
        <f t="shared" si="170"/>
        <v>0.34045409369806695</v>
      </c>
      <c r="AB417" s="4">
        <f t="shared" si="171"/>
        <v>0.39315011568419078</v>
      </c>
      <c r="AC417" s="4">
        <f t="shared" si="172"/>
        <v>1.8517499999999814</v>
      </c>
      <c r="AD417" s="4">
        <f t="shared" si="173"/>
        <v>152.15645000000001</v>
      </c>
      <c r="AE417" s="4">
        <f t="shared" si="174"/>
        <v>32.304752757983742</v>
      </c>
      <c r="AF417" s="9">
        <f t="shared" si="152"/>
        <v>0.3511936787586018</v>
      </c>
      <c r="AG417">
        <f t="shared" si="175"/>
        <v>0.49639999999996576</v>
      </c>
    </row>
    <row r="418" spans="1:33">
      <c r="A418" s="2">
        <f t="shared" si="153"/>
        <v>13012</v>
      </c>
      <c r="B418">
        <v>1</v>
      </c>
      <c r="C418">
        <v>6</v>
      </c>
      <c r="D418">
        <v>12</v>
      </c>
      <c r="E418">
        <v>28.17</v>
      </c>
      <c r="F418">
        <v>28.38</v>
      </c>
      <c r="G418">
        <v>0.18</v>
      </c>
      <c r="H418" s="4">
        <f t="shared" si="154"/>
        <v>793.54890000000012</v>
      </c>
      <c r="I418" s="4">
        <f t="shared" si="155"/>
        <v>805.42439999999999</v>
      </c>
      <c r="J418" s="4">
        <f t="shared" si="156"/>
        <v>10.216799999999999</v>
      </c>
      <c r="K418">
        <v>28.22</v>
      </c>
      <c r="L418">
        <v>28.39</v>
      </c>
      <c r="M418">
        <v>0.2</v>
      </c>
      <c r="N418" s="4">
        <f t="shared" si="157"/>
        <v>796.36839999999995</v>
      </c>
      <c r="O418" s="4">
        <f t="shared" si="158"/>
        <v>805.99210000000005</v>
      </c>
      <c r="P418" s="4">
        <f t="shared" si="159"/>
        <v>11.356000000000002</v>
      </c>
      <c r="Q418" s="5">
        <f t="shared" si="160"/>
        <v>794.95865000000003</v>
      </c>
      <c r="R418" s="5">
        <f t="shared" si="161"/>
        <v>-2.8194999999998345</v>
      </c>
      <c r="S418" s="4">
        <f t="shared" si="162"/>
        <v>805.70825000000002</v>
      </c>
      <c r="T418" s="5">
        <f t="shared" si="163"/>
        <v>7.6377637145960469</v>
      </c>
      <c r="U418" s="5">
        <f t="shared" si="164"/>
        <v>-0.56770000000005894</v>
      </c>
      <c r="V418" s="5">
        <f t="shared" si="165"/>
        <v>15.275527429192094</v>
      </c>
      <c r="W418" s="4">
        <f t="shared" si="166"/>
        <v>-0.10532077949433577</v>
      </c>
      <c r="X418" s="4">
        <f t="shared" si="167"/>
        <v>0.14741225862332602</v>
      </c>
      <c r="Y418" s="4">
        <f t="shared" si="168"/>
        <v>2.2517999999997755</v>
      </c>
      <c r="Z418" s="4">
        <f t="shared" si="169"/>
        <v>0.56770000000005894</v>
      </c>
      <c r="AA418" s="4">
        <f t="shared" si="170"/>
        <v>3.7164019549018212E-2</v>
      </c>
      <c r="AB418" s="4">
        <f t="shared" si="171"/>
        <v>1.4074276714605751</v>
      </c>
      <c r="AC418" s="4">
        <f t="shared" si="172"/>
        <v>10.749599999999987</v>
      </c>
      <c r="AD418" s="4">
        <f t="shared" si="173"/>
        <v>805.70825000000002</v>
      </c>
      <c r="AE418" s="4">
        <f t="shared" si="174"/>
        <v>105.49007276308666</v>
      </c>
      <c r="AF418" s="9">
        <f t="shared" si="152"/>
        <v>0.35173143163499049</v>
      </c>
      <c r="AG418">
        <f t="shared" si="175"/>
        <v>2.8194999999998345</v>
      </c>
    </row>
    <row r="419" spans="1:33">
      <c r="A419" s="2">
        <f t="shared" si="153"/>
        <v>40514</v>
      </c>
      <c r="B419">
        <v>4</v>
      </c>
      <c r="C419">
        <v>1</v>
      </c>
      <c r="D419">
        <v>14</v>
      </c>
      <c r="E419">
        <v>23.51</v>
      </c>
      <c r="F419">
        <v>23.54</v>
      </c>
      <c r="G419">
        <v>0.24</v>
      </c>
      <c r="H419" s="4">
        <f t="shared" si="154"/>
        <v>552.72010000000012</v>
      </c>
      <c r="I419" s="4">
        <f t="shared" si="155"/>
        <v>554.13159999999993</v>
      </c>
      <c r="J419" s="4">
        <f t="shared" si="156"/>
        <v>11.299199999999999</v>
      </c>
      <c r="K419">
        <v>23.95</v>
      </c>
      <c r="L419">
        <v>24.1</v>
      </c>
      <c r="M419">
        <v>0.17</v>
      </c>
      <c r="N419" s="4">
        <f t="shared" si="157"/>
        <v>573.60249999999996</v>
      </c>
      <c r="O419" s="4">
        <f t="shared" si="158"/>
        <v>580.81000000000006</v>
      </c>
      <c r="P419" s="4">
        <f t="shared" si="159"/>
        <v>8.1940000000000008</v>
      </c>
      <c r="Q419" s="5">
        <f t="shared" si="160"/>
        <v>563.16129999999998</v>
      </c>
      <c r="R419" s="5">
        <f t="shared" si="161"/>
        <v>-20.882399999999848</v>
      </c>
      <c r="S419" s="4">
        <f t="shared" si="162"/>
        <v>567.47080000000005</v>
      </c>
      <c r="T419" s="5">
        <f t="shared" si="163"/>
        <v>6.9787813520700013</v>
      </c>
      <c r="U419" s="5">
        <f t="shared" si="164"/>
        <v>-26.678400000000124</v>
      </c>
      <c r="V419" s="5">
        <f t="shared" si="165"/>
        <v>13.957562704140003</v>
      </c>
      <c r="W419" s="4">
        <f t="shared" si="166"/>
        <v>0.31070879092801085</v>
      </c>
      <c r="X419" s="4">
        <f t="shared" si="167"/>
        <v>0.41525874702186394</v>
      </c>
      <c r="Y419" s="4">
        <f t="shared" si="168"/>
        <v>5.7960000000002765</v>
      </c>
      <c r="Z419" s="4">
        <f t="shared" si="169"/>
        <v>26.678400000000124</v>
      </c>
      <c r="AA419" s="4">
        <f t="shared" si="170"/>
        <v>1.9113938848425842</v>
      </c>
      <c r="AB419" s="4">
        <f t="shared" si="171"/>
        <v>0.61751468954129285</v>
      </c>
      <c r="AC419" s="4">
        <f t="shared" si="172"/>
        <v>4.3095000000000709</v>
      </c>
      <c r="AD419" s="4">
        <f t="shared" si="173"/>
        <v>567.47080000000005</v>
      </c>
      <c r="AE419" s="4">
        <f t="shared" si="174"/>
        <v>81.313738226184796</v>
      </c>
      <c r="AF419" s="9">
        <f t="shared" si="152"/>
        <v>0.3518977124108652</v>
      </c>
      <c r="AG419">
        <f t="shared" si="175"/>
        <v>20.882399999999848</v>
      </c>
    </row>
    <row r="420" spans="1:33">
      <c r="A420" s="2">
        <f t="shared" si="153"/>
        <v>13508</v>
      </c>
      <c r="B420">
        <v>1</v>
      </c>
      <c r="C420">
        <v>7</v>
      </c>
      <c r="D420">
        <v>8</v>
      </c>
      <c r="E420">
        <v>36.020000000000003</v>
      </c>
      <c r="F420">
        <v>36.47</v>
      </c>
      <c r="G420">
        <v>0.37</v>
      </c>
      <c r="H420" s="4">
        <f t="shared" si="154"/>
        <v>1297.4404000000002</v>
      </c>
      <c r="I420" s="4">
        <f t="shared" si="155"/>
        <v>1330.0608999999999</v>
      </c>
      <c r="J420" s="4">
        <f t="shared" si="156"/>
        <v>26.9878</v>
      </c>
      <c r="K420">
        <v>36.39</v>
      </c>
      <c r="L420">
        <v>36.49</v>
      </c>
      <c r="M420">
        <v>0.23</v>
      </c>
      <c r="N420" s="4">
        <f t="shared" si="157"/>
        <v>1324.2320999999999</v>
      </c>
      <c r="O420" s="4">
        <f t="shared" si="158"/>
        <v>1331.5201000000002</v>
      </c>
      <c r="P420" s="4">
        <f t="shared" si="159"/>
        <v>16.785400000000003</v>
      </c>
      <c r="Q420" s="5">
        <f t="shared" si="160"/>
        <v>1310.8362500000001</v>
      </c>
      <c r="R420" s="5">
        <f t="shared" si="161"/>
        <v>-26.791699999999764</v>
      </c>
      <c r="S420" s="4">
        <f t="shared" si="162"/>
        <v>1330.7905000000001</v>
      </c>
      <c r="T420" s="5">
        <f t="shared" si="163"/>
        <v>15.890964429511509</v>
      </c>
      <c r="U420" s="5">
        <f t="shared" si="164"/>
        <v>-1.4592000000002372</v>
      </c>
      <c r="V420" s="5">
        <f t="shared" si="165"/>
        <v>31.781928859023019</v>
      </c>
      <c r="W420" s="4">
        <f t="shared" si="166"/>
        <v>0.44213015935766142</v>
      </c>
      <c r="X420" s="4">
        <f t="shared" si="167"/>
        <v>0.79707245310278041</v>
      </c>
      <c r="Y420" s="4">
        <f t="shared" si="168"/>
        <v>25.332499999999527</v>
      </c>
      <c r="Z420" s="4">
        <f t="shared" si="169"/>
        <v>1.4592000000002372</v>
      </c>
      <c r="AA420" s="4">
        <f t="shared" si="170"/>
        <v>4.5912883590951858E-2</v>
      </c>
      <c r="AB420" s="4">
        <f t="shared" si="171"/>
        <v>1.2556978582711105</v>
      </c>
      <c r="AC420" s="4">
        <f t="shared" si="172"/>
        <v>19.954250000000002</v>
      </c>
      <c r="AD420" s="4">
        <f t="shared" si="173"/>
        <v>1330.7905000000001</v>
      </c>
      <c r="AE420" s="4">
        <f t="shared" si="174"/>
        <v>83.745105962766843</v>
      </c>
      <c r="AF420" s="9">
        <f t="shared" si="152"/>
        <v>0.35220874492266657</v>
      </c>
      <c r="AG420">
        <f t="shared" si="175"/>
        <v>26.791699999999764</v>
      </c>
    </row>
    <row r="421" spans="1:33">
      <c r="A421" s="2">
        <f t="shared" si="153"/>
        <v>31016</v>
      </c>
      <c r="B421">
        <v>3</v>
      </c>
      <c r="C421">
        <v>2</v>
      </c>
      <c r="D421">
        <v>16</v>
      </c>
      <c r="E421">
        <v>7.22</v>
      </c>
      <c r="F421">
        <v>7.22</v>
      </c>
      <c r="G421">
        <v>0.57999999999999996</v>
      </c>
      <c r="H421" s="4">
        <f t="shared" si="154"/>
        <v>52.128399999999999</v>
      </c>
      <c r="I421" s="4">
        <f t="shared" si="155"/>
        <v>52.128399999999999</v>
      </c>
      <c r="J421" s="4">
        <f t="shared" si="156"/>
        <v>8.3751999999999995</v>
      </c>
      <c r="K421">
        <v>7.03</v>
      </c>
      <c r="L421">
        <v>7.27</v>
      </c>
      <c r="M421">
        <v>0.57999999999999996</v>
      </c>
      <c r="N421" s="4">
        <f t="shared" si="157"/>
        <v>49.420900000000003</v>
      </c>
      <c r="O421" s="4">
        <f t="shared" si="158"/>
        <v>52.852899999999991</v>
      </c>
      <c r="P421" s="4">
        <f t="shared" si="159"/>
        <v>8.4331999999999994</v>
      </c>
      <c r="Q421" s="5">
        <f t="shared" si="160"/>
        <v>50.774650000000001</v>
      </c>
      <c r="R421" s="5">
        <f t="shared" si="161"/>
        <v>2.707499999999996</v>
      </c>
      <c r="S421" s="4">
        <f t="shared" si="162"/>
        <v>52.490649999999995</v>
      </c>
      <c r="T421" s="5">
        <f t="shared" si="163"/>
        <v>5.9427021900815458</v>
      </c>
      <c r="U421" s="5">
        <f t="shared" si="164"/>
        <v>-0.72449999999999193</v>
      </c>
      <c r="V421" s="5">
        <f t="shared" si="165"/>
        <v>11.885404380163092</v>
      </c>
      <c r="W421" s="4">
        <f t="shared" si="166"/>
        <v>-6.9012290760354306E-3</v>
      </c>
      <c r="X421" s="4">
        <f t="shared" si="167"/>
        <v>0.28875752900154111</v>
      </c>
      <c r="Y421" s="4">
        <f t="shared" si="168"/>
        <v>3.4319999999999879</v>
      </c>
      <c r="Z421" s="4">
        <f t="shared" si="169"/>
        <v>0.72449999999999193</v>
      </c>
      <c r="AA421" s="4">
        <f t="shared" si="170"/>
        <v>6.0957118228908785E-2</v>
      </c>
      <c r="AB421" s="4">
        <f t="shared" si="171"/>
        <v>0.28875752900154111</v>
      </c>
      <c r="AC421" s="4">
        <f t="shared" si="172"/>
        <v>1.715999999999994</v>
      </c>
      <c r="AD421" s="4">
        <f t="shared" si="173"/>
        <v>52.490649999999995</v>
      </c>
      <c r="AE421" s="4">
        <f t="shared" si="174"/>
        <v>8.8327916023804178</v>
      </c>
      <c r="AF421" s="9">
        <f t="shared" si="152"/>
        <v>0.35235635371027441</v>
      </c>
      <c r="AG421">
        <f t="shared" si="175"/>
        <v>2.707499999999996</v>
      </c>
    </row>
    <row r="422" spans="1:33">
      <c r="A422" s="2">
        <f t="shared" si="153"/>
        <v>31515</v>
      </c>
      <c r="B422">
        <v>3</v>
      </c>
      <c r="C422">
        <v>3</v>
      </c>
      <c r="D422">
        <v>15</v>
      </c>
      <c r="E422">
        <v>37.53</v>
      </c>
      <c r="F422">
        <v>37.840000000000003</v>
      </c>
      <c r="G422">
        <v>0.24</v>
      </c>
      <c r="H422" s="4">
        <f t="shared" si="154"/>
        <v>1408.5009</v>
      </c>
      <c r="I422" s="4">
        <f t="shared" si="155"/>
        <v>1431.8656000000003</v>
      </c>
      <c r="J422" s="4">
        <f t="shared" si="156"/>
        <v>18.1632</v>
      </c>
      <c r="K422">
        <v>38.07</v>
      </c>
      <c r="L422">
        <v>38.22</v>
      </c>
      <c r="M422">
        <v>0.23</v>
      </c>
      <c r="N422" s="4">
        <f t="shared" si="157"/>
        <v>1449.3249000000001</v>
      </c>
      <c r="O422" s="4">
        <f t="shared" si="158"/>
        <v>1460.7683999999999</v>
      </c>
      <c r="P422" s="4">
        <f t="shared" si="159"/>
        <v>17.581199999999999</v>
      </c>
      <c r="Q422" s="5">
        <f t="shared" si="160"/>
        <v>1428.9129</v>
      </c>
      <c r="R422" s="5">
        <f t="shared" si="161"/>
        <v>-40.824000000000069</v>
      </c>
      <c r="S422" s="4">
        <f t="shared" si="162"/>
        <v>1446.317</v>
      </c>
      <c r="T422" s="5">
        <f t="shared" si="163"/>
        <v>12.639228889453658</v>
      </c>
      <c r="U422" s="5">
        <f t="shared" si="164"/>
        <v>-28.902799999999615</v>
      </c>
      <c r="V422" s="5">
        <f t="shared" si="165"/>
        <v>25.278457778907317</v>
      </c>
      <c r="W422" s="4">
        <f t="shared" si="166"/>
        <v>3.2555910604832837E-2</v>
      </c>
      <c r="X422" s="4">
        <f t="shared" si="167"/>
        <v>0.47159522563705064</v>
      </c>
      <c r="Y422" s="4">
        <f t="shared" si="168"/>
        <v>11.921200000000454</v>
      </c>
      <c r="Z422" s="4">
        <f t="shared" si="169"/>
        <v>28.902799999999615</v>
      </c>
      <c r="AA422" s="4">
        <f t="shared" si="170"/>
        <v>1.1433767143862905</v>
      </c>
      <c r="AB422" s="4">
        <f t="shared" si="171"/>
        <v>1.3769906496845061</v>
      </c>
      <c r="AC422" s="4">
        <f t="shared" si="172"/>
        <v>17.404099999999971</v>
      </c>
      <c r="AD422" s="4">
        <f t="shared" si="173"/>
        <v>1446.317</v>
      </c>
      <c r="AE422" s="4">
        <f t="shared" si="174"/>
        <v>114.43079420824685</v>
      </c>
      <c r="AF422" s="9">
        <f t="shared" si="152"/>
        <v>0.35243297235077198</v>
      </c>
      <c r="AG422">
        <f t="shared" si="175"/>
        <v>40.824000000000069</v>
      </c>
    </row>
    <row r="423" spans="1:33">
      <c r="A423" s="2">
        <f t="shared" si="153"/>
        <v>52002</v>
      </c>
      <c r="B423">
        <v>5</v>
      </c>
      <c r="C423">
        <v>4</v>
      </c>
      <c r="D423">
        <v>2</v>
      </c>
      <c r="E423">
        <v>15.11</v>
      </c>
      <c r="F423">
        <v>15.32</v>
      </c>
      <c r="G423">
        <v>0.35</v>
      </c>
      <c r="H423" s="4">
        <f t="shared" si="154"/>
        <v>228.31209999999999</v>
      </c>
      <c r="I423" s="4">
        <f t="shared" si="155"/>
        <v>234.70240000000001</v>
      </c>
      <c r="J423" s="4">
        <f t="shared" si="156"/>
        <v>10.724</v>
      </c>
      <c r="K423">
        <v>15.09</v>
      </c>
      <c r="L423">
        <v>15.42</v>
      </c>
      <c r="M423">
        <v>0.36</v>
      </c>
      <c r="N423" s="4">
        <f t="shared" si="157"/>
        <v>227.7081</v>
      </c>
      <c r="O423" s="4">
        <f t="shared" si="158"/>
        <v>237.7764</v>
      </c>
      <c r="P423" s="4">
        <f t="shared" si="159"/>
        <v>11.102399999999999</v>
      </c>
      <c r="Q423" s="5">
        <f t="shared" si="160"/>
        <v>228.01009999999999</v>
      </c>
      <c r="R423" s="5">
        <f t="shared" si="161"/>
        <v>0.60399999999998499</v>
      </c>
      <c r="S423" s="4">
        <f t="shared" si="162"/>
        <v>236.23939999999999</v>
      </c>
      <c r="T423" s="5">
        <f t="shared" si="163"/>
        <v>7.7179573359795146</v>
      </c>
      <c r="U423" s="5">
        <f t="shared" si="164"/>
        <v>-3.0739999999999839</v>
      </c>
      <c r="V423" s="5">
        <f t="shared" si="165"/>
        <v>15.435914671959029</v>
      </c>
      <c r="W423" s="4">
        <f t="shared" si="166"/>
        <v>-3.4663187742853249E-2</v>
      </c>
      <c r="X423" s="4">
        <f t="shared" si="167"/>
        <v>0.23827548144467556</v>
      </c>
      <c r="Y423" s="4">
        <f t="shared" si="168"/>
        <v>3.6779999999999688</v>
      </c>
      <c r="Z423" s="4">
        <f t="shared" si="169"/>
        <v>3.0739999999999839</v>
      </c>
      <c r="AA423" s="4">
        <f t="shared" si="170"/>
        <v>0.19914595703124932</v>
      </c>
      <c r="AB423" s="4">
        <f t="shared" si="171"/>
        <v>1.0662536266735638</v>
      </c>
      <c r="AC423" s="4">
        <f t="shared" si="172"/>
        <v>8.229299999999995</v>
      </c>
      <c r="AD423" s="4">
        <f t="shared" si="173"/>
        <v>236.23939999999999</v>
      </c>
      <c r="AE423" s="4">
        <f t="shared" si="174"/>
        <v>30.609057515607265</v>
      </c>
      <c r="AF423" s="9">
        <f t="shared" si="152"/>
        <v>0.35254928733440943</v>
      </c>
      <c r="AG423">
        <f t="shared" si="175"/>
        <v>0.60399999999998499</v>
      </c>
    </row>
    <row r="424" spans="1:33">
      <c r="A424" s="2">
        <f t="shared" si="153"/>
        <v>42507</v>
      </c>
      <c r="B424">
        <v>4</v>
      </c>
      <c r="C424">
        <v>5</v>
      </c>
      <c r="D424">
        <v>7</v>
      </c>
      <c r="E424">
        <v>9.23</v>
      </c>
      <c r="F424">
        <v>9.2799999999999994</v>
      </c>
      <c r="G424">
        <v>0.53</v>
      </c>
      <c r="H424" s="4">
        <f t="shared" si="154"/>
        <v>85.192900000000009</v>
      </c>
      <c r="I424" s="4">
        <f t="shared" si="155"/>
        <v>86.118399999999994</v>
      </c>
      <c r="J424" s="4">
        <f t="shared" si="156"/>
        <v>9.8368000000000002</v>
      </c>
      <c r="K424">
        <v>9.6300000000000008</v>
      </c>
      <c r="L424">
        <v>9.6199999999999992</v>
      </c>
      <c r="M424">
        <v>0.5</v>
      </c>
      <c r="N424" s="4">
        <f t="shared" si="157"/>
        <v>92.73690000000002</v>
      </c>
      <c r="O424" s="4">
        <f t="shared" si="158"/>
        <v>92.544399999999982</v>
      </c>
      <c r="P424" s="4">
        <f t="shared" si="159"/>
        <v>9.6199999999999992</v>
      </c>
      <c r="Q424" s="5">
        <f t="shared" si="160"/>
        <v>88.964900000000014</v>
      </c>
      <c r="R424" s="5">
        <f t="shared" si="161"/>
        <v>-7.5440000000000111</v>
      </c>
      <c r="S424" s="4">
        <f t="shared" si="162"/>
        <v>89.331399999999988</v>
      </c>
      <c r="T424" s="5">
        <f t="shared" si="163"/>
        <v>6.87944464037614</v>
      </c>
      <c r="U424" s="5">
        <f t="shared" si="164"/>
        <v>-6.4259999999999877</v>
      </c>
      <c r="V424" s="5">
        <f t="shared" si="165"/>
        <v>13.75888928075228</v>
      </c>
      <c r="W424" s="4">
        <f t="shared" si="166"/>
        <v>2.2282501318214246E-2</v>
      </c>
      <c r="X424" s="4">
        <f t="shared" si="167"/>
        <v>8.1256559100597384E-2</v>
      </c>
      <c r="Y424" s="4">
        <f t="shared" si="168"/>
        <v>1.1180000000000234</v>
      </c>
      <c r="Z424" s="4">
        <f t="shared" si="169"/>
        <v>6.4259999999999877</v>
      </c>
      <c r="AA424" s="4">
        <f t="shared" si="170"/>
        <v>0.46704351411487194</v>
      </c>
      <c r="AB424" s="4">
        <f t="shared" si="171"/>
        <v>5.327464921353519E-2</v>
      </c>
      <c r="AC424" s="4">
        <f t="shared" si="172"/>
        <v>0.36649999999997362</v>
      </c>
      <c r="AD424" s="4">
        <f t="shared" si="173"/>
        <v>89.331399999999988</v>
      </c>
      <c r="AE424" s="4">
        <f t="shared" si="174"/>
        <v>12.985263298101881</v>
      </c>
      <c r="AF424" s="9">
        <f t="shared" si="152"/>
        <v>0.35309772018522012</v>
      </c>
      <c r="AG424">
        <f t="shared" si="175"/>
        <v>7.5440000000000111</v>
      </c>
    </row>
    <row r="425" spans="1:33">
      <c r="A425" s="2">
        <f t="shared" si="153"/>
        <v>51507</v>
      </c>
      <c r="B425">
        <v>5</v>
      </c>
      <c r="C425">
        <v>3</v>
      </c>
      <c r="D425">
        <v>7</v>
      </c>
      <c r="E425">
        <v>42.15</v>
      </c>
      <c r="F425">
        <v>42.23</v>
      </c>
      <c r="G425">
        <v>0.19</v>
      </c>
      <c r="H425" s="4">
        <f t="shared" si="154"/>
        <v>1776.6224999999999</v>
      </c>
      <c r="I425" s="4">
        <f t="shared" si="155"/>
        <v>1783.3728999999998</v>
      </c>
      <c r="J425" s="4">
        <f t="shared" si="156"/>
        <v>16.0474</v>
      </c>
      <c r="K425">
        <v>41.91</v>
      </c>
      <c r="L425">
        <v>42.17</v>
      </c>
      <c r="M425">
        <v>0.45</v>
      </c>
      <c r="N425" s="4">
        <f t="shared" si="157"/>
        <v>1756.4480999999996</v>
      </c>
      <c r="O425" s="4">
        <f t="shared" si="158"/>
        <v>1778.3089000000002</v>
      </c>
      <c r="P425" s="4">
        <f t="shared" si="159"/>
        <v>37.953000000000003</v>
      </c>
      <c r="Q425" s="5">
        <f t="shared" si="160"/>
        <v>1766.5352999999998</v>
      </c>
      <c r="R425" s="5">
        <f t="shared" si="161"/>
        <v>20.174400000000333</v>
      </c>
      <c r="S425" s="4">
        <f t="shared" si="162"/>
        <v>1780.8409000000001</v>
      </c>
      <c r="T425" s="5">
        <f t="shared" si="163"/>
        <v>20.603089912437895</v>
      </c>
      <c r="U425" s="5">
        <f t="shared" si="164"/>
        <v>5.0639999999996235</v>
      </c>
      <c r="V425" s="5">
        <f t="shared" si="165"/>
        <v>41.20617982487579</v>
      </c>
      <c r="W425" s="4">
        <f t="shared" si="166"/>
        <v>-0.69667050309494116</v>
      </c>
      <c r="X425" s="4">
        <f t="shared" si="167"/>
        <v>0.36670227777044989</v>
      </c>
      <c r="Y425" s="4">
        <f t="shared" si="168"/>
        <v>15.110400000000709</v>
      </c>
      <c r="Z425" s="4">
        <f t="shared" si="169"/>
        <v>5.0639999999996235</v>
      </c>
      <c r="AA425" s="4">
        <f t="shared" si="170"/>
        <v>0.12289418775342366</v>
      </c>
      <c r="AB425" s="4">
        <f t="shared" si="171"/>
        <v>0.69434245352510016</v>
      </c>
      <c r="AC425" s="4">
        <f t="shared" si="172"/>
        <v>14.305600000000368</v>
      </c>
      <c r="AD425" s="4">
        <f t="shared" si="173"/>
        <v>1780.8409000000001</v>
      </c>
      <c r="AE425" s="4">
        <f t="shared" si="174"/>
        <v>86.435622402682569</v>
      </c>
      <c r="AF425" s="9">
        <f t="shared" si="152"/>
        <v>0.35318125658081007</v>
      </c>
      <c r="AG425">
        <f t="shared" si="175"/>
        <v>20.174400000000333</v>
      </c>
    </row>
    <row r="426" spans="1:33">
      <c r="A426" s="2">
        <f t="shared" si="153"/>
        <v>51009</v>
      </c>
      <c r="B426">
        <v>5</v>
      </c>
      <c r="C426">
        <v>2</v>
      </c>
      <c r="D426">
        <v>9</v>
      </c>
      <c r="E426">
        <v>26.07</v>
      </c>
      <c r="F426">
        <v>26.4</v>
      </c>
      <c r="G426">
        <v>0.28999999999999998</v>
      </c>
      <c r="H426" s="4">
        <f t="shared" si="154"/>
        <v>679.64490000000001</v>
      </c>
      <c r="I426" s="4">
        <f t="shared" si="155"/>
        <v>696.95999999999992</v>
      </c>
      <c r="J426" s="4">
        <f t="shared" si="156"/>
        <v>15.311999999999998</v>
      </c>
      <c r="K426">
        <v>25.7</v>
      </c>
      <c r="L426">
        <v>25.81</v>
      </c>
      <c r="M426">
        <v>0.2</v>
      </c>
      <c r="N426" s="4">
        <f t="shared" si="157"/>
        <v>660.49</v>
      </c>
      <c r="O426" s="4">
        <f t="shared" si="158"/>
        <v>666.15609999999992</v>
      </c>
      <c r="P426" s="4">
        <f t="shared" si="159"/>
        <v>10.324</v>
      </c>
      <c r="Q426" s="5">
        <f t="shared" si="160"/>
        <v>670.06745000000001</v>
      </c>
      <c r="R426" s="5">
        <f t="shared" si="161"/>
        <v>19.154899999999998</v>
      </c>
      <c r="S426" s="4">
        <f t="shared" si="162"/>
        <v>681.55804999999987</v>
      </c>
      <c r="T426" s="5">
        <f t="shared" si="163"/>
        <v>9.233665577656577</v>
      </c>
      <c r="U426" s="5">
        <f t="shared" si="164"/>
        <v>30.803899999999999</v>
      </c>
      <c r="V426" s="5">
        <f t="shared" si="165"/>
        <v>18.467331155313154</v>
      </c>
      <c r="W426" s="4">
        <f t="shared" si="166"/>
        <v>0.37494574866837627</v>
      </c>
      <c r="X426" s="4">
        <f t="shared" si="167"/>
        <v>0.63078957657877477</v>
      </c>
      <c r="Y426" s="4">
        <f t="shared" si="168"/>
        <v>11.649000000000001</v>
      </c>
      <c r="Z426" s="4">
        <f t="shared" si="169"/>
        <v>30.803899999999999</v>
      </c>
      <c r="AA426" s="4">
        <f t="shared" si="170"/>
        <v>1.6680212067967137</v>
      </c>
      <c r="AB426" s="4">
        <f t="shared" si="171"/>
        <v>1.2444245357774881</v>
      </c>
      <c r="AC426" s="4">
        <f t="shared" si="172"/>
        <v>11.490599999999858</v>
      </c>
      <c r="AD426" s="4">
        <f t="shared" si="173"/>
        <v>681.55804999999987</v>
      </c>
      <c r="AE426" s="4">
        <f t="shared" si="174"/>
        <v>73.812295265405666</v>
      </c>
      <c r="AF426" s="9">
        <f t="shared" si="152"/>
        <v>0.35356611828624074</v>
      </c>
      <c r="AG426">
        <f t="shared" si="175"/>
        <v>19.154899999999998</v>
      </c>
    </row>
    <row r="427" spans="1:33">
      <c r="A427" s="2">
        <f t="shared" si="153"/>
        <v>50510</v>
      </c>
      <c r="B427">
        <v>5</v>
      </c>
      <c r="C427">
        <v>1</v>
      </c>
      <c r="D427">
        <v>10</v>
      </c>
      <c r="E427">
        <v>27.29</v>
      </c>
      <c r="F427">
        <v>27.68</v>
      </c>
      <c r="G427">
        <v>0.38</v>
      </c>
      <c r="H427" s="4">
        <f t="shared" si="154"/>
        <v>744.7441</v>
      </c>
      <c r="I427" s="4">
        <f t="shared" si="155"/>
        <v>766.18240000000003</v>
      </c>
      <c r="J427" s="4">
        <f t="shared" si="156"/>
        <v>21.036799999999999</v>
      </c>
      <c r="K427">
        <v>26.9</v>
      </c>
      <c r="L427">
        <v>27.03</v>
      </c>
      <c r="M427">
        <v>0.28999999999999998</v>
      </c>
      <c r="N427" s="4">
        <f t="shared" si="157"/>
        <v>723.6099999999999</v>
      </c>
      <c r="O427" s="4">
        <f t="shared" si="158"/>
        <v>730.62090000000001</v>
      </c>
      <c r="P427" s="4">
        <f t="shared" si="159"/>
        <v>15.6774</v>
      </c>
      <c r="Q427" s="5">
        <f t="shared" si="160"/>
        <v>734.17705000000001</v>
      </c>
      <c r="R427" s="5">
        <f t="shared" si="161"/>
        <v>21.134100000000103</v>
      </c>
      <c r="S427" s="4">
        <f t="shared" si="162"/>
        <v>748.40165000000002</v>
      </c>
      <c r="T427" s="5">
        <f t="shared" si="163"/>
        <v>13.118001229226959</v>
      </c>
      <c r="U427" s="5">
        <f t="shared" si="164"/>
        <v>35.561500000000024</v>
      </c>
      <c r="V427" s="5">
        <f t="shared" si="165"/>
        <v>26.236002458453918</v>
      </c>
      <c r="W427" s="4">
        <f t="shared" si="166"/>
        <v>0.28586100450029017</v>
      </c>
      <c r="X427" s="4">
        <f t="shared" si="167"/>
        <v>0.54990847111127017</v>
      </c>
      <c r="Y427" s="4">
        <f t="shared" si="168"/>
        <v>14.427399999999921</v>
      </c>
      <c r="Z427" s="4">
        <f t="shared" si="169"/>
        <v>35.561500000000024</v>
      </c>
      <c r="AA427" s="4">
        <f t="shared" si="170"/>
        <v>1.3554465874255623</v>
      </c>
      <c r="AB427" s="4">
        <f t="shared" si="171"/>
        <v>1.0843572699404498</v>
      </c>
      <c r="AC427" s="4">
        <f t="shared" si="172"/>
        <v>14.224600000000009</v>
      </c>
      <c r="AD427" s="4">
        <f t="shared" si="173"/>
        <v>748.40165000000002</v>
      </c>
      <c r="AE427" s="4">
        <f t="shared" si="174"/>
        <v>57.051500218841127</v>
      </c>
      <c r="AF427" s="9">
        <f t="shared" si="152"/>
        <v>0.35370467907563791</v>
      </c>
      <c r="AG427">
        <f t="shared" si="175"/>
        <v>21.134100000000103</v>
      </c>
    </row>
    <row r="428" spans="1:33">
      <c r="A428" s="2">
        <f t="shared" si="153"/>
        <v>23506</v>
      </c>
      <c r="B428">
        <v>2</v>
      </c>
      <c r="C428">
        <v>7</v>
      </c>
      <c r="D428">
        <v>6</v>
      </c>
      <c r="E428">
        <v>9.2899999999999991</v>
      </c>
      <c r="F428">
        <v>9.3699999999999992</v>
      </c>
      <c r="G428">
        <v>0.71</v>
      </c>
      <c r="H428" s="4">
        <f t="shared" si="154"/>
        <v>86.304099999999991</v>
      </c>
      <c r="I428" s="4">
        <f t="shared" si="155"/>
        <v>87.79689999999998</v>
      </c>
      <c r="J428" s="4">
        <f t="shared" si="156"/>
        <v>13.305399999999999</v>
      </c>
      <c r="K428">
        <v>9.57</v>
      </c>
      <c r="L428">
        <v>9.51</v>
      </c>
      <c r="M428">
        <v>0.55000000000000004</v>
      </c>
      <c r="N428" s="4">
        <f t="shared" si="157"/>
        <v>91.584900000000005</v>
      </c>
      <c r="O428" s="4">
        <f t="shared" si="158"/>
        <v>90.440100000000001</v>
      </c>
      <c r="P428" s="4">
        <f t="shared" si="159"/>
        <v>10.461</v>
      </c>
      <c r="Q428" s="5">
        <f t="shared" si="160"/>
        <v>88.944500000000005</v>
      </c>
      <c r="R428" s="5">
        <f t="shared" si="161"/>
        <v>-5.2808000000000135</v>
      </c>
      <c r="S428" s="4">
        <f t="shared" si="162"/>
        <v>89.118499999999983</v>
      </c>
      <c r="T428" s="5">
        <f t="shared" si="163"/>
        <v>8.4626560570544278</v>
      </c>
      <c r="U428" s="5">
        <f t="shared" si="164"/>
        <v>-2.6432000000000215</v>
      </c>
      <c r="V428" s="5">
        <f t="shared" si="165"/>
        <v>16.925312114108856</v>
      </c>
      <c r="W428" s="4">
        <f t="shared" si="166"/>
        <v>0.23598299025180833</v>
      </c>
      <c r="X428" s="4">
        <f t="shared" si="167"/>
        <v>0.15583759887070572</v>
      </c>
      <c r="Y428" s="4">
        <f t="shared" si="168"/>
        <v>2.637599999999992</v>
      </c>
      <c r="Z428" s="4">
        <f t="shared" si="169"/>
        <v>2.6432000000000215</v>
      </c>
      <c r="AA428" s="4">
        <f t="shared" si="170"/>
        <v>0.15616846426109113</v>
      </c>
      <c r="AB428" s="4">
        <f t="shared" si="171"/>
        <v>2.0560920688125171E-2</v>
      </c>
      <c r="AC428" s="4">
        <f t="shared" si="172"/>
        <v>0.17399999999997817</v>
      </c>
      <c r="AD428" s="4">
        <f t="shared" si="173"/>
        <v>89.118499999999983</v>
      </c>
      <c r="AE428" s="4">
        <f t="shared" si="174"/>
        <v>10.530795461752371</v>
      </c>
      <c r="AF428" s="9">
        <f t="shared" si="152"/>
        <v>0.35465476170495724</v>
      </c>
      <c r="AG428">
        <f t="shared" si="175"/>
        <v>5.2808000000000135</v>
      </c>
    </row>
    <row r="429" spans="1:33">
      <c r="A429" s="2">
        <f t="shared" si="153"/>
        <v>52003</v>
      </c>
      <c r="B429">
        <v>5</v>
      </c>
      <c r="C429">
        <v>4</v>
      </c>
      <c r="D429">
        <v>3</v>
      </c>
      <c r="E429">
        <v>28.23</v>
      </c>
      <c r="F429">
        <v>28.31</v>
      </c>
      <c r="G429">
        <v>0.26</v>
      </c>
      <c r="H429" s="4">
        <f t="shared" si="154"/>
        <v>796.93290000000002</v>
      </c>
      <c r="I429" s="4">
        <f t="shared" si="155"/>
        <v>801.45609999999988</v>
      </c>
      <c r="J429" s="4">
        <f t="shared" si="156"/>
        <v>14.7212</v>
      </c>
      <c r="K429">
        <v>28.04</v>
      </c>
      <c r="L429">
        <v>28.41</v>
      </c>
      <c r="M429">
        <v>0.26</v>
      </c>
      <c r="N429" s="4">
        <f t="shared" si="157"/>
        <v>786.24159999999995</v>
      </c>
      <c r="O429" s="4">
        <f t="shared" si="158"/>
        <v>807.12810000000002</v>
      </c>
      <c r="P429" s="4">
        <f t="shared" si="159"/>
        <v>14.773200000000001</v>
      </c>
      <c r="Q429" s="5">
        <f t="shared" si="160"/>
        <v>791.58725000000004</v>
      </c>
      <c r="R429" s="5">
        <f t="shared" si="161"/>
        <v>10.691300000000069</v>
      </c>
      <c r="S429" s="4">
        <f t="shared" si="162"/>
        <v>804.29209999999989</v>
      </c>
      <c r="T429" s="5">
        <f t="shared" si="163"/>
        <v>10.427861330109833</v>
      </c>
      <c r="U429" s="5">
        <f t="shared" si="164"/>
        <v>-5.6720000000001392</v>
      </c>
      <c r="V429" s="5">
        <f t="shared" si="165"/>
        <v>20.855722660219666</v>
      </c>
      <c r="W429" s="4">
        <f t="shared" si="166"/>
        <v>-3.5260821286198186E-3</v>
      </c>
      <c r="X429" s="4">
        <f t="shared" si="167"/>
        <v>0.78459520519093151</v>
      </c>
      <c r="Y429" s="4">
        <f t="shared" si="168"/>
        <v>16.363300000000208</v>
      </c>
      <c r="Z429" s="4">
        <f t="shared" si="169"/>
        <v>5.6720000000001392</v>
      </c>
      <c r="AA429" s="4">
        <f t="shared" si="170"/>
        <v>0.27196372393362073</v>
      </c>
      <c r="AB429" s="4">
        <f t="shared" si="171"/>
        <v>1.2183562475380592</v>
      </c>
      <c r="AC429" s="4">
        <f t="shared" si="172"/>
        <v>12.704849999999851</v>
      </c>
      <c r="AD429" s="4">
        <f t="shared" si="173"/>
        <v>804.29209999999989</v>
      </c>
      <c r="AE429" s="4">
        <f t="shared" si="174"/>
        <v>77.129151849924781</v>
      </c>
      <c r="AF429" s="9">
        <f t="shared" si="152"/>
        <v>0.3548534908944817</v>
      </c>
      <c r="AG429">
        <f t="shared" si="175"/>
        <v>10.691300000000069</v>
      </c>
    </row>
    <row r="430" spans="1:33">
      <c r="A430" s="2">
        <f t="shared" si="153"/>
        <v>33008</v>
      </c>
      <c r="B430">
        <v>3</v>
      </c>
      <c r="C430">
        <v>6</v>
      </c>
      <c r="D430">
        <v>8</v>
      </c>
      <c r="E430">
        <v>3.57</v>
      </c>
      <c r="F430">
        <v>3.62</v>
      </c>
      <c r="G430">
        <v>1.81</v>
      </c>
      <c r="H430" s="4">
        <f t="shared" si="154"/>
        <v>12.744899999999999</v>
      </c>
      <c r="I430" s="4">
        <f t="shared" si="155"/>
        <v>13.1044</v>
      </c>
      <c r="J430" s="4">
        <f t="shared" si="156"/>
        <v>13.1044</v>
      </c>
      <c r="K430">
        <v>4.08</v>
      </c>
      <c r="L430">
        <v>4</v>
      </c>
      <c r="M430">
        <v>1.47</v>
      </c>
      <c r="N430" s="4">
        <f t="shared" si="157"/>
        <v>16.6464</v>
      </c>
      <c r="O430" s="4">
        <f t="shared" si="158"/>
        <v>16</v>
      </c>
      <c r="P430" s="4">
        <f t="shared" si="159"/>
        <v>11.76</v>
      </c>
      <c r="Q430" s="5">
        <f t="shared" si="160"/>
        <v>14.695650000000001</v>
      </c>
      <c r="R430" s="5">
        <f t="shared" si="161"/>
        <v>-3.9015000000000004</v>
      </c>
      <c r="S430" s="4">
        <f t="shared" si="162"/>
        <v>14.552199999999999</v>
      </c>
      <c r="T430" s="5">
        <f t="shared" si="163"/>
        <v>8.8037335738878415</v>
      </c>
      <c r="U430" s="5">
        <f t="shared" si="164"/>
        <v>-2.8956</v>
      </c>
      <c r="V430" s="5">
        <f t="shared" si="165"/>
        <v>17.607467147775683</v>
      </c>
      <c r="W430" s="4">
        <f t="shared" si="166"/>
        <v>0.10782332346741788</v>
      </c>
      <c r="X430" s="4">
        <f t="shared" si="167"/>
        <v>5.7129170911278622E-2</v>
      </c>
      <c r="Y430" s="4">
        <f t="shared" si="168"/>
        <v>1.0059000000000005</v>
      </c>
      <c r="Z430" s="4">
        <f t="shared" si="169"/>
        <v>2.8956</v>
      </c>
      <c r="AA430" s="4">
        <f t="shared" si="170"/>
        <v>0.16445295485704176</v>
      </c>
      <c r="AB430" s="4">
        <f t="shared" si="171"/>
        <v>1.6294223217462957E-2</v>
      </c>
      <c r="AC430" s="4">
        <f t="shared" si="172"/>
        <v>0.14345000000000141</v>
      </c>
      <c r="AD430" s="4">
        <f t="shared" si="173"/>
        <v>14.552199999999999</v>
      </c>
      <c r="AE430" s="4">
        <f t="shared" si="174"/>
        <v>1.6529577909038837</v>
      </c>
      <c r="AF430" s="9">
        <f t="shared" si="152"/>
        <v>0.35579066879276072</v>
      </c>
      <c r="AG430">
        <f t="shared" si="175"/>
        <v>3.9015000000000004</v>
      </c>
    </row>
    <row r="431" spans="1:33">
      <c r="A431" s="2">
        <f t="shared" si="153"/>
        <v>21517</v>
      </c>
      <c r="B431">
        <v>2</v>
      </c>
      <c r="C431">
        <v>3</v>
      </c>
      <c r="D431">
        <v>17</v>
      </c>
      <c r="E431">
        <v>19.54</v>
      </c>
      <c r="F431">
        <v>19.600000000000001</v>
      </c>
      <c r="G431">
        <v>0.21</v>
      </c>
      <c r="H431" s="4">
        <f t="shared" si="154"/>
        <v>381.81159999999994</v>
      </c>
      <c r="I431" s="4">
        <f t="shared" si="155"/>
        <v>384.16000000000008</v>
      </c>
      <c r="J431" s="4">
        <f t="shared" si="156"/>
        <v>8.2320000000000011</v>
      </c>
      <c r="K431">
        <v>19.57</v>
      </c>
      <c r="L431">
        <v>19.54</v>
      </c>
      <c r="M431">
        <v>0.21</v>
      </c>
      <c r="N431" s="4">
        <f t="shared" si="157"/>
        <v>382.98490000000004</v>
      </c>
      <c r="O431" s="4">
        <f t="shared" si="158"/>
        <v>381.81159999999994</v>
      </c>
      <c r="P431" s="4">
        <f t="shared" si="159"/>
        <v>8.2067999999999994</v>
      </c>
      <c r="Q431" s="5">
        <f t="shared" si="160"/>
        <v>382.39824999999996</v>
      </c>
      <c r="R431" s="5">
        <f t="shared" si="161"/>
        <v>-1.173300000000097</v>
      </c>
      <c r="S431" s="4">
        <f t="shared" si="162"/>
        <v>382.98580000000004</v>
      </c>
      <c r="T431" s="5">
        <f t="shared" si="163"/>
        <v>5.8120003062628971</v>
      </c>
      <c r="U431" s="5">
        <f t="shared" si="164"/>
        <v>2.3484000000001402</v>
      </c>
      <c r="V431" s="5">
        <f t="shared" si="165"/>
        <v>11.624000612525794</v>
      </c>
      <c r="W431" s="4">
        <f t="shared" si="166"/>
        <v>3.0659100154629103E-3</v>
      </c>
      <c r="X431" s="4">
        <f t="shared" si="167"/>
        <v>0.30296798128222074</v>
      </c>
      <c r="Y431" s="4">
        <f t="shared" si="168"/>
        <v>3.5217000000002372</v>
      </c>
      <c r="Z431" s="4">
        <f t="shared" si="169"/>
        <v>2.3484000000001402</v>
      </c>
      <c r="AA431" s="4">
        <f t="shared" si="170"/>
        <v>0.20203027152885303</v>
      </c>
      <c r="AB431" s="4">
        <f t="shared" si="171"/>
        <v>0.10109256177549511</v>
      </c>
      <c r="AC431" s="4">
        <f t="shared" si="172"/>
        <v>0.5875500000000784</v>
      </c>
      <c r="AD431" s="4">
        <f t="shared" si="173"/>
        <v>382.98580000000004</v>
      </c>
      <c r="AE431" s="4">
        <f t="shared" si="174"/>
        <v>65.895695082345753</v>
      </c>
      <c r="AF431" s="9">
        <f t="shared" si="152"/>
        <v>0.35633972554291504</v>
      </c>
      <c r="AG431">
        <f t="shared" si="175"/>
        <v>1.173300000000097</v>
      </c>
    </row>
    <row r="432" spans="1:33">
      <c r="A432" s="2">
        <f t="shared" si="153"/>
        <v>23011</v>
      </c>
      <c r="B432">
        <v>2</v>
      </c>
      <c r="C432">
        <v>6</v>
      </c>
      <c r="D432">
        <v>11</v>
      </c>
      <c r="E432">
        <v>21.87</v>
      </c>
      <c r="F432">
        <v>22.09</v>
      </c>
      <c r="G432">
        <v>0.23</v>
      </c>
      <c r="H432" s="4">
        <f t="shared" si="154"/>
        <v>478.29690000000005</v>
      </c>
      <c r="I432" s="4">
        <f t="shared" si="155"/>
        <v>487.96809999999999</v>
      </c>
      <c r="J432" s="4">
        <f t="shared" si="156"/>
        <v>10.1614</v>
      </c>
      <c r="K432">
        <v>22.61</v>
      </c>
      <c r="L432">
        <v>22.87</v>
      </c>
      <c r="M432">
        <v>0.21</v>
      </c>
      <c r="N432" s="4">
        <f t="shared" si="157"/>
        <v>511.21209999999996</v>
      </c>
      <c r="O432" s="4">
        <f t="shared" si="158"/>
        <v>523.03690000000006</v>
      </c>
      <c r="P432" s="4">
        <f t="shared" si="159"/>
        <v>9.6053999999999995</v>
      </c>
      <c r="Q432" s="5">
        <f t="shared" si="160"/>
        <v>494.75450000000001</v>
      </c>
      <c r="R432" s="5">
        <f t="shared" si="161"/>
        <v>-32.915199999999913</v>
      </c>
      <c r="S432" s="4">
        <f t="shared" si="162"/>
        <v>505.50250000000005</v>
      </c>
      <c r="T432" s="5">
        <f t="shared" si="163"/>
        <v>6.9913832522613149</v>
      </c>
      <c r="U432" s="5">
        <f t="shared" si="164"/>
        <v>-35.068800000000067</v>
      </c>
      <c r="V432" s="5">
        <f t="shared" si="165"/>
        <v>13.98276650452263</v>
      </c>
      <c r="W432" s="4">
        <f t="shared" si="166"/>
        <v>5.6211470760846011E-2</v>
      </c>
      <c r="X432" s="4">
        <f t="shared" si="167"/>
        <v>0.15401816223589135</v>
      </c>
      <c r="Y432" s="4">
        <f t="shared" si="168"/>
        <v>2.1536000000001536</v>
      </c>
      <c r="Z432" s="4">
        <f t="shared" si="169"/>
        <v>35.068800000000067</v>
      </c>
      <c r="AA432" s="4">
        <f t="shared" si="170"/>
        <v>2.5080015452347935</v>
      </c>
      <c r="AB432" s="4">
        <f t="shared" si="171"/>
        <v>1.5373209581270888</v>
      </c>
      <c r="AC432" s="4">
        <f t="shared" si="172"/>
        <v>10.748000000000047</v>
      </c>
      <c r="AD432" s="4">
        <f t="shared" si="173"/>
        <v>505.50250000000005</v>
      </c>
      <c r="AE432" s="4">
        <f t="shared" si="174"/>
        <v>72.303646039787438</v>
      </c>
      <c r="AF432" s="9">
        <f t="shared" si="152"/>
        <v>0.35647440300812622</v>
      </c>
      <c r="AG432">
        <f t="shared" si="175"/>
        <v>32.915199999999913</v>
      </c>
    </row>
    <row r="433" spans="1:33">
      <c r="A433" s="2">
        <f t="shared" si="153"/>
        <v>11518</v>
      </c>
      <c r="B433">
        <v>1</v>
      </c>
      <c r="C433">
        <v>3</v>
      </c>
      <c r="D433">
        <v>18</v>
      </c>
      <c r="E433">
        <v>37.14</v>
      </c>
      <c r="F433">
        <v>37.54</v>
      </c>
      <c r="G433">
        <v>0.35</v>
      </c>
      <c r="H433" s="4">
        <f t="shared" si="154"/>
        <v>1379.3796</v>
      </c>
      <c r="I433" s="4">
        <f t="shared" si="155"/>
        <v>1409.2515999999998</v>
      </c>
      <c r="J433" s="4">
        <f t="shared" si="156"/>
        <v>26.277999999999999</v>
      </c>
      <c r="K433">
        <v>37.17</v>
      </c>
      <c r="L433">
        <v>37.520000000000003</v>
      </c>
      <c r="M433">
        <v>0.14000000000000001</v>
      </c>
      <c r="N433" s="4">
        <f t="shared" si="157"/>
        <v>1381.6089000000002</v>
      </c>
      <c r="O433" s="4">
        <f t="shared" si="158"/>
        <v>1407.7504000000001</v>
      </c>
      <c r="P433" s="4">
        <f t="shared" si="159"/>
        <v>10.505600000000001</v>
      </c>
      <c r="Q433" s="5">
        <f t="shared" si="160"/>
        <v>1380.4942500000002</v>
      </c>
      <c r="R433" s="5">
        <f t="shared" si="161"/>
        <v>-2.2293000000001939</v>
      </c>
      <c r="S433" s="4">
        <f t="shared" si="162"/>
        <v>1408.501</v>
      </c>
      <c r="T433" s="5">
        <f t="shared" si="163"/>
        <v>14.150096425113151</v>
      </c>
      <c r="U433" s="5">
        <f t="shared" si="164"/>
        <v>1.5011999999996988</v>
      </c>
      <c r="V433" s="5">
        <f t="shared" si="165"/>
        <v>28.300192850226303</v>
      </c>
      <c r="W433" s="4">
        <f t="shared" si="166"/>
        <v>0.7243912967426428</v>
      </c>
      <c r="X433" s="4">
        <f t="shared" si="167"/>
        <v>0.13181888970661421</v>
      </c>
      <c r="Y433" s="4">
        <f t="shared" si="168"/>
        <v>3.7304999999998927</v>
      </c>
      <c r="Z433" s="4">
        <f t="shared" si="169"/>
        <v>1.5011999999996988</v>
      </c>
      <c r="AA433" s="4">
        <f t="shared" si="170"/>
        <v>5.3045574916910664E-2</v>
      </c>
      <c r="AB433" s="4">
        <f t="shared" si="171"/>
        <v>1.9792621307014047</v>
      </c>
      <c r="AC433" s="4">
        <f t="shared" si="172"/>
        <v>28.006749999999784</v>
      </c>
      <c r="AD433" s="4">
        <f t="shared" si="173"/>
        <v>1408.501</v>
      </c>
      <c r="AE433" s="4">
        <f t="shared" si="174"/>
        <v>99.540028398692471</v>
      </c>
      <c r="AF433" s="9">
        <f t="shared" si="152"/>
        <v>0.35711482747150114</v>
      </c>
      <c r="AG433">
        <f t="shared" si="175"/>
        <v>2.2293000000001939</v>
      </c>
    </row>
    <row r="434" spans="1:33">
      <c r="A434" s="2">
        <f t="shared" si="153"/>
        <v>12515</v>
      </c>
      <c r="B434">
        <v>1</v>
      </c>
      <c r="C434">
        <v>5</v>
      </c>
      <c r="D434">
        <v>15</v>
      </c>
      <c r="E434">
        <v>6.72</v>
      </c>
      <c r="F434">
        <v>6.59</v>
      </c>
      <c r="G434">
        <v>0.72</v>
      </c>
      <c r="H434" s="4">
        <f t="shared" si="154"/>
        <v>45.158399999999993</v>
      </c>
      <c r="I434" s="4">
        <f t="shared" si="155"/>
        <v>43.428100000000001</v>
      </c>
      <c r="J434" s="4">
        <f t="shared" si="156"/>
        <v>9.4895999999999994</v>
      </c>
      <c r="K434">
        <v>6.64</v>
      </c>
      <c r="L434">
        <v>6.52</v>
      </c>
      <c r="M434">
        <v>0.7</v>
      </c>
      <c r="N434" s="4">
        <f t="shared" si="157"/>
        <v>44.089599999999997</v>
      </c>
      <c r="O434" s="4">
        <f t="shared" si="158"/>
        <v>42.510399999999997</v>
      </c>
      <c r="P434" s="4">
        <f t="shared" si="159"/>
        <v>9.1279999999999983</v>
      </c>
      <c r="Q434" s="5">
        <f t="shared" si="160"/>
        <v>44.623999999999995</v>
      </c>
      <c r="R434" s="5">
        <f t="shared" si="161"/>
        <v>1.068799999999996</v>
      </c>
      <c r="S434" s="4">
        <f t="shared" si="162"/>
        <v>42.969250000000002</v>
      </c>
      <c r="T434" s="5">
        <f t="shared" si="163"/>
        <v>6.583557020334827</v>
      </c>
      <c r="U434" s="5">
        <f t="shared" si="164"/>
        <v>0.91770000000000351</v>
      </c>
      <c r="V434" s="5">
        <f t="shared" si="165"/>
        <v>13.167114040669654</v>
      </c>
      <c r="W434" s="4">
        <f t="shared" si="166"/>
        <v>3.8830315836152533E-2</v>
      </c>
      <c r="X434" s="4">
        <f t="shared" si="167"/>
        <v>1.1475559453141018E-2</v>
      </c>
      <c r="Y434" s="4">
        <f t="shared" si="168"/>
        <v>0.15109999999999246</v>
      </c>
      <c r="Z434" s="4">
        <f t="shared" si="169"/>
        <v>0.91770000000000351</v>
      </c>
      <c r="AA434" s="4">
        <f t="shared" si="170"/>
        <v>6.9696366049954189E-2</v>
      </c>
      <c r="AB434" s="4">
        <f t="shared" si="171"/>
        <v>0.25134589020629999</v>
      </c>
      <c r="AC434" s="4">
        <f t="shared" si="172"/>
        <v>1.6547499999999928</v>
      </c>
      <c r="AD434" s="4">
        <f t="shared" si="173"/>
        <v>42.969250000000002</v>
      </c>
      <c r="AE434" s="4">
        <f t="shared" si="174"/>
        <v>6.5267529190192493</v>
      </c>
      <c r="AF434" s="9">
        <f t="shared" si="152"/>
        <v>0.35744789830127688</v>
      </c>
      <c r="AG434">
        <f t="shared" si="175"/>
        <v>1.068799999999996</v>
      </c>
    </row>
    <row r="435" spans="1:33">
      <c r="A435" s="2">
        <f t="shared" si="153"/>
        <v>52004</v>
      </c>
      <c r="B435">
        <v>5</v>
      </c>
      <c r="C435">
        <v>4</v>
      </c>
      <c r="D435">
        <v>4</v>
      </c>
      <c r="E435">
        <v>27.55</v>
      </c>
      <c r="F435">
        <v>27.81</v>
      </c>
      <c r="G435">
        <v>0.28000000000000003</v>
      </c>
      <c r="H435" s="4">
        <f t="shared" si="154"/>
        <v>759.00250000000005</v>
      </c>
      <c r="I435" s="4">
        <f t="shared" si="155"/>
        <v>773.39609999999993</v>
      </c>
      <c r="J435" s="4">
        <f t="shared" si="156"/>
        <v>15.573600000000001</v>
      </c>
      <c r="K435">
        <v>27.2</v>
      </c>
      <c r="L435">
        <v>27.47</v>
      </c>
      <c r="M435">
        <v>0.22</v>
      </c>
      <c r="N435" s="4">
        <f t="shared" si="157"/>
        <v>739.83999999999992</v>
      </c>
      <c r="O435" s="4">
        <f t="shared" si="158"/>
        <v>754.60089999999991</v>
      </c>
      <c r="P435" s="4">
        <f t="shared" si="159"/>
        <v>12.0868</v>
      </c>
      <c r="Q435" s="5">
        <f t="shared" si="160"/>
        <v>749.42124999999999</v>
      </c>
      <c r="R435" s="5">
        <f t="shared" si="161"/>
        <v>19.162500000000136</v>
      </c>
      <c r="S435" s="4">
        <f t="shared" si="162"/>
        <v>763.99849999999992</v>
      </c>
      <c r="T435" s="5">
        <f t="shared" si="163"/>
        <v>9.856821891461772</v>
      </c>
      <c r="U435" s="5">
        <f t="shared" si="164"/>
        <v>18.795200000000023</v>
      </c>
      <c r="V435" s="5">
        <f t="shared" si="165"/>
        <v>19.713643782923544</v>
      </c>
      <c r="W435" s="4">
        <f t="shared" si="166"/>
        <v>0.24817137330567449</v>
      </c>
      <c r="X435" s="4">
        <f t="shared" si="167"/>
        <v>1.8631766102940258E-2</v>
      </c>
      <c r="Y435" s="4">
        <f t="shared" si="168"/>
        <v>0.36730000000011387</v>
      </c>
      <c r="Z435" s="4">
        <f t="shared" si="169"/>
        <v>18.795200000000023</v>
      </c>
      <c r="AA435" s="4">
        <f t="shared" si="170"/>
        <v>0.95341075485400117</v>
      </c>
      <c r="AB435" s="4">
        <f t="shared" si="171"/>
        <v>1.4788996048135066</v>
      </c>
      <c r="AC435" s="4">
        <f t="shared" si="172"/>
        <v>14.577249999999935</v>
      </c>
      <c r="AD435" s="4">
        <f t="shared" si="173"/>
        <v>763.99849999999992</v>
      </c>
      <c r="AE435" s="4">
        <f t="shared" si="174"/>
        <v>77.509618050600537</v>
      </c>
      <c r="AF435" s="9">
        <f t="shared" si="152"/>
        <v>0.35805446513065581</v>
      </c>
      <c r="AG435">
        <f t="shared" si="175"/>
        <v>19.162500000000136</v>
      </c>
    </row>
    <row r="436" spans="1:33">
      <c r="A436" s="2">
        <f t="shared" si="153"/>
        <v>21018</v>
      </c>
      <c r="B436">
        <v>2</v>
      </c>
      <c r="C436">
        <v>2</v>
      </c>
      <c r="D436">
        <v>18</v>
      </c>
      <c r="E436">
        <v>23.1</v>
      </c>
      <c r="F436">
        <v>23.47</v>
      </c>
      <c r="G436">
        <v>0.24</v>
      </c>
      <c r="H436" s="4">
        <f t="shared" si="154"/>
        <v>533.61</v>
      </c>
      <c r="I436" s="4">
        <f t="shared" si="155"/>
        <v>550.84089999999992</v>
      </c>
      <c r="J436" s="4">
        <f t="shared" si="156"/>
        <v>11.265599999999999</v>
      </c>
      <c r="K436">
        <v>23.15</v>
      </c>
      <c r="L436">
        <v>23.45</v>
      </c>
      <c r="M436">
        <v>0.22</v>
      </c>
      <c r="N436" s="4">
        <f t="shared" si="157"/>
        <v>535.9224999999999</v>
      </c>
      <c r="O436" s="4">
        <f t="shared" si="158"/>
        <v>549.90249999999992</v>
      </c>
      <c r="P436" s="4">
        <f t="shared" si="159"/>
        <v>10.318</v>
      </c>
      <c r="Q436" s="5">
        <f t="shared" si="160"/>
        <v>534.7662499999999</v>
      </c>
      <c r="R436" s="5">
        <f t="shared" si="161"/>
        <v>-2.3124999999998863</v>
      </c>
      <c r="S436" s="4">
        <f t="shared" si="162"/>
        <v>550.37169999999992</v>
      </c>
      <c r="T436" s="5">
        <f t="shared" si="163"/>
        <v>7.6383058880880119</v>
      </c>
      <c r="U436" s="5">
        <f t="shared" si="164"/>
        <v>0.93840000000000146</v>
      </c>
      <c r="V436" s="5">
        <f t="shared" si="165"/>
        <v>15.276611776176024</v>
      </c>
      <c r="W436" s="4">
        <f t="shared" si="166"/>
        <v>8.7638483061032155E-2</v>
      </c>
      <c r="X436" s="4">
        <f t="shared" si="167"/>
        <v>0.21280242292140247</v>
      </c>
      <c r="Y436" s="4">
        <f t="shared" si="168"/>
        <v>3.2508999999998878</v>
      </c>
      <c r="Z436" s="4">
        <f t="shared" si="169"/>
        <v>0.93840000000000146</v>
      </c>
      <c r="AA436" s="4">
        <f t="shared" si="170"/>
        <v>6.1427233587453105E-2</v>
      </c>
      <c r="AB436" s="4">
        <f t="shared" si="171"/>
        <v>2.0430511986089508</v>
      </c>
      <c r="AC436" s="4">
        <f t="shared" si="172"/>
        <v>15.605450000000019</v>
      </c>
      <c r="AD436" s="4">
        <f t="shared" si="173"/>
        <v>550.37169999999992</v>
      </c>
      <c r="AE436" s="4">
        <f t="shared" si="174"/>
        <v>72.054158089990636</v>
      </c>
      <c r="AF436" s="9">
        <f t="shared" si="152"/>
        <v>0.35808937431875859</v>
      </c>
      <c r="AG436">
        <f t="shared" si="175"/>
        <v>2.3124999999998863</v>
      </c>
    </row>
    <row r="437" spans="1:33">
      <c r="A437" s="2">
        <f t="shared" si="153"/>
        <v>30517</v>
      </c>
      <c r="B437">
        <v>3</v>
      </c>
      <c r="C437">
        <v>1</v>
      </c>
      <c r="D437">
        <v>17</v>
      </c>
      <c r="E437">
        <v>11.26</v>
      </c>
      <c r="F437">
        <v>11.45</v>
      </c>
      <c r="G437">
        <v>0.32</v>
      </c>
      <c r="H437" s="4">
        <f t="shared" si="154"/>
        <v>126.7876</v>
      </c>
      <c r="I437" s="4">
        <f t="shared" si="155"/>
        <v>131.10249999999999</v>
      </c>
      <c r="J437" s="4">
        <f t="shared" si="156"/>
        <v>7.3279999999999994</v>
      </c>
      <c r="K437">
        <v>11.14</v>
      </c>
      <c r="L437">
        <v>11.21</v>
      </c>
      <c r="M437">
        <v>0.32</v>
      </c>
      <c r="N437" s="4">
        <f t="shared" si="157"/>
        <v>124.09960000000001</v>
      </c>
      <c r="O437" s="4">
        <f t="shared" si="158"/>
        <v>125.66410000000002</v>
      </c>
      <c r="P437" s="4">
        <f t="shared" si="159"/>
        <v>7.1744000000000003</v>
      </c>
      <c r="Q437" s="5">
        <f t="shared" si="160"/>
        <v>125.4436</v>
      </c>
      <c r="R437" s="5">
        <f t="shared" si="161"/>
        <v>2.6879999999999882</v>
      </c>
      <c r="S437" s="4">
        <f t="shared" si="162"/>
        <v>128.38330000000002</v>
      </c>
      <c r="T437" s="5">
        <f t="shared" si="163"/>
        <v>5.127660269557647</v>
      </c>
      <c r="U437" s="5">
        <f t="shared" si="164"/>
        <v>5.438399999999973</v>
      </c>
      <c r="V437" s="5">
        <f t="shared" si="165"/>
        <v>10.255320539115294</v>
      </c>
      <c r="W437" s="4">
        <f t="shared" si="166"/>
        <v>2.1180324855335421E-2</v>
      </c>
      <c r="X437" s="4">
        <f t="shared" si="167"/>
        <v>0.26819249476499119</v>
      </c>
      <c r="Y437" s="4">
        <f t="shared" si="168"/>
        <v>2.7503999999999849</v>
      </c>
      <c r="Z437" s="4">
        <f t="shared" si="169"/>
        <v>5.438399999999973</v>
      </c>
      <c r="AA437" s="4">
        <f t="shared" si="170"/>
        <v>0.53030034305189377</v>
      </c>
      <c r="AB437" s="4">
        <f t="shared" si="171"/>
        <v>0.5733024119114698</v>
      </c>
      <c r="AC437" s="4">
        <f t="shared" si="172"/>
        <v>2.9397000000000162</v>
      </c>
      <c r="AD437" s="4">
        <f t="shared" si="173"/>
        <v>128.38330000000002</v>
      </c>
      <c r="AE437" s="4">
        <f t="shared" si="174"/>
        <v>25.037403659949451</v>
      </c>
      <c r="AF437" s="9">
        <f t="shared" si="152"/>
        <v>0.3589108524411041</v>
      </c>
      <c r="AG437">
        <f t="shared" si="175"/>
        <v>2.6879999999999882</v>
      </c>
    </row>
    <row r="438" spans="1:33">
      <c r="A438" s="2">
        <f t="shared" si="153"/>
        <v>32014</v>
      </c>
      <c r="B438">
        <v>3</v>
      </c>
      <c r="C438">
        <v>4</v>
      </c>
      <c r="D438">
        <v>14</v>
      </c>
      <c r="E438">
        <v>26.47</v>
      </c>
      <c r="F438">
        <v>26.6</v>
      </c>
      <c r="G438">
        <v>0.24</v>
      </c>
      <c r="H438" s="4">
        <f t="shared" si="154"/>
        <v>700.66089999999997</v>
      </c>
      <c r="I438" s="4">
        <f t="shared" si="155"/>
        <v>707.56000000000006</v>
      </c>
      <c r="J438" s="4">
        <f t="shared" si="156"/>
        <v>12.768000000000001</v>
      </c>
      <c r="K438">
        <v>27.02</v>
      </c>
      <c r="L438">
        <v>27.18</v>
      </c>
      <c r="M438">
        <v>0.17</v>
      </c>
      <c r="N438" s="4">
        <f t="shared" si="157"/>
        <v>730.08039999999994</v>
      </c>
      <c r="O438" s="4">
        <f t="shared" si="158"/>
        <v>738.75239999999997</v>
      </c>
      <c r="P438" s="4">
        <f t="shared" si="159"/>
        <v>9.241200000000001</v>
      </c>
      <c r="Q438" s="5">
        <f t="shared" si="160"/>
        <v>715.37064999999996</v>
      </c>
      <c r="R438" s="5">
        <f t="shared" si="161"/>
        <v>-29.419499999999971</v>
      </c>
      <c r="S438" s="4">
        <f t="shared" si="162"/>
        <v>723.15620000000001</v>
      </c>
      <c r="T438" s="5">
        <f t="shared" si="163"/>
        <v>7.8806979614752404</v>
      </c>
      <c r="U438" s="5">
        <f t="shared" si="164"/>
        <v>-31.192399999999907</v>
      </c>
      <c r="V438" s="5">
        <f t="shared" si="165"/>
        <v>15.761395922950481</v>
      </c>
      <c r="W438" s="4">
        <f t="shared" si="166"/>
        <v>0.31246093781722778</v>
      </c>
      <c r="X438" s="4">
        <f t="shared" si="167"/>
        <v>0.11248369171529922</v>
      </c>
      <c r="Y438" s="4">
        <f t="shared" si="168"/>
        <v>1.772899999999936</v>
      </c>
      <c r="Z438" s="4">
        <f t="shared" si="169"/>
        <v>31.192399999999907</v>
      </c>
      <c r="AA438" s="4">
        <f t="shared" si="170"/>
        <v>1.979037907079032</v>
      </c>
      <c r="AB438" s="4">
        <f t="shared" si="171"/>
        <v>0.98792645499925091</v>
      </c>
      <c r="AC438" s="4">
        <f t="shared" si="172"/>
        <v>7.7855500000000575</v>
      </c>
      <c r="AD438" s="4">
        <f t="shared" si="173"/>
        <v>723.15620000000001</v>
      </c>
      <c r="AE438" s="4">
        <f t="shared" si="174"/>
        <v>91.762963576975807</v>
      </c>
      <c r="AF438" s="9">
        <f t="shared" si="152"/>
        <v>0.35913646431405433</v>
      </c>
      <c r="AG438">
        <f t="shared" si="175"/>
        <v>29.419499999999971</v>
      </c>
    </row>
    <row r="439" spans="1:33">
      <c r="A439" s="2">
        <f t="shared" si="153"/>
        <v>22514</v>
      </c>
      <c r="B439">
        <v>2</v>
      </c>
      <c r="C439">
        <v>5</v>
      </c>
      <c r="D439">
        <v>14</v>
      </c>
      <c r="E439">
        <v>6.06</v>
      </c>
      <c r="F439">
        <v>6.09</v>
      </c>
      <c r="G439">
        <v>0.83</v>
      </c>
      <c r="H439" s="4">
        <f t="shared" si="154"/>
        <v>36.723599999999998</v>
      </c>
      <c r="I439" s="4">
        <f t="shared" si="155"/>
        <v>37.088099999999997</v>
      </c>
      <c r="J439" s="4">
        <f t="shared" si="156"/>
        <v>10.109399999999999</v>
      </c>
      <c r="K439">
        <v>5.71</v>
      </c>
      <c r="L439">
        <v>5.77</v>
      </c>
      <c r="M439">
        <v>0.93</v>
      </c>
      <c r="N439" s="4">
        <f t="shared" si="157"/>
        <v>32.604100000000003</v>
      </c>
      <c r="O439" s="4">
        <f t="shared" si="158"/>
        <v>33.292899999999996</v>
      </c>
      <c r="P439" s="4">
        <f t="shared" si="159"/>
        <v>10.732200000000001</v>
      </c>
      <c r="Q439" s="5">
        <f t="shared" si="160"/>
        <v>34.663849999999996</v>
      </c>
      <c r="R439" s="5">
        <f t="shared" si="161"/>
        <v>4.1194999999999951</v>
      </c>
      <c r="S439" s="4">
        <f t="shared" si="162"/>
        <v>35.1905</v>
      </c>
      <c r="T439" s="5">
        <f t="shared" si="163"/>
        <v>7.3719075753837284</v>
      </c>
      <c r="U439" s="5">
        <f t="shared" si="164"/>
        <v>3.7952000000000012</v>
      </c>
      <c r="V439" s="5">
        <f t="shared" si="165"/>
        <v>14.743815150767457</v>
      </c>
      <c r="W439" s="4">
        <f t="shared" si="166"/>
        <v>-5.9711764617525441E-2</v>
      </c>
      <c r="X439" s="4">
        <f t="shared" si="167"/>
        <v>2.1995663719584349E-2</v>
      </c>
      <c r="Y439" s="4">
        <f t="shared" si="168"/>
        <v>0.32429999999999382</v>
      </c>
      <c r="Z439" s="4">
        <f t="shared" si="169"/>
        <v>3.7952000000000012</v>
      </c>
      <c r="AA439" s="4">
        <f t="shared" si="170"/>
        <v>0.25740962981365445</v>
      </c>
      <c r="AB439" s="4">
        <f t="shared" si="171"/>
        <v>7.1440125179891442E-2</v>
      </c>
      <c r="AC439" s="4">
        <f t="shared" si="172"/>
        <v>0.52665000000000362</v>
      </c>
      <c r="AD439" s="4">
        <f t="shared" si="173"/>
        <v>35.1905</v>
      </c>
      <c r="AE439" s="4">
        <f t="shared" si="174"/>
        <v>4.7735948450450065</v>
      </c>
      <c r="AF439" s="9">
        <f t="shared" si="152"/>
        <v>0.35940506395987243</v>
      </c>
      <c r="AG439">
        <f t="shared" si="175"/>
        <v>4.1194999999999951</v>
      </c>
    </row>
    <row r="440" spans="1:33">
      <c r="A440" s="2">
        <f t="shared" si="153"/>
        <v>11019</v>
      </c>
      <c r="B440">
        <v>1</v>
      </c>
      <c r="C440">
        <v>2</v>
      </c>
      <c r="D440">
        <v>19</v>
      </c>
      <c r="E440">
        <v>19.350000000000001</v>
      </c>
      <c r="F440">
        <v>19.5</v>
      </c>
      <c r="G440">
        <v>0.2</v>
      </c>
      <c r="H440" s="4">
        <f t="shared" si="154"/>
        <v>374.42250000000007</v>
      </c>
      <c r="I440" s="4">
        <f t="shared" si="155"/>
        <v>380.25</v>
      </c>
      <c r="J440" s="4">
        <f t="shared" si="156"/>
        <v>7.8000000000000007</v>
      </c>
      <c r="K440">
        <v>19.600000000000001</v>
      </c>
      <c r="L440">
        <v>19.73</v>
      </c>
      <c r="M440">
        <v>0.2</v>
      </c>
      <c r="N440" s="4">
        <f t="shared" si="157"/>
        <v>384.16000000000008</v>
      </c>
      <c r="O440" s="4">
        <f t="shared" si="158"/>
        <v>389.27289999999999</v>
      </c>
      <c r="P440" s="4">
        <f t="shared" si="159"/>
        <v>7.8920000000000003</v>
      </c>
      <c r="Q440" s="5">
        <f t="shared" si="160"/>
        <v>379.2912500000001</v>
      </c>
      <c r="R440" s="5">
        <f t="shared" si="161"/>
        <v>-9.7375000000000114</v>
      </c>
      <c r="S440" s="4">
        <f t="shared" si="162"/>
        <v>384.76144999999997</v>
      </c>
      <c r="T440" s="5">
        <f t="shared" si="163"/>
        <v>5.5480551547366579</v>
      </c>
      <c r="U440" s="5">
        <f t="shared" si="164"/>
        <v>-9.0228999999999928</v>
      </c>
      <c r="V440" s="5">
        <f t="shared" si="165"/>
        <v>11.096110309473316</v>
      </c>
      <c r="W440" s="4">
        <f t="shared" si="166"/>
        <v>-1.1725317076333905E-2</v>
      </c>
      <c r="X440" s="4">
        <f t="shared" si="167"/>
        <v>6.4400945923359112E-2</v>
      </c>
      <c r="Y440" s="4">
        <f t="shared" si="168"/>
        <v>0.71460000000001855</v>
      </c>
      <c r="Z440" s="4">
        <f t="shared" si="169"/>
        <v>9.0228999999999928</v>
      </c>
      <c r="AA440" s="4">
        <f t="shared" si="170"/>
        <v>0.81315882307845144</v>
      </c>
      <c r="AB440" s="4">
        <f t="shared" si="171"/>
        <v>0.98596712675606235</v>
      </c>
      <c r="AC440" s="4">
        <f t="shared" si="172"/>
        <v>5.4701999999998634</v>
      </c>
      <c r="AD440" s="4">
        <f t="shared" si="173"/>
        <v>384.76144999999997</v>
      </c>
      <c r="AE440" s="4">
        <f t="shared" si="174"/>
        <v>69.350689434208221</v>
      </c>
      <c r="AF440" s="9">
        <f t="shared" si="152"/>
        <v>0.35976798078761818</v>
      </c>
      <c r="AG440">
        <f t="shared" si="175"/>
        <v>9.7375000000000114</v>
      </c>
    </row>
    <row r="441" spans="1:33">
      <c r="A441" s="2">
        <f t="shared" si="153"/>
        <v>42508</v>
      </c>
      <c r="B441">
        <v>4</v>
      </c>
      <c r="C441">
        <v>5</v>
      </c>
      <c r="D441">
        <v>8</v>
      </c>
      <c r="E441">
        <v>9.61</v>
      </c>
      <c r="F441">
        <v>9.52</v>
      </c>
      <c r="G441">
        <v>0.54</v>
      </c>
      <c r="H441" s="4">
        <f t="shared" si="154"/>
        <v>92.352099999999993</v>
      </c>
      <c r="I441" s="4">
        <f t="shared" si="155"/>
        <v>90.630399999999995</v>
      </c>
      <c r="J441" s="4">
        <f t="shared" si="156"/>
        <v>10.281600000000001</v>
      </c>
      <c r="K441">
        <v>9.92</v>
      </c>
      <c r="L441">
        <v>10.19</v>
      </c>
      <c r="M441">
        <v>0.43</v>
      </c>
      <c r="N441" s="4">
        <f t="shared" si="157"/>
        <v>98.406400000000005</v>
      </c>
      <c r="O441" s="4">
        <f t="shared" si="158"/>
        <v>103.83609999999999</v>
      </c>
      <c r="P441" s="4">
        <f t="shared" si="159"/>
        <v>8.763399999999999</v>
      </c>
      <c r="Q441" s="5">
        <f t="shared" si="160"/>
        <v>95.379249999999999</v>
      </c>
      <c r="R441" s="5">
        <f t="shared" si="161"/>
        <v>-6.054300000000012</v>
      </c>
      <c r="S441" s="4">
        <f t="shared" si="162"/>
        <v>97.233249999999998</v>
      </c>
      <c r="T441" s="5">
        <f t="shared" si="163"/>
        <v>6.7547849358806387</v>
      </c>
      <c r="U441" s="5">
        <f t="shared" si="164"/>
        <v>-13.205699999999993</v>
      </c>
      <c r="V441" s="5">
        <f t="shared" si="165"/>
        <v>13.509569871761277</v>
      </c>
      <c r="W441" s="4">
        <f t="shared" si="166"/>
        <v>0.15842616900782494</v>
      </c>
      <c r="X441" s="4">
        <f t="shared" si="167"/>
        <v>0.52935808229900627</v>
      </c>
      <c r="Y441" s="4">
        <f t="shared" si="168"/>
        <v>7.1513999999999811</v>
      </c>
      <c r="Z441" s="4">
        <f t="shared" si="169"/>
        <v>13.205699999999993</v>
      </c>
      <c r="AA441" s="4">
        <f t="shared" si="170"/>
        <v>0.97750706538803611</v>
      </c>
      <c r="AB441" s="4">
        <f t="shared" si="171"/>
        <v>0.27447209905259379</v>
      </c>
      <c r="AC441" s="4">
        <f t="shared" si="172"/>
        <v>1.8539999999999992</v>
      </c>
      <c r="AD441" s="4">
        <f t="shared" si="173"/>
        <v>97.233249999999998</v>
      </c>
      <c r="AE441" s="4">
        <f t="shared" si="174"/>
        <v>14.39472180431803</v>
      </c>
      <c r="AF441" s="9">
        <f t="shared" si="152"/>
        <v>0.35995555281173258</v>
      </c>
      <c r="AG441">
        <f t="shared" si="175"/>
        <v>6.054300000000012</v>
      </c>
    </row>
    <row r="442" spans="1:33">
      <c r="A442" s="2">
        <f t="shared" si="153"/>
        <v>13509</v>
      </c>
      <c r="B442">
        <v>1</v>
      </c>
      <c r="C442">
        <v>7</v>
      </c>
      <c r="D442">
        <v>9</v>
      </c>
      <c r="E442">
        <v>32.75</v>
      </c>
      <c r="F442">
        <v>33.090000000000003</v>
      </c>
      <c r="G442">
        <v>0.33</v>
      </c>
      <c r="H442" s="4">
        <f t="shared" si="154"/>
        <v>1072.5625</v>
      </c>
      <c r="I442" s="4">
        <f t="shared" si="155"/>
        <v>1094.9481000000003</v>
      </c>
      <c r="J442" s="4">
        <f t="shared" si="156"/>
        <v>21.839400000000005</v>
      </c>
      <c r="K442">
        <v>33.159999999999997</v>
      </c>
      <c r="L442">
        <v>33.36</v>
      </c>
      <c r="M442">
        <v>0.2</v>
      </c>
      <c r="N442" s="4">
        <f t="shared" si="157"/>
        <v>1099.5855999999999</v>
      </c>
      <c r="O442" s="4">
        <f t="shared" si="158"/>
        <v>1112.8896</v>
      </c>
      <c r="P442" s="4">
        <f t="shared" si="159"/>
        <v>13.344000000000001</v>
      </c>
      <c r="Q442" s="5">
        <f t="shared" si="160"/>
        <v>1086.0740499999999</v>
      </c>
      <c r="R442" s="5">
        <f t="shared" si="161"/>
        <v>-27.023099999999886</v>
      </c>
      <c r="S442" s="4">
        <f t="shared" si="162"/>
        <v>1103.91885</v>
      </c>
      <c r="T442" s="5">
        <f t="shared" si="163"/>
        <v>12.796696139629168</v>
      </c>
      <c r="U442" s="5">
        <f t="shared" si="164"/>
        <v>-17.941499999999678</v>
      </c>
      <c r="V442" s="5">
        <f t="shared" si="165"/>
        <v>25.593392279258335</v>
      </c>
      <c r="W442" s="4">
        <f t="shared" si="166"/>
        <v>0.45631624634553536</v>
      </c>
      <c r="X442" s="4">
        <f t="shared" si="167"/>
        <v>0.35484158961452772</v>
      </c>
      <c r="Y442" s="4">
        <f t="shared" si="168"/>
        <v>9.0816000000002077</v>
      </c>
      <c r="Z442" s="4">
        <f t="shared" si="169"/>
        <v>17.941499999999678</v>
      </c>
      <c r="AA442" s="4">
        <f t="shared" si="170"/>
        <v>0.70102078709355053</v>
      </c>
      <c r="AB442" s="4">
        <f t="shared" si="171"/>
        <v>1.394484936212387</v>
      </c>
      <c r="AC442" s="4">
        <f t="shared" si="172"/>
        <v>17.844800000000077</v>
      </c>
      <c r="AD442" s="4">
        <f t="shared" si="173"/>
        <v>1103.91885</v>
      </c>
      <c r="AE442" s="4">
        <f t="shared" si="174"/>
        <v>86.265926607521223</v>
      </c>
      <c r="AF442" s="9">
        <f t="shared" si="152"/>
        <v>0.35999027764649427</v>
      </c>
      <c r="AG442">
        <f t="shared" si="175"/>
        <v>27.023099999999886</v>
      </c>
    </row>
    <row r="443" spans="1:33">
      <c r="A443" s="2">
        <f t="shared" si="153"/>
        <v>51508</v>
      </c>
      <c r="B443">
        <v>5</v>
      </c>
      <c r="C443">
        <v>3</v>
      </c>
      <c r="D443">
        <v>8</v>
      </c>
      <c r="E443">
        <v>34.99</v>
      </c>
      <c r="F443">
        <v>35.39</v>
      </c>
      <c r="G443">
        <v>0.38</v>
      </c>
      <c r="H443" s="4">
        <f t="shared" si="154"/>
        <v>1224.3001000000002</v>
      </c>
      <c r="I443" s="4">
        <f t="shared" si="155"/>
        <v>1252.4521</v>
      </c>
      <c r="J443" s="4">
        <f t="shared" si="156"/>
        <v>26.8964</v>
      </c>
      <c r="K443">
        <v>34.64</v>
      </c>
      <c r="L443">
        <v>34.76</v>
      </c>
      <c r="M443">
        <v>0.41</v>
      </c>
      <c r="N443" s="4">
        <f t="shared" si="157"/>
        <v>1199.9295999999999</v>
      </c>
      <c r="O443" s="4">
        <f t="shared" si="158"/>
        <v>1208.2575999999999</v>
      </c>
      <c r="P443" s="4">
        <f t="shared" si="159"/>
        <v>28.503199999999996</v>
      </c>
      <c r="Q443" s="5">
        <f t="shared" si="160"/>
        <v>1212.1148499999999</v>
      </c>
      <c r="R443" s="5">
        <f t="shared" si="161"/>
        <v>24.37050000000022</v>
      </c>
      <c r="S443" s="4">
        <f t="shared" si="162"/>
        <v>1230.3548499999999</v>
      </c>
      <c r="T443" s="5">
        <f t="shared" si="163"/>
        <v>19.594953069604426</v>
      </c>
      <c r="U443" s="5">
        <f t="shared" si="164"/>
        <v>44.194500000000062</v>
      </c>
      <c r="V443" s="5">
        <f t="shared" si="165"/>
        <v>39.189906139208851</v>
      </c>
      <c r="W443" s="4">
        <f t="shared" si="166"/>
        <v>-5.7958882783295022E-2</v>
      </c>
      <c r="X443" s="4">
        <f t="shared" si="167"/>
        <v>0.50584453888666647</v>
      </c>
      <c r="Y443" s="4">
        <f t="shared" si="168"/>
        <v>19.823999999999842</v>
      </c>
      <c r="Z443" s="4">
        <f t="shared" si="169"/>
        <v>44.194500000000062</v>
      </c>
      <c r="AA443" s="4">
        <f t="shared" si="170"/>
        <v>1.1277010933124996</v>
      </c>
      <c r="AB443" s="4">
        <f t="shared" si="171"/>
        <v>0.93085193596578641</v>
      </c>
      <c r="AC443" s="4">
        <f t="shared" si="172"/>
        <v>18.240000000000009</v>
      </c>
      <c r="AD443" s="4">
        <f t="shared" si="173"/>
        <v>1230.3548499999999</v>
      </c>
      <c r="AE443" s="4">
        <f t="shared" si="174"/>
        <v>62.789374673650997</v>
      </c>
      <c r="AF443" s="9">
        <f t="shared" si="152"/>
        <v>0.36003749804707841</v>
      </c>
      <c r="AG443">
        <f t="shared" si="175"/>
        <v>24.37050000000022</v>
      </c>
    </row>
    <row r="444" spans="1:33">
      <c r="A444" s="2">
        <f t="shared" si="153"/>
        <v>42011</v>
      </c>
      <c r="B444">
        <v>4</v>
      </c>
      <c r="C444">
        <v>4</v>
      </c>
      <c r="D444">
        <v>11</v>
      </c>
      <c r="E444">
        <v>18.14</v>
      </c>
      <c r="F444">
        <v>18.04</v>
      </c>
      <c r="G444">
        <v>0.26</v>
      </c>
      <c r="H444" s="4">
        <f t="shared" si="154"/>
        <v>329.05960000000005</v>
      </c>
      <c r="I444" s="4">
        <f t="shared" si="155"/>
        <v>325.44159999999999</v>
      </c>
      <c r="J444" s="4">
        <f t="shared" si="156"/>
        <v>9.3808000000000007</v>
      </c>
      <c r="K444">
        <v>18.39</v>
      </c>
      <c r="L444">
        <v>18.54</v>
      </c>
      <c r="M444">
        <v>0.23</v>
      </c>
      <c r="N444" s="4">
        <f t="shared" si="157"/>
        <v>338.19210000000004</v>
      </c>
      <c r="O444" s="4">
        <f t="shared" si="158"/>
        <v>343.73159999999996</v>
      </c>
      <c r="P444" s="4">
        <f t="shared" si="159"/>
        <v>8.5283999999999995</v>
      </c>
      <c r="Q444" s="5">
        <f t="shared" si="160"/>
        <v>333.62585000000001</v>
      </c>
      <c r="R444" s="5">
        <f t="shared" si="161"/>
        <v>-9.1324999999999932</v>
      </c>
      <c r="S444" s="4">
        <f t="shared" si="162"/>
        <v>334.58659999999998</v>
      </c>
      <c r="T444" s="5">
        <f t="shared" si="163"/>
        <v>6.3390262501428403</v>
      </c>
      <c r="U444" s="5">
        <f t="shared" si="164"/>
        <v>-18.289999999999964</v>
      </c>
      <c r="V444" s="5">
        <f t="shared" si="165"/>
        <v>12.678052500285681</v>
      </c>
      <c r="W444" s="4">
        <f t="shared" si="166"/>
        <v>9.4976144515206071E-2</v>
      </c>
      <c r="X444" s="4">
        <f t="shared" si="167"/>
        <v>0.72231125401899232</v>
      </c>
      <c r="Y444" s="4">
        <f t="shared" si="168"/>
        <v>9.1574999999999704</v>
      </c>
      <c r="Z444" s="4">
        <f t="shared" si="169"/>
        <v>18.289999999999964</v>
      </c>
      <c r="AA444" s="4">
        <f t="shared" si="170"/>
        <v>1.4426505963426028</v>
      </c>
      <c r="AB444" s="4">
        <f t="shared" si="171"/>
        <v>0.15156113290717368</v>
      </c>
      <c r="AC444" s="4">
        <f t="shared" si="172"/>
        <v>0.9607499999999618</v>
      </c>
      <c r="AD444" s="4">
        <f t="shared" si="173"/>
        <v>334.58659999999998</v>
      </c>
      <c r="AE444" s="4">
        <f t="shared" si="174"/>
        <v>52.782018372689429</v>
      </c>
      <c r="AF444" s="9">
        <f t="shared" si="152"/>
        <v>0.36036370516465721</v>
      </c>
      <c r="AG444">
        <f t="shared" si="175"/>
        <v>9.1324999999999932</v>
      </c>
    </row>
    <row r="445" spans="1:33">
      <c r="A445" s="2">
        <f t="shared" si="153"/>
        <v>41014</v>
      </c>
      <c r="B445">
        <v>4</v>
      </c>
      <c r="C445">
        <v>2</v>
      </c>
      <c r="D445">
        <v>14</v>
      </c>
      <c r="E445">
        <v>13.08</v>
      </c>
      <c r="F445">
        <v>13.53</v>
      </c>
      <c r="G445">
        <v>0.28000000000000003</v>
      </c>
      <c r="H445" s="4">
        <f t="shared" si="154"/>
        <v>171.0864</v>
      </c>
      <c r="I445" s="4">
        <f t="shared" si="155"/>
        <v>183.06089999999998</v>
      </c>
      <c r="J445" s="4">
        <f t="shared" si="156"/>
        <v>7.5768000000000004</v>
      </c>
      <c r="K445">
        <v>13.07</v>
      </c>
      <c r="L445">
        <v>13.16</v>
      </c>
      <c r="M445">
        <v>0.28999999999999998</v>
      </c>
      <c r="N445" s="4">
        <f t="shared" si="157"/>
        <v>170.82490000000001</v>
      </c>
      <c r="O445" s="4">
        <f t="shared" si="158"/>
        <v>173.18559999999999</v>
      </c>
      <c r="P445" s="4">
        <f t="shared" si="159"/>
        <v>7.6327999999999996</v>
      </c>
      <c r="Q445" s="5">
        <f t="shared" si="160"/>
        <v>170.95564999999999</v>
      </c>
      <c r="R445" s="5">
        <f t="shared" si="161"/>
        <v>0.26149999999998386</v>
      </c>
      <c r="S445" s="4">
        <f t="shared" si="162"/>
        <v>178.12324999999998</v>
      </c>
      <c r="T445" s="5">
        <f t="shared" si="163"/>
        <v>5.3774420982470836</v>
      </c>
      <c r="U445" s="5">
        <f t="shared" si="164"/>
        <v>9.8752999999999815</v>
      </c>
      <c r="V445" s="5">
        <f t="shared" si="165"/>
        <v>10.754884196494167</v>
      </c>
      <c r="W445" s="4">
        <f t="shared" si="166"/>
        <v>-7.3636704264041118E-3</v>
      </c>
      <c r="X445" s="4">
        <f t="shared" si="167"/>
        <v>0.89390083838688517</v>
      </c>
      <c r="Y445" s="4">
        <f t="shared" si="168"/>
        <v>9.6137999999999977</v>
      </c>
      <c r="Z445" s="4">
        <f t="shared" si="169"/>
        <v>9.8752999999999815</v>
      </c>
      <c r="AA445" s="4">
        <f t="shared" si="170"/>
        <v>0.91821537262289543</v>
      </c>
      <c r="AB445" s="4">
        <f t="shared" si="171"/>
        <v>1.3329013811857608</v>
      </c>
      <c r="AC445" s="4">
        <f t="shared" si="172"/>
        <v>7.1675999999999931</v>
      </c>
      <c r="AD445" s="4">
        <f t="shared" si="173"/>
        <v>178.12324999999998</v>
      </c>
      <c r="AE445" s="4">
        <f t="shared" si="174"/>
        <v>33.124159543821747</v>
      </c>
      <c r="AF445" s="9">
        <f t="shared" si="152"/>
        <v>0.36045526768241298</v>
      </c>
      <c r="AG445">
        <f t="shared" si="175"/>
        <v>0.26149999999998386</v>
      </c>
    </row>
    <row r="446" spans="1:33">
      <c r="A446" s="2">
        <f t="shared" si="153"/>
        <v>23507</v>
      </c>
      <c r="B446">
        <v>2</v>
      </c>
      <c r="C446">
        <v>7</v>
      </c>
      <c r="D446">
        <v>7</v>
      </c>
      <c r="E446">
        <v>14.98</v>
      </c>
      <c r="F446">
        <v>14.93</v>
      </c>
      <c r="G446">
        <v>0.41</v>
      </c>
      <c r="H446" s="4">
        <f t="shared" si="154"/>
        <v>224.40040000000002</v>
      </c>
      <c r="I446" s="4">
        <f t="shared" si="155"/>
        <v>222.9049</v>
      </c>
      <c r="J446" s="4">
        <f t="shared" si="156"/>
        <v>12.242599999999999</v>
      </c>
      <c r="K446">
        <v>15.07</v>
      </c>
      <c r="L446">
        <v>15.17</v>
      </c>
      <c r="M446">
        <v>0.34</v>
      </c>
      <c r="N446" s="4">
        <f t="shared" si="157"/>
        <v>227.10490000000001</v>
      </c>
      <c r="O446" s="4">
        <f t="shared" si="158"/>
        <v>230.12889999999999</v>
      </c>
      <c r="P446" s="4">
        <f t="shared" si="159"/>
        <v>10.3156</v>
      </c>
      <c r="Q446" s="5">
        <f t="shared" si="160"/>
        <v>225.75265000000002</v>
      </c>
      <c r="R446" s="5">
        <f t="shared" si="161"/>
        <v>-2.7044999999999959</v>
      </c>
      <c r="S446" s="4">
        <f t="shared" si="162"/>
        <v>226.51689999999999</v>
      </c>
      <c r="T446" s="5">
        <f t="shared" si="163"/>
        <v>8.004574600189569</v>
      </c>
      <c r="U446" s="5">
        <f t="shared" si="164"/>
        <v>-7.2239999999999895</v>
      </c>
      <c r="V446" s="5">
        <f t="shared" si="165"/>
        <v>16.009149200379138</v>
      </c>
      <c r="W446" s="4">
        <f t="shared" si="166"/>
        <v>0.16960929664160548</v>
      </c>
      <c r="X446" s="4">
        <f t="shared" si="167"/>
        <v>0.28230731961027389</v>
      </c>
      <c r="Y446" s="4">
        <f t="shared" si="168"/>
        <v>4.5194999999999936</v>
      </c>
      <c r="Z446" s="4">
        <f t="shared" si="169"/>
        <v>7.2239999999999895</v>
      </c>
      <c r="AA446" s="4">
        <f t="shared" si="170"/>
        <v>0.45124196855064019</v>
      </c>
      <c r="AB446" s="4">
        <f t="shared" si="171"/>
        <v>9.5476654060026658E-2</v>
      </c>
      <c r="AC446" s="4">
        <f t="shared" si="172"/>
        <v>0.76424999999997567</v>
      </c>
      <c r="AD446" s="4">
        <f t="shared" si="173"/>
        <v>226.51689999999999</v>
      </c>
      <c r="AE446" s="4">
        <f t="shared" si="174"/>
        <v>28.298430749166293</v>
      </c>
      <c r="AF446" s="9">
        <f t="shared" si="152"/>
        <v>0.36058008819123666</v>
      </c>
      <c r="AG446">
        <f t="shared" si="175"/>
        <v>2.7044999999999959</v>
      </c>
    </row>
    <row r="447" spans="1:33">
      <c r="A447" s="2">
        <f t="shared" si="153"/>
        <v>32512</v>
      </c>
      <c r="B447">
        <v>3</v>
      </c>
      <c r="C447">
        <v>5</v>
      </c>
      <c r="D447">
        <v>12</v>
      </c>
      <c r="E447">
        <v>27.04</v>
      </c>
      <c r="F447">
        <v>27.14</v>
      </c>
      <c r="G447">
        <v>0.2</v>
      </c>
      <c r="H447" s="4">
        <f t="shared" si="154"/>
        <v>731.16159999999991</v>
      </c>
      <c r="I447" s="4">
        <f t="shared" si="155"/>
        <v>736.57960000000003</v>
      </c>
      <c r="J447" s="4">
        <f t="shared" si="156"/>
        <v>10.856000000000002</v>
      </c>
      <c r="K447">
        <v>27.53</v>
      </c>
      <c r="L447">
        <v>27.98</v>
      </c>
      <c r="M447">
        <v>0.18</v>
      </c>
      <c r="N447" s="4">
        <f t="shared" si="157"/>
        <v>757.90090000000009</v>
      </c>
      <c r="O447" s="4">
        <f t="shared" si="158"/>
        <v>782.88040000000001</v>
      </c>
      <c r="P447" s="4">
        <f t="shared" si="159"/>
        <v>10.072799999999999</v>
      </c>
      <c r="Q447" s="5">
        <f t="shared" si="160"/>
        <v>744.53125</v>
      </c>
      <c r="R447" s="5">
        <f t="shared" si="161"/>
        <v>-26.739300000000185</v>
      </c>
      <c r="S447" s="4">
        <f t="shared" si="162"/>
        <v>759.73</v>
      </c>
      <c r="T447" s="5">
        <f t="shared" si="163"/>
        <v>7.4046275368852958</v>
      </c>
      <c r="U447" s="5">
        <f t="shared" si="164"/>
        <v>-46.300799999999981</v>
      </c>
      <c r="V447" s="5">
        <f t="shared" si="165"/>
        <v>14.809255073770592</v>
      </c>
      <c r="W447" s="4">
        <f t="shared" si="166"/>
        <v>7.4739567384361952E-2</v>
      </c>
      <c r="X447" s="4">
        <f t="shared" si="167"/>
        <v>1.3208969595402635</v>
      </c>
      <c r="Y447" s="4">
        <f t="shared" si="168"/>
        <v>19.561499999999796</v>
      </c>
      <c r="Z447" s="4">
        <f t="shared" si="169"/>
        <v>46.300799999999981</v>
      </c>
      <c r="AA447" s="4">
        <f t="shared" si="170"/>
        <v>3.1264773122859926</v>
      </c>
      <c r="AB447" s="4">
        <f t="shared" si="171"/>
        <v>2.0526015554852965</v>
      </c>
      <c r="AC447" s="4">
        <f t="shared" si="172"/>
        <v>15.198750000000018</v>
      </c>
      <c r="AD447" s="4">
        <f t="shared" si="173"/>
        <v>759.73</v>
      </c>
      <c r="AE447" s="4">
        <f t="shared" si="174"/>
        <v>102.60205475771643</v>
      </c>
      <c r="AF447" s="9">
        <f t="shared" si="152"/>
        <v>0.36099168965503903</v>
      </c>
      <c r="AG447">
        <f t="shared" si="175"/>
        <v>26.739300000000185</v>
      </c>
    </row>
    <row r="448" spans="1:33">
      <c r="A448" s="2">
        <f t="shared" si="153"/>
        <v>12017</v>
      </c>
      <c r="B448">
        <v>1</v>
      </c>
      <c r="C448">
        <v>4</v>
      </c>
      <c r="D448">
        <v>17</v>
      </c>
      <c r="E448">
        <v>19.22</v>
      </c>
      <c r="F448">
        <v>19.510000000000002</v>
      </c>
      <c r="G448">
        <v>0.21</v>
      </c>
      <c r="H448" s="4">
        <f t="shared" si="154"/>
        <v>369.40839999999997</v>
      </c>
      <c r="I448" s="4">
        <f t="shared" si="155"/>
        <v>380.64010000000007</v>
      </c>
      <c r="J448" s="4">
        <f t="shared" si="156"/>
        <v>8.1942000000000004</v>
      </c>
      <c r="K448">
        <v>19.27</v>
      </c>
      <c r="L448">
        <v>19.47</v>
      </c>
      <c r="M448">
        <v>0.21</v>
      </c>
      <c r="N448" s="4">
        <f t="shared" si="157"/>
        <v>371.3329</v>
      </c>
      <c r="O448" s="4">
        <f t="shared" si="158"/>
        <v>379.08089999999993</v>
      </c>
      <c r="P448" s="4">
        <f t="shared" si="159"/>
        <v>8.1773999999999987</v>
      </c>
      <c r="Q448" s="5">
        <f t="shared" si="160"/>
        <v>370.37064999999996</v>
      </c>
      <c r="R448" s="5">
        <f t="shared" si="161"/>
        <v>-1.9245000000000232</v>
      </c>
      <c r="S448" s="4">
        <f t="shared" si="162"/>
        <v>379.8605</v>
      </c>
      <c r="T448" s="5">
        <f t="shared" si="163"/>
        <v>5.7882377369973321</v>
      </c>
      <c r="U448" s="5">
        <f t="shared" si="164"/>
        <v>1.5592000000001462</v>
      </c>
      <c r="V448" s="5">
        <f t="shared" si="165"/>
        <v>11.576475473994664</v>
      </c>
      <c r="W448" s="4">
        <f t="shared" si="166"/>
        <v>2.0523323693831894E-3</v>
      </c>
      <c r="X448" s="4">
        <f t="shared" si="167"/>
        <v>0.30092924291386747</v>
      </c>
      <c r="Y448" s="4">
        <f t="shared" si="168"/>
        <v>3.4837000000001694</v>
      </c>
      <c r="Z448" s="4">
        <f t="shared" si="169"/>
        <v>1.5592000000001462</v>
      </c>
      <c r="AA448" s="4">
        <f t="shared" si="170"/>
        <v>0.13468693502635801</v>
      </c>
      <c r="AB448" s="4">
        <f t="shared" si="171"/>
        <v>1.639505913750346</v>
      </c>
      <c r="AC448" s="4">
        <f t="shared" si="172"/>
        <v>9.4898500000000467</v>
      </c>
      <c r="AD448" s="4">
        <f t="shared" si="173"/>
        <v>379.8605</v>
      </c>
      <c r="AE448" s="4">
        <f t="shared" si="174"/>
        <v>65.626278197248666</v>
      </c>
      <c r="AF448" s="9">
        <f t="shared" si="152"/>
        <v>0.36103323946694987</v>
      </c>
      <c r="AG448">
        <f t="shared" si="175"/>
        <v>1.9245000000000232</v>
      </c>
    </row>
    <row r="449" spans="1:33">
      <c r="A449" s="2">
        <f t="shared" si="153"/>
        <v>22016</v>
      </c>
      <c r="B449">
        <v>2</v>
      </c>
      <c r="C449">
        <v>4</v>
      </c>
      <c r="D449">
        <v>16</v>
      </c>
      <c r="E449">
        <v>15.49</v>
      </c>
      <c r="F449">
        <v>15.9</v>
      </c>
      <c r="G449">
        <v>0.24</v>
      </c>
      <c r="H449" s="4">
        <f t="shared" si="154"/>
        <v>239.9401</v>
      </c>
      <c r="I449" s="4">
        <f t="shared" si="155"/>
        <v>252.81</v>
      </c>
      <c r="J449" s="4">
        <f t="shared" si="156"/>
        <v>7.6319999999999997</v>
      </c>
      <c r="K449">
        <v>15.67</v>
      </c>
      <c r="L449">
        <v>15.79</v>
      </c>
      <c r="M449">
        <v>0.24</v>
      </c>
      <c r="N449" s="4">
        <f t="shared" si="157"/>
        <v>245.5489</v>
      </c>
      <c r="O449" s="4">
        <f t="shared" si="158"/>
        <v>249.32409999999999</v>
      </c>
      <c r="P449" s="4">
        <f t="shared" si="159"/>
        <v>7.5791999999999993</v>
      </c>
      <c r="Q449" s="5">
        <f t="shared" si="160"/>
        <v>242.74450000000002</v>
      </c>
      <c r="R449" s="5">
        <f t="shared" si="161"/>
        <v>-5.6088000000000022</v>
      </c>
      <c r="S449" s="4">
        <f t="shared" si="162"/>
        <v>251.06704999999999</v>
      </c>
      <c r="T449" s="5">
        <f t="shared" si="163"/>
        <v>5.3780037337287148</v>
      </c>
      <c r="U449" s="5">
        <f t="shared" si="164"/>
        <v>3.4859000000000151</v>
      </c>
      <c r="V449" s="5">
        <f t="shared" si="165"/>
        <v>10.75600746745743</v>
      </c>
      <c r="W449" s="4">
        <f t="shared" si="166"/>
        <v>6.9421694324285806E-3</v>
      </c>
      <c r="X449" s="4">
        <f t="shared" si="167"/>
        <v>0.84554608459656244</v>
      </c>
      <c r="Y449" s="4">
        <f t="shared" si="168"/>
        <v>9.0947000000000173</v>
      </c>
      <c r="Z449" s="4">
        <f t="shared" si="169"/>
        <v>3.4859000000000151</v>
      </c>
      <c r="AA449" s="4">
        <f t="shared" si="170"/>
        <v>0.32408865562307326</v>
      </c>
      <c r="AB449" s="4">
        <f t="shared" si="171"/>
        <v>1.5475165901808943</v>
      </c>
      <c r="AC449" s="4">
        <f t="shared" si="172"/>
        <v>8.3225499999999784</v>
      </c>
      <c r="AD449" s="4">
        <f t="shared" si="173"/>
        <v>251.06704999999999</v>
      </c>
      <c r="AE449" s="4">
        <f t="shared" si="174"/>
        <v>46.684060188617323</v>
      </c>
      <c r="AF449" s="9">
        <f t="shared" si="152"/>
        <v>0.36117031993230009</v>
      </c>
      <c r="AG449">
        <f t="shared" si="175"/>
        <v>5.6088000000000022</v>
      </c>
    </row>
    <row r="450" spans="1:33">
      <c r="A450" s="2">
        <f t="shared" si="153"/>
        <v>52005</v>
      </c>
      <c r="B450">
        <v>5</v>
      </c>
      <c r="C450">
        <v>4</v>
      </c>
      <c r="D450">
        <v>5</v>
      </c>
      <c r="E450">
        <v>7.73</v>
      </c>
      <c r="F450">
        <v>8</v>
      </c>
      <c r="G450">
        <v>0.65</v>
      </c>
      <c r="H450" s="4">
        <f t="shared" si="154"/>
        <v>59.752900000000004</v>
      </c>
      <c r="I450" s="4">
        <f t="shared" si="155"/>
        <v>64</v>
      </c>
      <c r="J450" s="4">
        <f t="shared" si="156"/>
        <v>10.4</v>
      </c>
      <c r="K450">
        <v>7.72</v>
      </c>
      <c r="L450">
        <v>7.89</v>
      </c>
      <c r="M450">
        <v>0.62</v>
      </c>
      <c r="N450" s="4">
        <f t="shared" si="157"/>
        <v>59.598399999999998</v>
      </c>
      <c r="O450" s="4">
        <f t="shared" si="158"/>
        <v>62.252099999999992</v>
      </c>
      <c r="P450" s="4">
        <f t="shared" si="159"/>
        <v>9.7835999999999999</v>
      </c>
      <c r="Q450" s="5">
        <f t="shared" si="160"/>
        <v>59.675650000000005</v>
      </c>
      <c r="R450" s="5">
        <f t="shared" si="161"/>
        <v>0.15450000000000585</v>
      </c>
      <c r="S450" s="4">
        <f t="shared" si="162"/>
        <v>63.126049999999992</v>
      </c>
      <c r="T450" s="5">
        <f t="shared" si="163"/>
        <v>7.139307196080023</v>
      </c>
      <c r="U450" s="5">
        <f t="shared" si="164"/>
        <v>1.7479000000000084</v>
      </c>
      <c r="V450" s="5">
        <f t="shared" si="165"/>
        <v>14.278614392160046</v>
      </c>
      <c r="W450" s="4">
        <f t="shared" si="166"/>
        <v>6.1022378358083017E-2</v>
      </c>
      <c r="X450" s="4">
        <f t="shared" si="167"/>
        <v>0.11159346111867061</v>
      </c>
      <c r="Y450" s="4">
        <f t="shared" si="168"/>
        <v>1.5934000000000026</v>
      </c>
      <c r="Z450" s="4">
        <f t="shared" si="169"/>
        <v>1.7479000000000084</v>
      </c>
      <c r="AA450" s="4">
        <f t="shared" si="170"/>
        <v>0.12241383876573678</v>
      </c>
      <c r="AB450" s="4">
        <f t="shared" si="171"/>
        <v>0.48329619460758011</v>
      </c>
      <c r="AC450" s="4">
        <f t="shared" si="172"/>
        <v>3.4503999999999877</v>
      </c>
      <c r="AD450" s="4">
        <f t="shared" si="173"/>
        <v>63.126049999999992</v>
      </c>
      <c r="AE450" s="4">
        <f t="shared" si="174"/>
        <v>8.842041428706219</v>
      </c>
      <c r="AF450" s="9">
        <f t="shared" si="152"/>
        <v>0.3621284302564492</v>
      </c>
      <c r="AG450">
        <f t="shared" si="175"/>
        <v>0.15450000000000585</v>
      </c>
    </row>
    <row r="451" spans="1:33">
      <c r="A451" s="2">
        <f t="shared" si="153"/>
        <v>51010</v>
      </c>
      <c r="B451">
        <v>5</v>
      </c>
      <c r="C451">
        <v>2</v>
      </c>
      <c r="D451">
        <v>10</v>
      </c>
      <c r="E451">
        <v>6.27</v>
      </c>
      <c r="F451">
        <v>6.28</v>
      </c>
      <c r="G451">
        <v>0.86</v>
      </c>
      <c r="H451" s="4">
        <f t="shared" si="154"/>
        <v>39.312899999999992</v>
      </c>
      <c r="I451" s="4">
        <f t="shared" si="155"/>
        <v>39.438400000000001</v>
      </c>
      <c r="J451" s="4">
        <f t="shared" si="156"/>
        <v>10.801600000000001</v>
      </c>
      <c r="K451">
        <v>6.35</v>
      </c>
      <c r="L451">
        <v>6.43</v>
      </c>
      <c r="M451">
        <v>0.82</v>
      </c>
      <c r="N451" s="4">
        <f t="shared" si="157"/>
        <v>40.322499999999998</v>
      </c>
      <c r="O451" s="4">
        <f t="shared" si="158"/>
        <v>41.344899999999996</v>
      </c>
      <c r="P451" s="4">
        <f t="shared" si="159"/>
        <v>10.545199999999999</v>
      </c>
      <c r="Q451" s="5">
        <f t="shared" si="160"/>
        <v>39.817699999999995</v>
      </c>
      <c r="R451" s="5">
        <f t="shared" si="161"/>
        <v>-1.009600000000006</v>
      </c>
      <c r="S451" s="4">
        <f t="shared" si="162"/>
        <v>40.391649999999998</v>
      </c>
      <c r="T451" s="5">
        <f t="shared" si="163"/>
        <v>7.5477779114120738</v>
      </c>
      <c r="U451" s="5">
        <f t="shared" si="164"/>
        <v>-1.9064999999999941</v>
      </c>
      <c r="V451" s="5">
        <f t="shared" si="165"/>
        <v>15.095555822824148</v>
      </c>
      <c r="W451" s="4">
        <f t="shared" si="166"/>
        <v>2.4018870742283042E-2</v>
      </c>
      <c r="X451" s="4">
        <f t="shared" si="167"/>
        <v>5.9414837752704341E-2</v>
      </c>
      <c r="Y451" s="4">
        <f t="shared" si="168"/>
        <v>0.89689999999998804</v>
      </c>
      <c r="Z451" s="4">
        <f t="shared" si="169"/>
        <v>1.9064999999999941</v>
      </c>
      <c r="AA451" s="4">
        <f t="shared" si="170"/>
        <v>0.12629544896368824</v>
      </c>
      <c r="AB451" s="4">
        <f t="shared" si="171"/>
        <v>7.6042248028019455E-2</v>
      </c>
      <c r="AC451" s="4">
        <f t="shared" si="172"/>
        <v>0.57395000000000351</v>
      </c>
      <c r="AD451" s="4">
        <f t="shared" si="173"/>
        <v>40.391649999999998</v>
      </c>
      <c r="AE451" s="4">
        <f t="shared" si="174"/>
        <v>5.3514624402141875</v>
      </c>
      <c r="AF451" s="9">
        <f t="shared" si="152"/>
        <v>0.36221954668405182</v>
      </c>
      <c r="AG451">
        <f t="shared" si="175"/>
        <v>1.009600000000006</v>
      </c>
    </row>
    <row r="452" spans="1:33">
      <c r="A452" s="2">
        <f t="shared" si="153"/>
        <v>41513</v>
      </c>
      <c r="B452">
        <v>4</v>
      </c>
      <c r="C452">
        <v>3</v>
      </c>
      <c r="D452">
        <v>13</v>
      </c>
      <c r="E452">
        <v>26.41</v>
      </c>
      <c r="F452">
        <v>26.52</v>
      </c>
      <c r="G452">
        <v>0.2</v>
      </c>
      <c r="H452" s="4">
        <f t="shared" si="154"/>
        <v>697.48810000000003</v>
      </c>
      <c r="I452" s="4">
        <f t="shared" si="155"/>
        <v>703.31039999999996</v>
      </c>
      <c r="J452" s="4">
        <f t="shared" si="156"/>
        <v>10.608000000000001</v>
      </c>
      <c r="K452">
        <v>26.97</v>
      </c>
      <c r="L452">
        <v>27.17</v>
      </c>
      <c r="M452">
        <v>0.17</v>
      </c>
      <c r="N452" s="4">
        <f t="shared" si="157"/>
        <v>727.38089999999988</v>
      </c>
      <c r="O452" s="4">
        <f t="shared" si="158"/>
        <v>738.20890000000009</v>
      </c>
      <c r="P452" s="4">
        <f t="shared" si="159"/>
        <v>9.2378000000000018</v>
      </c>
      <c r="Q452" s="5">
        <f t="shared" si="160"/>
        <v>712.43449999999996</v>
      </c>
      <c r="R452" s="5">
        <f t="shared" si="161"/>
        <v>-29.892799999999852</v>
      </c>
      <c r="S452" s="4">
        <f t="shared" si="162"/>
        <v>720.75964999999997</v>
      </c>
      <c r="T452" s="5">
        <f t="shared" si="163"/>
        <v>7.0332533873023522</v>
      </c>
      <c r="U452" s="5">
        <f t="shared" si="164"/>
        <v>-34.898500000000126</v>
      </c>
      <c r="V452" s="5">
        <f t="shared" si="165"/>
        <v>14.066506774604704</v>
      </c>
      <c r="W452" s="4">
        <f t="shared" si="166"/>
        <v>0.13742952774952841</v>
      </c>
      <c r="X452" s="4">
        <f t="shared" si="167"/>
        <v>0.35585949519730309</v>
      </c>
      <c r="Y452" s="4">
        <f t="shared" si="168"/>
        <v>5.0057000000002745</v>
      </c>
      <c r="Z452" s="4">
        <f t="shared" si="169"/>
        <v>34.898500000000126</v>
      </c>
      <c r="AA452" s="4">
        <f t="shared" si="170"/>
        <v>2.4809642194183525</v>
      </c>
      <c r="AB452" s="4">
        <f t="shared" si="171"/>
        <v>1.1836840707360283</v>
      </c>
      <c r="AC452" s="4">
        <f t="shared" si="172"/>
        <v>8.3251500000000078</v>
      </c>
      <c r="AD452" s="4">
        <f t="shared" si="173"/>
        <v>720.75964999999997</v>
      </c>
      <c r="AE452" s="4">
        <f t="shared" si="174"/>
        <v>102.4788402051944</v>
      </c>
      <c r="AF452" s="9">
        <f t="shared" ref="AF452:AF515" si="176">SQRT(0.003619*B452*B452+0.002032*C452*C452+0.000326*D452*D452)</f>
        <v>0.36233409996852356</v>
      </c>
      <c r="AG452">
        <f t="shared" si="175"/>
        <v>29.892799999999852</v>
      </c>
    </row>
    <row r="453" spans="1:33">
      <c r="A453" s="2">
        <f t="shared" ref="A453:A516" si="177">10000*B453+500*C453+D453</f>
        <v>43001</v>
      </c>
      <c r="B453">
        <v>4</v>
      </c>
      <c r="C453">
        <v>6</v>
      </c>
      <c r="D453">
        <v>1</v>
      </c>
      <c r="E453">
        <v>22.94</v>
      </c>
      <c r="F453">
        <v>23.13</v>
      </c>
      <c r="G453">
        <v>0.38</v>
      </c>
      <c r="H453" s="4">
        <f t="shared" ref="H453:H516" si="178">E453*E453</f>
        <v>526.24360000000001</v>
      </c>
      <c r="I453" s="4">
        <f t="shared" ref="I453:I516" si="179">F453*F453</f>
        <v>534.99689999999998</v>
      </c>
      <c r="J453" s="4">
        <f t="shared" ref="J453:J516" si="180">2*F453*G453</f>
        <v>17.578800000000001</v>
      </c>
      <c r="K453">
        <v>22.92</v>
      </c>
      <c r="L453">
        <v>22.96</v>
      </c>
      <c r="M453">
        <v>0.44</v>
      </c>
      <c r="N453" s="4">
        <f t="shared" ref="N453:N516" si="181">K453*K453</f>
        <v>525.32640000000004</v>
      </c>
      <c r="O453" s="4">
        <f t="shared" ref="O453:O516" si="182">L453*L453</f>
        <v>527.16160000000002</v>
      </c>
      <c r="P453" s="4">
        <f t="shared" ref="P453:P516" si="183">2*L453*M453</f>
        <v>20.204800000000002</v>
      </c>
      <c r="Q453" s="5">
        <f t="shared" ref="Q453:Q516" si="184">0.5*(H453+N453)</f>
        <v>525.78500000000008</v>
      </c>
      <c r="R453" s="5">
        <f t="shared" ref="R453:R516" si="185">H453-N453</f>
        <v>0.91719999999997981</v>
      </c>
      <c r="S453" s="4">
        <f t="shared" ref="S453:S516" si="186">0.5*(I453+O453)</f>
        <v>531.07925</v>
      </c>
      <c r="T453" s="5">
        <f t="shared" ref="T453:T516" si="187">0.5*V453</f>
        <v>13.390744494612688</v>
      </c>
      <c r="U453" s="5">
        <f t="shared" ref="U453:U516" si="188">I453-O453</f>
        <v>7.8352999999999611</v>
      </c>
      <c r="V453" s="5">
        <f t="shared" ref="V453:V516" si="189">SQRT(J453*J453+P453*P453)</f>
        <v>26.781488989225377</v>
      </c>
      <c r="W453" s="4">
        <f t="shared" ref="W453:W516" si="190">(J453*J453-P453*P453)/(J453*J453+P453*P453)</f>
        <v>-0.1383338991629772</v>
      </c>
      <c r="X453" s="4">
        <f t="shared" ref="X453:X516" si="191">ABS(U453-R453)/V453</f>
        <v>0.25831648131226925</v>
      </c>
      <c r="Y453" s="4">
        <f t="shared" ref="Y453:Y516" si="192">ABS(U453-R453)</f>
        <v>6.9180999999999813</v>
      </c>
      <c r="Z453" s="4">
        <f t="shared" ref="Z453:Z516" si="193">ABS(U453)</f>
        <v>7.8352999999999611</v>
      </c>
      <c r="AA453" s="4">
        <f t="shared" ref="AA453:AA516" si="194">Z453/V453</f>
        <v>0.29256401700264789</v>
      </c>
      <c r="AB453" s="4">
        <f t="shared" ref="AB453:AB516" si="195">ABS(S453-Q453)/T453</f>
        <v>0.39536636683120058</v>
      </c>
      <c r="AC453" s="4">
        <f t="shared" ref="AC453:AC516" si="196">ABS(S453-Q453)</f>
        <v>5.29424999999992</v>
      </c>
      <c r="AD453" s="4">
        <f t="shared" ref="AD453:AD516" si="197">ABS(S453)</f>
        <v>531.07925</v>
      </c>
      <c r="AE453" s="4">
        <f t="shared" ref="AE453:AE516" si="198">AD453/T453</f>
        <v>39.660173503695908</v>
      </c>
      <c r="AF453" s="9">
        <f t="shared" si="176"/>
        <v>0.36246655018084084</v>
      </c>
      <c r="AG453">
        <f t="shared" ref="AG453:AG516" si="199">ABS(R453)</f>
        <v>0.91719999999997981</v>
      </c>
    </row>
    <row r="454" spans="1:33">
      <c r="A454" s="2">
        <f t="shared" si="177"/>
        <v>13013</v>
      </c>
      <c r="B454">
        <v>1</v>
      </c>
      <c r="C454">
        <v>6</v>
      </c>
      <c r="D454">
        <v>13</v>
      </c>
      <c r="E454">
        <v>18.87</v>
      </c>
      <c r="F454">
        <v>18.96</v>
      </c>
      <c r="G454">
        <v>0.23</v>
      </c>
      <c r="H454" s="4">
        <f t="shared" si="178"/>
        <v>356.07690000000002</v>
      </c>
      <c r="I454" s="4">
        <f t="shared" si="179"/>
        <v>359.48160000000001</v>
      </c>
      <c r="J454" s="4">
        <f t="shared" si="180"/>
        <v>8.7216000000000005</v>
      </c>
      <c r="K454">
        <v>18.89</v>
      </c>
      <c r="L454">
        <v>18.91</v>
      </c>
      <c r="M454">
        <v>0.23</v>
      </c>
      <c r="N454" s="4">
        <f t="shared" si="181"/>
        <v>356.83210000000003</v>
      </c>
      <c r="O454" s="4">
        <f t="shared" si="182"/>
        <v>357.5881</v>
      </c>
      <c r="P454" s="4">
        <f t="shared" si="183"/>
        <v>8.6986000000000008</v>
      </c>
      <c r="Q454" s="5">
        <f t="shared" si="184"/>
        <v>356.45450000000005</v>
      </c>
      <c r="R454" s="5">
        <f t="shared" si="185"/>
        <v>-0.75520000000000209</v>
      </c>
      <c r="S454" s="4">
        <f t="shared" si="186"/>
        <v>358.53485000000001</v>
      </c>
      <c r="T454" s="5">
        <f t="shared" si="187"/>
        <v>6.1589761429964964</v>
      </c>
      <c r="U454" s="5">
        <f t="shared" si="188"/>
        <v>1.8935000000000173</v>
      </c>
      <c r="V454" s="5">
        <f t="shared" si="189"/>
        <v>12.317952285992993</v>
      </c>
      <c r="W454" s="4">
        <f t="shared" si="190"/>
        <v>2.6406080189972157E-3</v>
      </c>
      <c r="X454" s="4">
        <f t="shared" si="191"/>
        <v>0.21502762297690606</v>
      </c>
      <c r="Y454" s="4">
        <f t="shared" si="192"/>
        <v>2.6487000000000194</v>
      </c>
      <c r="Z454" s="4">
        <f t="shared" si="193"/>
        <v>1.8935000000000173</v>
      </c>
      <c r="AA454" s="4">
        <f t="shared" si="194"/>
        <v>0.15371873149347692</v>
      </c>
      <c r="AB454" s="4">
        <f t="shared" si="195"/>
        <v>0.3377752976629993</v>
      </c>
      <c r="AC454" s="4">
        <f t="shared" si="196"/>
        <v>2.0803499999999531</v>
      </c>
      <c r="AD454" s="4">
        <f t="shared" si="197"/>
        <v>358.53485000000001</v>
      </c>
      <c r="AE454" s="4">
        <f t="shared" si="198"/>
        <v>58.213385094484842</v>
      </c>
      <c r="AF454" s="9">
        <f t="shared" si="176"/>
        <v>0.36313220732950696</v>
      </c>
      <c r="AG454">
        <f t="shared" si="199"/>
        <v>0.75520000000000209</v>
      </c>
    </row>
    <row r="455" spans="1:33">
      <c r="A455" s="2">
        <f t="shared" si="177"/>
        <v>50511</v>
      </c>
      <c r="B455">
        <v>5</v>
      </c>
      <c r="C455">
        <v>1</v>
      </c>
      <c r="D455">
        <v>11</v>
      </c>
      <c r="E455">
        <v>9.86</v>
      </c>
      <c r="F455">
        <v>9.89</v>
      </c>
      <c r="G455">
        <v>0.35</v>
      </c>
      <c r="H455" s="4">
        <f t="shared" si="178"/>
        <v>97.219599999999986</v>
      </c>
      <c r="I455" s="4">
        <f t="shared" si="179"/>
        <v>97.812100000000015</v>
      </c>
      <c r="J455" s="4">
        <f t="shared" si="180"/>
        <v>6.923</v>
      </c>
      <c r="K455">
        <v>9.9</v>
      </c>
      <c r="L455">
        <v>10.11</v>
      </c>
      <c r="M455">
        <v>0.32</v>
      </c>
      <c r="N455" s="4">
        <f t="shared" si="181"/>
        <v>98.01</v>
      </c>
      <c r="O455" s="4">
        <f t="shared" si="182"/>
        <v>102.21209999999999</v>
      </c>
      <c r="P455" s="4">
        <f t="shared" si="183"/>
        <v>6.4703999999999997</v>
      </c>
      <c r="Q455" s="5">
        <f t="shared" si="184"/>
        <v>97.614800000000002</v>
      </c>
      <c r="R455" s="5">
        <f t="shared" si="185"/>
        <v>-0.79040000000001953</v>
      </c>
      <c r="S455" s="4">
        <f t="shared" si="186"/>
        <v>100.0121</v>
      </c>
      <c r="T455" s="5">
        <f t="shared" si="187"/>
        <v>4.7379849398241021</v>
      </c>
      <c r="U455" s="5">
        <f t="shared" si="188"/>
        <v>-4.3999999999999773</v>
      </c>
      <c r="V455" s="5">
        <f t="shared" si="189"/>
        <v>9.4759698796482041</v>
      </c>
      <c r="W455" s="4">
        <f t="shared" si="190"/>
        <v>6.7508435882759107E-2</v>
      </c>
      <c r="X455" s="4">
        <f t="shared" si="191"/>
        <v>0.38092143029626896</v>
      </c>
      <c r="Y455" s="4">
        <f t="shared" si="192"/>
        <v>3.6095999999999577</v>
      </c>
      <c r="Z455" s="4">
        <f t="shared" si="193"/>
        <v>4.3999999999999773</v>
      </c>
      <c r="AA455" s="4">
        <f t="shared" si="194"/>
        <v>0.46433241724944441</v>
      </c>
      <c r="AB455" s="4">
        <f t="shared" si="195"/>
        <v>0.50597459266913614</v>
      </c>
      <c r="AC455" s="4">
        <f t="shared" si="196"/>
        <v>2.3973000000000013</v>
      </c>
      <c r="AD455" s="4">
        <f t="shared" si="197"/>
        <v>100.0121</v>
      </c>
      <c r="AE455" s="4">
        <f t="shared" si="198"/>
        <v>21.108572794178819</v>
      </c>
      <c r="AF455" s="9">
        <f t="shared" si="176"/>
        <v>0.36325335511182827</v>
      </c>
      <c r="AG455">
        <f t="shared" si="199"/>
        <v>0.79040000000001953</v>
      </c>
    </row>
    <row r="456" spans="1:33">
      <c r="A456" s="2">
        <f t="shared" si="177"/>
        <v>33009</v>
      </c>
      <c r="B456">
        <v>3</v>
      </c>
      <c r="C456">
        <v>6</v>
      </c>
      <c r="D456">
        <v>9</v>
      </c>
      <c r="E456">
        <v>14.34</v>
      </c>
      <c r="F456">
        <v>14.41</v>
      </c>
      <c r="G456">
        <v>0.37</v>
      </c>
      <c r="H456" s="4">
        <f t="shared" si="178"/>
        <v>205.63559999999998</v>
      </c>
      <c r="I456" s="4">
        <f t="shared" si="179"/>
        <v>207.6481</v>
      </c>
      <c r="J456" s="4">
        <f t="shared" si="180"/>
        <v>10.663399999999999</v>
      </c>
      <c r="K456">
        <v>14.67</v>
      </c>
      <c r="L456">
        <v>14.72</v>
      </c>
      <c r="M456">
        <v>0.3</v>
      </c>
      <c r="N456" s="4">
        <f t="shared" si="181"/>
        <v>215.2089</v>
      </c>
      <c r="O456" s="4">
        <f t="shared" si="182"/>
        <v>216.67840000000001</v>
      </c>
      <c r="P456" s="4">
        <f t="shared" si="183"/>
        <v>8.8320000000000007</v>
      </c>
      <c r="Q456" s="5">
        <f t="shared" si="184"/>
        <v>210.42224999999999</v>
      </c>
      <c r="R456" s="5">
        <f t="shared" si="185"/>
        <v>-9.5733000000000175</v>
      </c>
      <c r="S456" s="4">
        <f t="shared" si="186"/>
        <v>212.16325000000001</v>
      </c>
      <c r="T456" s="5">
        <f t="shared" si="187"/>
        <v>6.9230109699465299</v>
      </c>
      <c r="U456" s="5">
        <f t="shared" si="188"/>
        <v>-9.0303000000000111</v>
      </c>
      <c r="V456" s="5">
        <f t="shared" si="189"/>
        <v>13.84602193989306</v>
      </c>
      <c r="W456" s="4">
        <f t="shared" si="190"/>
        <v>0.1862367264503253</v>
      </c>
      <c r="X456" s="4">
        <f t="shared" si="191"/>
        <v>3.9217040270282874E-2</v>
      </c>
      <c r="Y456" s="4">
        <f t="shared" si="192"/>
        <v>0.54300000000000637</v>
      </c>
      <c r="Z456" s="4">
        <f t="shared" si="193"/>
        <v>9.0303000000000111</v>
      </c>
      <c r="AA456" s="4">
        <f t="shared" si="194"/>
        <v>0.65219454650595166</v>
      </c>
      <c r="AB456" s="4">
        <f t="shared" si="195"/>
        <v>0.25148017351956625</v>
      </c>
      <c r="AC456" s="4">
        <f t="shared" si="196"/>
        <v>1.7410000000000139</v>
      </c>
      <c r="AD456" s="4">
        <f t="shared" si="197"/>
        <v>212.16325000000001</v>
      </c>
      <c r="AE456" s="4">
        <f t="shared" si="198"/>
        <v>30.646094729738476</v>
      </c>
      <c r="AF456" s="9">
        <f t="shared" si="176"/>
        <v>0.36349552954610048</v>
      </c>
      <c r="AG456">
        <f t="shared" si="199"/>
        <v>9.5733000000000175</v>
      </c>
    </row>
    <row r="457" spans="1:33">
      <c r="A457" s="2">
        <f t="shared" si="177"/>
        <v>43002</v>
      </c>
      <c r="B457">
        <v>4</v>
      </c>
      <c r="C457">
        <v>6</v>
      </c>
      <c r="D457">
        <v>2</v>
      </c>
      <c r="E457">
        <v>14.41</v>
      </c>
      <c r="F457">
        <v>14.68</v>
      </c>
      <c r="G457">
        <v>0.49</v>
      </c>
      <c r="H457" s="4">
        <f t="shared" si="178"/>
        <v>207.6481</v>
      </c>
      <c r="I457" s="4">
        <f t="shared" si="179"/>
        <v>215.50239999999999</v>
      </c>
      <c r="J457" s="4">
        <f t="shared" si="180"/>
        <v>14.3864</v>
      </c>
      <c r="K457">
        <v>14.98</v>
      </c>
      <c r="L457">
        <v>15.15</v>
      </c>
      <c r="M457">
        <v>0.4</v>
      </c>
      <c r="N457" s="4">
        <f t="shared" si="181"/>
        <v>224.40040000000002</v>
      </c>
      <c r="O457" s="4">
        <f t="shared" si="182"/>
        <v>229.52250000000001</v>
      </c>
      <c r="P457" s="4">
        <f t="shared" si="183"/>
        <v>12.120000000000001</v>
      </c>
      <c r="Q457" s="5">
        <f t="shared" si="184"/>
        <v>216.02424999999999</v>
      </c>
      <c r="R457" s="5">
        <f t="shared" si="185"/>
        <v>-16.75230000000002</v>
      </c>
      <c r="S457" s="4">
        <f t="shared" si="186"/>
        <v>222.51245</v>
      </c>
      <c r="T457" s="5">
        <f t="shared" si="187"/>
        <v>9.4056220549201317</v>
      </c>
      <c r="U457" s="5">
        <f t="shared" si="188"/>
        <v>-14.020100000000014</v>
      </c>
      <c r="V457" s="5">
        <f t="shared" si="189"/>
        <v>18.811244109840263</v>
      </c>
      <c r="W457" s="4">
        <f t="shared" si="190"/>
        <v>0.1697666076832513</v>
      </c>
      <c r="X457" s="4">
        <f t="shared" si="191"/>
        <v>0.14524291875893405</v>
      </c>
      <c r="Y457" s="4">
        <f t="shared" si="192"/>
        <v>2.732200000000006</v>
      </c>
      <c r="Z457" s="4">
        <f t="shared" si="193"/>
        <v>14.020100000000014</v>
      </c>
      <c r="AA457" s="4">
        <f t="shared" si="194"/>
        <v>0.74530424027967523</v>
      </c>
      <c r="AB457" s="4">
        <f t="shared" si="195"/>
        <v>0.68982146657764054</v>
      </c>
      <c r="AC457" s="4">
        <f t="shared" si="196"/>
        <v>6.4882000000000062</v>
      </c>
      <c r="AD457" s="4">
        <f t="shared" si="197"/>
        <v>222.51245</v>
      </c>
      <c r="AE457" s="4">
        <f t="shared" si="198"/>
        <v>23.657387964425229</v>
      </c>
      <c r="AF457" s="9">
        <f t="shared" si="176"/>
        <v>0.36381313885015204</v>
      </c>
      <c r="AG457">
        <f t="shared" si="199"/>
        <v>16.75230000000002</v>
      </c>
    </row>
    <row r="458" spans="1:33">
      <c r="A458" s="2">
        <f t="shared" si="177"/>
        <v>33501</v>
      </c>
      <c r="B458">
        <v>3</v>
      </c>
      <c r="C458">
        <v>7</v>
      </c>
      <c r="D458">
        <v>1</v>
      </c>
      <c r="E458">
        <v>12.61</v>
      </c>
      <c r="F458">
        <v>12.75</v>
      </c>
      <c r="G458">
        <v>0.56999999999999995</v>
      </c>
      <c r="H458" s="4">
        <f t="shared" si="178"/>
        <v>159.01209999999998</v>
      </c>
      <c r="I458" s="4">
        <f t="shared" si="179"/>
        <v>162.5625</v>
      </c>
      <c r="J458" s="4">
        <f t="shared" si="180"/>
        <v>14.534999999999998</v>
      </c>
      <c r="K458">
        <v>12.55</v>
      </c>
      <c r="L458">
        <v>12.26</v>
      </c>
      <c r="M458">
        <v>0.51</v>
      </c>
      <c r="N458" s="4">
        <f t="shared" si="181"/>
        <v>157.50250000000003</v>
      </c>
      <c r="O458" s="4">
        <f t="shared" si="182"/>
        <v>150.30760000000001</v>
      </c>
      <c r="P458" s="4">
        <f t="shared" si="183"/>
        <v>12.5052</v>
      </c>
      <c r="Q458" s="5">
        <f t="shared" si="184"/>
        <v>158.25729999999999</v>
      </c>
      <c r="R458" s="5">
        <f t="shared" si="185"/>
        <v>1.5095999999999492</v>
      </c>
      <c r="S458" s="4">
        <f t="shared" si="186"/>
        <v>156.43504999999999</v>
      </c>
      <c r="T458" s="5">
        <f t="shared" si="187"/>
        <v>9.587051841416109</v>
      </c>
      <c r="U458" s="5">
        <f t="shared" si="188"/>
        <v>12.254899999999992</v>
      </c>
      <c r="V458" s="5">
        <f t="shared" si="189"/>
        <v>19.174103682832218</v>
      </c>
      <c r="W458" s="4">
        <f t="shared" si="190"/>
        <v>0.14929078606254448</v>
      </c>
      <c r="X458" s="4">
        <f t="shared" si="191"/>
        <v>0.56040689973012858</v>
      </c>
      <c r="Y458" s="4">
        <f t="shared" si="192"/>
        <v>10.745300000000043</v>
      </c>
      <c r="Z458" s="4">
        <f t="shared" si="193"/>
        <v>12.254899999999992</v>
      </c>
      <c r="AA458" s="4">
        <f t="shared" si="194"/>
        <v>0.63913808972320174</v>
      </c>
      <c r="AB458" s="4">
        <f t="shared" si="195"/>
        <v>0.19007407388034225</v>
      </c>
      <c r="AC458" s="4">
        <f t="shared" si="196"/>
        <v>1.8222499999999968</v>
      </c>
      <c r="AD458" s="4">
        <f t="shared" si="197"/>
        <v>156.43504999999999</v>
      </c>
      <c r="AE458" s="4">
        <f t="shared" si="198"/>
        <v>16.317325971285545</v>
      </c>
      <c r="AF458" s="9">
        <f t="shared" si="176"/>
        <v>0.36395741509138124</v>
      </c>
      <c r="AG458">
        <f t="shared" si="199"/>
        <v>1.5095999999999492</v>
      </c>
    </row>
    <row r="459" spans="1:33">
      <c r="A459" s="2">
        <f t="shared" si="177"/>
        <v>60501</v>
      </c>
      <c r="B459">
        <v>6</v>
      </c>
      <c r="C459">
        <v>1</v>
      </c>
      <c r="D459">
        <v>1</v>
      </c>
      <c r="E459">
        <v>2.2200000000000002</v>
      </c>
      <c r="F459">
        <v>2.15</v>
      </c>
      <c r="G459">
        <v>1.9</v>
      </c>
      <c r="H459" s="4">
        <f t="shared" si="178"/>
        <v>4.9284000000000008</v>
      </c>
      <c r="I459" s="4">
        <f t="shared" si="179"/>
        <v>4.6224999999999996</v>
      </c>
      <c r="J459" s="4">
        <f t="shared" si="180"/>
        <v>8.17</v>
      </c>
      <c r="K459">
        <v>3.65</v>
      </c>
      <c r="L459">
        <v>3.76</v>
      </c>
      <c r="M459">
        <v>1.77</v>
      </c>
      <c r="N459" s="4">
        <f t="shared" si="181"/>
        <v>13.3225</v>
      </c>
      <c r="O459" s="4">
        <f t="shared" si="182"/>
        <v>14.137599999999999</v>
      </c>
      <c r="P459" s="4">
        <f t="shared" si="183"/>
        <v>13.3104</v>
      </c>
      <c r="Q459" s="5">
        <f t="shared" si="184"/>
        <v>9.1254500000000007</v>
      </c>
      <c r="R459" s="5">
        <f t="shared" si="185"/>
        <v>-8.3940999999999981</v>
      </c>
      <c r="S459" s="4">
        <f t="shared" si="186"/>
        <v>9.3800499999999989</v>
      </c>
      <c r="T459" s="5">
        <f t="shared" si="187"/>
        <v>7.8088995409084365</v>
      </c>
      <c r="U459" s="5">
        <f t="shared" si="188"/>
        <v>-9.5151000000000003</v>
      </c>
      <c r="V459" s="5">
        <f t="shared" si="189"/>
        <v>15.617799081816873</v>
      </c>
      <c r="W459" s="4">
        <f t="shared" si="190"/>
        <v>-0.45268866098976079</v>
      </c>
      <c r="X459" s="4">
        <f t="shared" si="191"/>
        <v>7.1777079095935739E-2</v>
      </c>
      <c r="Y459" s="4">
        <f t="shared" si="192"/>
        <v>1.1210000000000022</v>
      </c>
      <c r="Z459" s="4">
        <f t="shared" si="193"/>
        <v>9.5151000000000003</v>
      </c>
      <c r="AA459" s="4">
        <f t="shared" si="194"/>
        <v>0.60924717690074648</v>
      </c>
      <c r="AB459" s="4">
        <f t="shared" si="195"/>
        <v>3.2603825758831528E-2</v>
      </c>
      <c r="AC459" s="4">
        <f t="shared" si="196"/>
        <v>0.25459999999999816</v>
      </c>
      <c r="AD459" s="4">
        <f t="shared" si="197"/>
        <v>9.3800499999999989</v>
      </c>
      <c r="AE459" s="4">
        <f t="shared" si="198"/>
        <v>1.2011999835393945</v>
      </c>
      <c r="AF459" s="9">
        <f t="shared" si="176"/>
        <v>0.36420049423360201</v>
      </c>
      <c r="AG459">
        <f t="shared" si="199"/>
        <v>8.3940999999999981</v>
      </c>
    </row>
    <row r="460" spans="1:33">
      <c r="A460" s="2">
        <f t="shared" si="177"/>
        <v>40515</v>
      </c>
      <c r="B460">
        <v>4</v>
      </c>
      <c r="C460">
        <v>1</v>
      </c>
      <c r="D460">
        <v>15</v>
      </c>
      <c r="E460">
        <v>15.47</v>
      </c>
      <c r="F460">
        <v>15.43</v>
      </c>
      <c r="G460">
        <v>0.24</v>
      </c>
      <c r="H460" s="4">
        <f t="shared" si="178"/>
        <v>239.32090000000002</v>
      </c>
      <c r="I460" s="4">
        <f t="shared" si="179"/>
        <v>238.0849</v>
      </c>
      <c r="J460" s="4">
        <f t="shared" si="180"/>
        <v>7.4063999999999997</v>
      </c>
      <c r="K460">
        <v>15.5</v>
      </c>
      <c r="L460">
        <v>15.71</v>
      </c>
      <c r="M460">
        <v>0.23</v>
      </c>
      <c r="N460" s="4">
        <f t="shared" si="181"/>
        <v>240.25</v>
      </c>
      <c r="O460" s="4">
        <f t="shared" si="182"/>
        <v>246.80410000000003</v>
      </c>
      <c r="P460" s="4">
        <f t="shared" si="183"/>
        <v>7.2266000000000004</v>
      </c>
      <c r="Q460" s="5">
        <f t="shared" si="184"/>
        <v>239.78545000000003</v>
      </c>
      <c r="R460" s="5">
        <f t="shared" si="185"/>
        <v>-0.92909999999997694</v>
      </c>
      <c r="S460" s="4">
        <f t="shared" si="186"/>
        <v>242.44450000000001</v>
      </c>
      <c r="T460" s="5">
        <f t="shared" si="187"/>
        <v>5.1739372947495221</v>
      </c>
      <c r="U460" s="5">
        <f t="shared" si="188"/>
        <v>-8.7192000000000291</v>
      </c>
      <c r="V460" s="5">
        <f t="shared" si="189"/>
        <v>10.347874589499044</v>
      </c>
      <c r="W460" s="4">
        <f t="shared" si="190"/>
        <v>2.457088202259157E-2</v>
      </c>
      <c r="X460" s="4">
        <f t="shared" si="191"/>
        <v>0.75282126127672588</v>
      </c>
      <c r="Y460" s="4">
        <f t="shared" si="192"/>
        <v>7.7901000000000522</v>
      </c>
      <c r="Z460" s="4">
        <f t="shared" si="193"/>
        <v>8.7192000000000291</v>
      </c>
      <c r="AA460" s="4">
        <f t="shared" si="194"/>
        <v>0.84260781521726369</v>
      </c>
      <c r="AB460" s="4">
        <f t="shared" si="195"/>
        <v>0.51393162470259657</v>
      </c>
      <c r="AC460" s="4">
        <f t="shared" si="196"/>
        <v>2.6590499999999793</v>
      </c>
      <c r="AD460" s="4">
        <f t="shared" si="197"/>
        <v>242.44450000000001</v>
      </c>
      <c r="AE460" s="4">
        <f t="shared" si="198"/>
        <v>46.858801370869166</v>
      </c>
      <c r="AF460" s="9">
        <f t="shared" si="176"/>
        <v>0.36508355208089011</v>
      </c>
      <c r="AG460">
        <f t="shared" si="199"/>
        <v>0.92909999999997694</v>
      </c>
    </row>
    <row r="461" spans="1:33">
      <c r="A461" s="2">
        <f t="shared" si="177"/>
        <v>33502</v>
      </c>
      <c r="B461">
        <v>3</v>
      </c>
      <c r="C461">
        <v>7</v>
      </c>
      <c r="D461">
        <v>2</v>
      </c>
      <c r="E461">
        <v>29.8</v>
      </c>
      <c r="F461">
        <v>30.12</v>
      </c>
      <c r="G461">
        <v>0.43</v>
      </c>
      <c r="H461" s="4">
        <f t="shared" si="178"/>
        <v>888.04000000000008</v>
      </c>
      <c r="I461" s="4">
        <f t="shared" si="179"/>
        <v>907.21440000000007</v>
      </c>
      <c r="J461" s="4">
        <f t="shared" si="180"/>
        <v>25.903200000000002</v>
      </c>
      <c r="K461">
        <v>30.74</v>
      </c>
      <c r="L461">
        <v>30.95</v>
      </c>
      <c r="M461">
        <v>0.49</v>
      </c>
      <c r="N461" s="4">
        <f t="shared" si="181"/>
        <v>944.94759999999985</v>
      </c>
      <c r="O461" s="4">
        <f t="shared" si="182"/>
        <v>957.90249999999992</v>
      </c>
      <c r="P461" s="4">
        <f t="shared" si="183"/>
        <v>30.331</v>
      </c>
      <c r="Q461" s="5">
        <f t="shared" si="184"/>
        <v>916.49379999999996</v>
      </c>
      <c r="R461" s="5">
        <f t="shared" si="185"/>
        <v>-56.907599999999775</v>
      </c>
      <c r="S461" s="4">
        <f t="shared" si="186"/>
        <v>932.55844999999999</v>
      </c>
      <c r="T461" s="5">
        <f t="shared" si="187"/>
        <v>19.943328027438149</v>
      </c>
      <c r="U461" s="5">
        <f t="shared" si="188"/>
        <v>-50.688099999999849</v>
      </c>
      <c r="V461" s="5">
        <f t="shared" si="189"/>
        <v>39.886656054876298</v>
      </c>
      <c r="W461" s="4">
        <f t="shared" si="190"/>
        <v>-0.15650681759500273</v>
      </c>
      <c r="X461" s="4">
        <f t="shared" si="191"/>
        <v>0.15592934116720891</v>
      </c>
      <c r="Y461" s="4">
        <f t="shared" si="192"/>
        <v>6.2194999999999254</v>
      </c>
      <c r="Z461" s="4">
        <f t="shared" si="193"/>
        <v>50.688099999999849</v>
      </c>
      <c r="AA461" s="4">
        <f t="shared" si="194"/>
        <v>1.2708034469037179</v>
      </c>
      <c r="AB461" s="4">
        <f t="shared" si="195"/>
        <v>0.8055150062165245</v>
      </c>
      <c r="AC461" s="4">
        <f t="shared" si="196"/>
        <v>16.064650000000029</v>
      </c>
      <c r="AD461" s="4">
        <f t="shared" si="197"/>
        <v>932.55844999999999</v>
      </c>
      <c r="AE461" s="4">
        <f t="shared" si="198"/>
        <v>46.760422769809558</v>
      </c>
      <c r="AF461" s="9">
        <f t="shared" si="176"/>
        <v>0.36529850807250774</v>
      </c>
      <c r="AG461">
        <f t="shared" si="199"/>
        <v>56.907599999999775</v>
      </c>
    </row>
    <row r="462" spans="1:33">
      <c r="A462" s="2">
        <f t="shared" si="177"/>
        <v>60502</v>
      </c>
      <c r="B462">
        <v>6</v>
      </c>
      <c r="C462">
        <v>1</v>
      </c>
      <c r="D462">
        <v>2</v>
      </c>
      <c r="E462">
        <v>8.2899999999999991</v>
      </c>
      <c r="F462">
        <v>8.4700000000000006</v>
      </c>
      <c r="G462">
        <v>0.59</v>
      </c>
      <c r="H462" s="4">
        <f t="shared" si="178"/>
        <v>68.724099999999993</v>
      </c>
      <c r="I462" s="4">
        <f t="shared" si="179"/>
        <v>71.740900000000011</v>
      </c>
      <c r="J462" s="4">
        <f t="shared" si="180"/>
        <v>9.9946000000000002</v>
      </c>
      <c r="K462">
        <v>7.92</v>
      </c>
      <c r="L462">
        <v>8</v>
      </c>
      <c r="M462">
        <v>0.66</v>
      </c>
      <c r="N462" s="4">
        <f t="shared" si="181"/>
        <v>62.726399999999998</v>
      </c>
      <c r="O462" s="4">
        <f t="shared" si="182"/>
        <v>64</v>
      </c>
      <c r="P462" s="4">
        <f t="shared" si="183"/>
        <v>10.56</v>
      </c>
      <c r="Q462" s="5">
        <f t="shared" si="184"/>
        <v>65.725249999999988</v>
      </c>
      <c r="R462" s="5">
        <f t="shared" si="185"/>
        <v>5.9976999999999947</v>
      </c>
      <c r="S462" s="4">
        <f t="shared" si="186"/>
        <v>67.870450000000005</v>
      </c>
      <c r="T462" s="5">
        <f t="shared" si="187"/>
        <v>7.2698973369642577</v>
      </c>
      <c r="U462" s="5">
        <f t="shared" si="188"/>
        <v>7.7409000000000106</v>
      </c>
      <c r="V462" s="5">
        <f t="shared" si="189"/>
        <v>14.539794673928515</v>
      </c>
      <c r="W462" s="4">
        <f t="shared" si="190"/>
        <v>-5.4972854252638405E-2</v>
      </c>
      <c r="X462" s="4">
        <f t="shared" si="191"/>
        <v>0.11989165178004674</v>
      </c>
      <c r="Y462" s="4">
        <f t="shared" si="192"/>
        <v>1.7432000000000158</v>
      </c>
      <c r="Z462" s="4">
        <f t="shared" si="193"/>
        <v>7.7409000000000106</v>
      </c>
      <c r="AA462" s="4">
        <f t="shared" si="194"/>
        <v>0.53239403812767139</v>
      </c>
      <c r="AB462" s="4">
        <f t="shared" si="195"/>
        <v>0.29507982032877</v>
      </c>
      <c r="AC462" s="4">
        <f t="shared" si="196"/>
        <v>2.1452000000000169</v>
      </c>
      <c r="AD462" s="4">
        <f t="shared" si="197"/>
        <v>67.870450000000005</v>
      </c>
      <c r="AE462" s="4">
        <f t="shared" si="198"/>
        <v>9.3358195933398349</v>
      </c>
      <c r="AF462" s="9">
        <f t="shared" si="176"/>
        <v>0.36554069540886963</v>
      </c>
      <c r="AG462">
        <f t="shared" si="199"/>
        <v>5.9976999999999947</v>
      </c>
    </row>
    <row r="463" spans="1:33">
      <c r="A463" s="2">
        <f t="shared" si="177"/>
        <v>43003</v>
      </c>
      <c r="B463">
        <v>4</v>
      </c>
      <c r="C463">
        <v>6</v>
      </c>
      <c r="D463">
        <v>3</v>
      </c>
      <c r="E463">
        <v>11.21</v>
      </c>
      <c r="F463">
        <v>11.22</v>
      </c>
      <c r="G463">
        <v>1.02</v>
      </c>
      <c r="H463" s="4">
        <f t="shared" si="178"/>
        <v>125.66410000000002</v>
      </c>
      <c r="I463" s="4">
        <f t="shared" si="179"/>
        <v>125.88840000000002</v>
      </c>
      <c r="J463" s="4">
        <f t="shared" si="180"/>
        <v>22.888800000000003</v>
      </c>
      <c r="K463">
        <v>10.93</v>
      </c>
      <c r="L463">
        <v>11.16</v>
      </c>
      <c r="M463">
        <v>0.83</v>
      </c>
      <c r="N463" s="4">
        <f t="shared" si="181"/>
        <v>119.4649</v>
      </c>
      <c r="O463" s="4">
        <f t="shared" si="182"/>
        <v>124.54560000000001</v>
      </c>
      <c r="P463" s="4">
        <f t="shared" si="183"/>
        <v>18.525600000000001</v>
      </c>
      <c r="Q463" s="5">
        <f t="shared" si="184"/>
        <v>122.56450000000001</v>
      </c>
      <c r="R463" s="5">
        <f t="shared" si="185"/>
        <v>6.1992000000000189</v>
      </c>
      <c r="S463" s="4">
        <f t="shared" si="186"/>
        <v>125.21700000000001</v>
      </c>
      <c r="T463" s="5">
        <f t="shared" si="187"/>
        <v>14.723238611120857</v>
      </c>
      <c r="U463" s="5">
        <f t="shared" si="188"/>
        <v>1.3428000000000111</v>
      </c>
      <c r="V463" s="5">
        <f t="shared" si="189"/>
        <v>29.446477222241715</v>
      </c>
      <c r="W463" s="4">
        <f t="shared" si="190"/>
        <v>0.20839620312117951</v>
      </c>
      <c r="X463" s="4">
        <f t="shared" si="191"/>
        <v>0.16492295371521856</v>
      </c>
      <c r="Y463" s="4">
        <f t="shared" si="192"/>
        <v>4.8564000000000078</v>
      </c>
      <c r="Z463" s="4">
        <f t="shared" si="193"/>
        <v>1.3428000000000111</v>
      </c>
      <c r="AA463" s="4">
        <f t="shared" si="194"/>
        <v>4.5601380085824261E-2</v>
      </c>
      <c r="AB463" s="4">
        <f t="shared" si="195"/>
        <v>0.18015737366346143</v>
      </c>
      <c r="AC463" s="4">
        <f t="shared" si="196"/>
        <v>2.6525000000000034</v>
      </c>
      <c r="AD463" s="4">
        <f t="shared" si="197"/>
        <v>125.21700000000001</v>
      </c>
      <c r="AE463" s="4">
        <f t="shared" si="198"/>
        <v>8.5047185138614978</v>
      </c>
      <c r="AF463" s="9">
        <f t="shared" si="176"/>
        <v>0.366046445140504</v>
      </c>
      <c r="AG463">
        <f t="shared" si="199"/>
        <v>6.1992000000000189</v>
      </c>
    </row>
    <row r="464" spans="1:33">
      <c r="A464" s="2">
        <f t="shared" si="177"/>
        <v>14001</v>
      </c>
      <c r="B464">
        <v>1</v>
      </c>
      <c r="C464">
        <v>8</v>
      </c>
      <c r="D464">
        <v>1</v>
      </c>
      <c r="E464">
        <v>10.72</v>
      </c>
      <c r="F464">
        <v>10.69</v>
      </c>
      <c r="G464">
        <v>0.53</v>
      </c>
      <c r="H464" s="4">
        <f t="shared" si="178"/>
        <v>114.91840000000002</v>
      </c>
      <c r="I464" s="4">
        <f t="shared" si="179"/>
        <v>114.27609999999999</v>
      </c>
      <c r="J464" s="4">
        <f t="shared" si="180"/>
        <v>11.3314</v>
      </c>
      <c r="K464">
        <v>10.61</v>
      </c>
      <c r="L464">
        <v>10.71</v>
      </c>
      <c r="M464">
        <v>0.5</v>
      </c>
      <c r="N464" s="4">
        <f t="shared" si="181"/>
        <v>112.57209999999999</v>
      </c>
      <c r="O464" s="4">
        <f t="shared" si="182"/>
        <v>114.70410000000003</v>
      </c>
      <c r="P464" s="4">
        <f t="shared" si="183"/>
        <v>10.71</v>
      </c>
      <c r="Q464" s="5">
        <f t="shared" si="184"/>
        <v>113.74525</v>
      </c>
      <c r="R464" s="5">
        <f t="shared" si="185"/>
        <v>2.3463000000000278</v>
      </c>
      <c r="S464" s="4">
        <f t="shared" si="186"/>
        <v>114.49010000000001</v>
      </c>
      <c r="T464" s="5">
        <f t="shared" si="187"/>
        <v>7.7959079965068865</v>
      </c>
      <c r="U464" s="5">
        <f t="shared" si="188"/>
        <v>-0.4280000000000399</v>
      </c>
      <c r="V464" s="5">
        <f t="shared" si="189"/>
        <v>15.591815993013773</v>
      </c>
      <c r="W464" s="4">
        <f t="shared" si="190"/>
        <v>5.6340023444273094E-2</v>
      </c>
      <c r="X464" s="4">
        <f t="shared" si="191"/>
        <v>0.17793309010593433</v>
      </c>
      <c r="Y464" s="4">
        <f t="shared" si="192"/>
        <v>2.7743000000000677</v>
      </c>
      <c r="Z464" s="4">
        <f t="shared" si="193"/>
        <v>0.4280000000000399</v>
      </c>
      <c r="AA464" s="4">
        <f t="shared" si="194"/>
        <v>2.7450298296992085E-2</v>
      </c>
      <c r="AB464" s="4">
        <f t="shared" si="195"/>
        <v>9.5543713488378618E-2</v>
      </c>
      <c r="AC464" s="4">
        <f t="shared" si="196"/>
        <v>0.74485000000001378</v>
      </c>
      <c r="AD464" s="4">
        <f t="shared" si="197"/>
        <v>114.49010000000001</v>
      </c>
      <c r="AE464" s="4">
        <f t="shared" si="198"/>
        <v>14.685922416131591</v>
      </c>
      <c r="AF464" s="9">
        <f t="shared" si="176"/>
        <v>0.36605054295820955</v>
      </c>
      <c r="AG464">
        <f t="shared" si="199"/>
        <v>2.3463000000000278</v>
      </c>
    </row>
    <row r="465" spans="1:33">
      <c r="A465" s="2">
        <f t="shared" si="177"/>
        <v>20519</v>
      </c>
      <c r="B465">
        <v>2</v>
      </c>
      <c r="C465">
        <v>1</v>
      </c>
      <c r="D465">
        <v>19</v>
      </c>
      <c r="E465">
        <v>11.06</v>
      </c>
      <c r="F465">
        <v>11.06</v>
      </c>
      <c r="G465">
        <v>0.32</v>
      </c>
      <c r="H465" s="4">
        <f t="shared" si="178"/>
        <v>122.32360000000001</v>
      </c>
      <c r="I465" s="4">
        <f t="shared" si="179"/>
        <v>122.32360000000001</v>
      </c>
      <c r="J465" s="4">
        <f t="shared" si="180"/>
        <v>7.0784000000000002</v>
      </c>
      <c r="K465">
        <v>11.03</v>
      </c>
      <c r="L465">
        <v>11.26</v>
      </c>
      <c r="M465">
        <v>0.31</v>
      </c>
      <c r="N465" s="4">
        <f t="shared" si="181"/>
        <v>121.66089999999998</v>
      </c>
      <c r="O465" s="4">
        <f t="shared" si="182"/>
        <v>126.7876</v>
      </c>
      <c r="P465" s="4">
        <f t="shared" si="183"/>
        <v>6.9811999999999994</v>
      </c>
      <c r="Q465" s="5">
        <f t="shared" si="184"/>
        <v>121.99225</v>
      </c>
      <c r="R465" s="5">
        <f t="shared" si="185"/>
        <v>0.66270000000002938</v>
      </c>
      <c r="S465" s="4">
        <f t="shared" si="186"/>
        <v>124.5556</v>
      </c>
      <c r="T465" s="5">
        <f t="shared" si="187"/>
        <v>4.9709380402495462</v>
      </c>
      <c r="U465" s="5">
        <f t="shared" si="188"/>
        <v>-4.4639999999999844</v>
      </c>
      <c r="V465" s="5">
        <f t="shared" si="189"/>
        <v>9.9418760804990924</v>
      </c>
      <c r="W465" s="4">
        <f t="shared" si="190"/>
        <v>1.3826190574954413E-2</v>
      </c>
      <c r="X465" s="4">
        <f t="shared" si="191"/>
        <v>0.51566726023230092</v>
      </c>
      <c r="Y465" s="4">
        <f t="shared" si="192"/>
        <v>5.1267000000000138</v>
      </c>
      <c r="Z465" s="4">
        <f t="shared" si="193"/>
        <v>4.4639999999999844</v>
      </c>
      <c r="AA465" s="4">
        <f t="shared" si="194"/>
        <v>0.44900982106949444</v>
      </c>
      <c r="AB465" s="4">
        <f t="shared" si="195"/>
        <v>0.51566726023229958</v>
      </c>
      <c r="AC465" s="4">
        <f t="shared" si="196"/>
        <v>2.5633499999999998</v>
      </c>
      <c r="AD465" s="4">
        <f t="shared" si="197"/>
        <v>124.5556</v>
      </c>
      <c r="AE465" s="4">
        <f t="shared" si="198"/>
        <v>25.056759708424604</v>
      </c>
      <c r="AF465" s="9">
        <f t="shared" si="176"/>
        <v>0.36632499232239124</v>
      </c>
      <c r="AG465">
        <f t="shared" si="199"/>
        <v>0.66270000000002938</v>
      </c>
    </row>
    <row r="466" spans="1:33">
      <c r="A466" s="2">
        <f t="shared" si="177"/>
        <v>31516</v>
      </c>
      <c r="B466">
        <v>3</v>
      </c>
      <c r="C466">
        <v>3</v>
      </c>
      <c r="D466">
        <v>16</v>
      </c>
      <c r="E466">
        <v>27.15</v>
      </c>
      <c r="F466">
        <v>27.44</v>
      </c>
      <c r="G466">
        <v>0.17</v>
      </c>
      <c r="H466" s="4">
        <f t="shared" si="178"/>
        <v>737.12249999999995</v>
      </c>
      <c r="I466" s="4">
        <f t="shared" si="179"/>
        <v>752.95360000000005</v>
      </c>
      <c r="J466" s="4">
        <f t="shared" si="180"/>
        <v>9.329600000000001</v>
      </c>
      <c r="K466">
        <v>27.06</v>
      </c>
      <c r="L466">
        <v>27.3</v>
      </c>
      <c r="M466">
        <v>0.22</v>
      </c>
      <c r="N466" s="4">
        <f t="shared" si="181"/>
        <v>732.2435999999999</v>
      </c>
      <c r="O466" s="4">
        <f t="shared" si="182"/>
        <v>745.29000000000008</v>
      </c>
      <c r="P466" s="4">
        <f t="shared" si="183"/>
        <v>12.012</v>
      </c>
      <c r="Q466" s="5">
        <f t="shared" si="184"/>
        <v>734.68304999999987</v>
      </c>
      <c r="R466" s="5">
        <f t="shared" si="185"/>
        <v>4.8789000000000442</v>
      </c>
      <c r="S466" s="4">
        <f t="shared" si="186"/>
        <v>749.12180000000012</v>
      </c>
      <c r="T466" s="5">
        <f t="shared" si="187"/>
        <v>7.6047613401079204</v>
      </c>
      <c r="U466" s="5">
        <f t="shared" si="188"/>
        <v>7.663599999999974</v>
      </c>
      <c r="V466" s="5">
        <f t="shared" si="189"/>
        <v>15.209522680215841</v>
      </c>
      <c r="W466" s="4">
        <f t="shared" si="190"/>
        <v>-0.24746816987436315</v>
      </c>
      <c r="X466" s="4">
        <f t="shared" si="191"/>
        <v>0.18308924340026769</v>
      </c>
      <c r="Y466" s="4">
        <f t="shared" si="192"/>
        <v>2.7846999999999298</v>
      </c>
      <c r="Z466" s="4">
        <f t="shared" si="193"/>
        <v>7.663599999999974</v>
      </c>
      <c r="AA466" s="4">
        <f t="shared" si="194"/>
        <v>0.50386854085622224</v>
      </c>
      <c r="AB466" s="4">
        <f t="shared" si="195"/>
        <v>1.8986460395344047</v>
      </c>
      <c r="AC466" s="4">
        <f t="shared" si="196"/>
        <v>14.438750000000255</v>
      </c>
      <c r="AD466" s="4">
        <f t="shared" si="197"/>
        <v>749.12180000000012</v>
      </c>
      <c r="AE466" s="4">
        <f t="shared" si="198"/>
        <v>98.506944070564245</v>
      </c>
      <c r="AF466" s="9">
        <f t="shared" si="176"/>
        <v>0.36649010900705081</v>
      </c>
      <c r="AG466">
        <f t="shared" si="199"/>
        <v>4.8789000000000442</v>
      </c>
    </row>
    <row r="467" spans="1:33">
      <c r="A467" s="2">
        <f t="shared" si="177"/>
        <v>23012</v>
      </c>
      <c r="B467">
        <v>2</v>
      </c>
      <c r="C467">
        <v>6</v>
      </c>
      <c r="D467">
        <v>12</v>
      </c>
      <c r="E467">
        <v>31.5</v>
      </c>
      <c r="F467">
        <v>31.82</v>
      </c>
      <c r="G467">
        <v>0.43</v>
      </c>
      <c r="H467" s="4">
        <f t="shared" si="178"/>
        <v>992.25</v>
      </c>
      <c r="I467" s="4">
        <f t="shared" si="179"/>
        <v>1012.5124000000001</v>
      </c>
      <c r="J467" s="4">
        <f t="shared" si="180"/>
        <v>27.365200000000002</v>
      </c>
      <c r="K467">
        <v>31.88</v>
      </c>
      <c r="L467">
        <v>32.119999999999997</v>
      </c>
      <c r="M467">
        <v>0.24</v>
      </c>
      <c r="N467" s="4">
        <f t="shared" si="181"/>
        <v>1016.3344</v>
      </c>
      <c r="O467" s="4">
        <f t="shared" si="182"/>
        <v>1031.6943999999999</v>
      </c>
      <c r="P467" s="4">
        <f t="shared" si="183"/>
        <v>15.417599999999998</v>
      </c>
      <c r="Q467" s="5">
        <f t="shared" si="184"/>
        <v>1004.2922</v>
      </c>
      <c r="R467" s="5">
        <f t="shared" si="185"/>
        <v>-24.08439999999996</v>
      </c>
      <c r="S467" s="4">
        <f t="shared" si="186"/>
        <v>1022.1034</v>
      </c>
      <c r="T467" s="5">
        <f t="shared" si="187"/>
        <v>15.704748969658828</v>
      </c>
      <c r="U467" s="5">
        <f t="shared" si="188"/>
        <v>-19.181999999999789</v>
      </c>
      <c r="V467" s="5">
        <f t="shared" si="189"/>
        <v>31.409497939317657</v>
      </c>
      <c r="W467" s="4">
        <f t="shared" si="190"/>
        <v>0.51811705642655348</v>
      </c>
      <c r="X467" s="4">
        <f t="shared" si="191"/>
        <v>0.15608017706846131</v>
      </c>
      <c r="Y467" s="4">
        <f t="shared" si="192"/>
        <v>4.9024000000001706</v>
      </c>
      <c r="Z467" s="4">
        <f t="shared" si="193"/>
        <v>19.181999999999789</v>
      </c>
      <c r="AA467" s="4">
        <f t="shared" si="194"/>
        <v>0.61070699178506194</v>
      </c>
      <c r="AB467" s="4">
        <f t="shared" si="195"/>
        <v>1.1341282840248366</v>
      </c>
      <c r="AC467" s="4">
        <f t="shared" si="196"/>
        <v>17.811199999999985</v>
      </c>
      <c r="AD467" s="4">
        <f t="shared" si="197"/>
        <v>1022.1034</v>
      </c>
      <c r="AE467" s="4">
        <f t="shared" si="198"/>
        <v>65.082441112218831</v>
      </c>
      <c r="AF467" s="9">
        <f t="shared" si="176"/>
        <v>0.36684056482346661</v>
      </c>
      <c r="AG467">
        <f t="shared" si="199"/>
        <v>24.08439999999996</v>
      </c>
    </row>
    <row r="468" spans="1:33">
      <c r="A468" s="2">
        <f t="shared" si="177"/>
        <v>52006</v>
      </c>
      <c r="B468">
        <v>5</v>
      </c>
      <c r="C468">
        <v>4</v>
      </c>
      <c r="D468">
        <v>6</v>
      </c>
      <c r="E468">
        <v>30.79</v>
      </c>
      <c r="F468">
        <v>31.01</v>
      </c>
      <c r="G468">
        <v>0.32</v>
      </c>
      <c r="H468" s="4">
        <f t="shared" si="178"/>
        <v>948.02409999999998</v>
      </c>
      <c r="I468" s="4">
        <f t="shared" si="179"/>
        <v>961.62010000000009</v>
      </c>
      <c r="J468" s="4">
        <f t="shared" si="180"/>
        <v>19.846400000000003</v>
      </c>
      <c r="K468">
        <v>30.66</v>
      </c>
      <c r="L468">
        <v>30.91</v>
      </c>
      <c r="M468">
        <v>0.25</v>
      </c>
      <c r="N468" s="4">
        <f t="shared" si="181"/>
        <v>940.03560000000004</v>
      </c>
      <c r="O468" s="4">
        <f t="shared" si="182"/>
        <v>955.42809999999997</v>
      </c>
      <c r="P468" s="4">
        <f t="shared" si="183"/>
        <v>15.455</v>
      </c>
      <c r="Q468" s="5">
        <f t="shared" si="184"/>
        <v>944.02985000000001</v>
      </c>
      <c r="R468" s="5">
        <f t="shared" si="185"/>
        <v>7.9884999999999309</v>
      </c>
      <c r="S468" s="4">
        <f t="shared" si="186"/>
        <v>958.52410000000009</v>
      </c>
      <c r="T468" s="5">
        <f t="shared" si="187"/>
        <v>12.577128229051338</v>
      </c>
      <c r="U468" s="5">
        <f t="shared" si="188"/>
        <v>6.192000000000121</v>
      </c>
      <c r="V468" s="5">
        <f t="shared" si="189"/>
        <v>25.154256458102676</v>
      </c>
      <c r="W468" s="4">
        <f t="shared" si="190"/>
        <v>0.24500331347948032</v>
      </c>
      <c r="X468" s="4">
        <f t="shared" si="191"/>
        <v>7.1419324319607236E-2</v>
      </c>
      <c r="Y468" s="4">
        <f t="shared" si="192"/>
        <v>1.7964999999998099</v>
      </c>
      <c r="Z468" s="4">
        <f t="shared" si="193"/>
        <v>6.192000000000121</v>
      </c>
      <c r="AA468" s="4">
        <f t="shared" si="194"/>
        <v>0.2461611222861472</v>
      </c>
      <c r="AB468" s="4">
        <f t="shared" si="195"/>
        <v>1.1524292140490759</v>
      </c>
      <c r="AC468" s="4">
        <f t="shared" si="196"/>
        <v>14.494250000000079</v>
      </c>
      <c r="AD468" s="4">
        <f t="shared" si="197"/>
        <v>958.52410000000009</v>
      </c>
      <c r="AE468" s="4">
        <f t="shared" si="198"/>
        <v>76.211682233305751</v>
      </c>
      <c r="AF468" s="9">
        <f t="shared" si="176"/>
        <v>0.36704631860297959</v>
      </c>
      <c r="AG468">
        <f t="shared" si="199"/>
        <v>7.9884999999999309</v>
      </c>
    </row>
    <row r="469" spans="1:33">
      <c r="A469" s="2">
        <f t="shared" si="177"/>
        <v>23508</v>
      </c>
      <c r="B469">
        <v>2</v>
      </c>
      <c r="C469">
        <v>7</v>
      </c>
      <c r="D469">
        <v>8</v>
      </c>
      <c r="E469">
        <v>9.07</v>
      </c>
      <c r="F469">
        <v>9.14</v>
      </c>
      <c r="G469">
        <v>0.62</v>
      </c>
      <c r="H469" s="4">
        <f t="shared" si="178"/>
        <v>82.264900000000011</v>
      </c>
      <c r="I469" s="4">
        <f t="shared" si="179"/>
        <v>83.539600000000007</v>
      </c>
      <c r="J469" s="4">
        <f t="shared" si="180"/>
        <v>11.333600000000001</v>
      </c>
      <c r="K469">
        <v>9.06</v>
      </c>
      <c r="L469">
        <v>9.08</v>
      </c>
      <c r="M469">
        <v>0.53</v>
      </c>
      <c r="N469" s="4">
        <f t="shared" si="181"/>
        <v>82.083600000000004</v>
      </c>
      <c r="O469" s="4">
        <f t="shared" si="182"/>
        <v>82.446399999999997</v>
      </c>
      <c r="P469" s="4">
        <f t="shared" si="183"/>
        <v>9.6248000000000005</v>
      </c>
      <c r="Q469" s="5">
        <f t="shared" si="184"/>
        <v>82.174250000000001</v>
      </c>
      <c r="R469" s="5">
        <f t="shared" si="185"/>
        <v>0.18130000000000734</v>
      </c>
      <c r="S469" s="4">
        <f t="shared" si="186"/>
        <v>82.992999999999995</v>
      </c>
      <c r="T469" s="5">
        <f t="shared" si="187"/>
        <v>7.4345017317907729</v>
      </c>
      <c r="U469" s="5">
        <f t="shared" si="188"/>
        <v>1.0932000000000102</v>
      </c>
      <c r="V469" s="5">
        <f t="shared" si="189"/>
        <v>14.869003463581546</v>
      </c>
      <c r="W469" s="4">
        <f t="shared" si="190"/>
        <v>0.16198904121406105</v>
      </c>
      <c r="X469" s="4">
        <f t="shared" si="191"/>
        <v>6.1328925118183442E-2</v>
      </c>
      <c r="Y469" s="4">
        <f t="shared" si="192"/>
        <v>0.91190000000000282</v>
      </c>
      <c r="Z469" s="4">
        <f t="shared" si="193"/>
        <v>1.0932000000000102</v>
      </c>
      <c r="AA469" s="4">
        <f t="shared" si="194"/>
        <v>7.3522075818838198E-2</v>
      </c>
      <c r="AB469" s="4">
        <f t="shared" si="195"/>
        <v>0.11012842952190413</v>
      </c>
      <c r="AC469" s="4">
        <f t="shared" si="196"/>
        <v>0.81874999999999432</v>
      </c>
      <c r="AD469" s="4">
        <f t="shared" si="197"/>
        <v>82.992999999999995</v>
      </c>
      <c r="AE469" s="4">
        <f t="shared" si="198"/>
        <v>11.163222902365133</v>
      </c>
      <c r="AF469" s="9">
        <f t="shared" si="176"/>
        <v>0.36729824393808364</v>
      </c>
      <c r="AG469">
        <f t="shared" si="199"/>
        <v>0.18130000000000734</v>
      </c>
    </row>
    <row r="470" spans="1:33">
      <c r="A470" s="2">
        <f t="shared" si="177"/>
        <v>31017</v>
      </c>
      <c r="B470">
        <v>3</v>
      </c>
      <c r="C470">
        <v>2</v>
      </c>
      <c r="D470">
        <v>17</v>
      </c>
      <c r="E470">
        <v>12.08</v>
      </c>
      <c r="F470">
        <v>12.19</v>
      </c>
      <c r="G470">
        <v>0.28999999999999998</v>
      </c>
      <c r="H470" s="4">
        <f t="shared" si="178"/>
        <v>145.9264</v>
      </c>
      <c r="I470" s="4">
        <f t="shared" si="179"/>
        <v>148.59609999999998</v>
      </c>
      <c r="J470" s="4">
        <f t="shared" si="180"/>
        <v>7.0701999999999989</v>
      </c>
      <c r="K470">
        <v>12.23</v>
      </c>
      <c r="L470">
        <v>12.21</v>
      </c>
      <c r="M470">
        <v>0.28000000000000003</v>
      </c>
      <c r="N470" s="4">
        <f t="shared" si="181"/>
        <v>149.5729</v>
      </c>
      <c r="O470" s="4">
        <f t="shared" si="182"/>
        <v>149.08410000000003</v>
      </c>
      <c r="P470" s="4">
        <f t="shared" si="183"/>
        <v>6.837600000000001</v>
      </c>
      <c r="Q470" s="5">
        <f t="shared" si="184"/>
        <v>147.74965</v>
      </c>
      <c r="R470" s="5">
        <f t="shared" si="185"/>
        <v>-3.6465000000000032</v>
      </c>
      <c r="S470" s="4">
        <f t="shared" si="186"/>
        <v>148.84010000000001</v>
      </c>
      <c r="T470" s="5">
        <f t="shared" si="187"/>
        <v>4.9178374769811173</v>
      </c>
      <c r="U470" s="5">
        <f t="shared" si="188"/>
        <v>-0.48800000000005639</v>
      </c>
      <c r="V470" s="5">
        <f t="shared" si="189"/>
        <v>9.8356749539622346</v>
      </c>
      <c r="W470" s="4">
        <f t="shared" si="190"/>
        <v>3.3439502791580263E-2</v>
      </c>
      <c r="X470" s="4">
        <f t="shared" si="191"/>
        <v>0.32112691958446293</v>
      </c>
      <c r="Y470" s="4">
        <f t="shared" si="192"/>
        <v>3.1584999999999468</v>
      </c>
      <c r="Z470" s="4">
        <f t="shared" si="193"/>
        <v>0.48800000000005639</v>
      </c>
      <c r="AA470" s="4">
        <f t="shared" si="194"/>
        <v>4.9615303706581813E-2</v>
      </c>
      <c r="AB470" s="4">
        <f t="shared" si="195"/>
        <v>0.22173363904441024</v>
      </c>
      <c r="AC470" s="4">
        <f t="shared" si="196"/>
        <v>1.0904500000000041</v>
      </c>
      <c r="AD470" s="4">
        <f t="shared" si="197"/>
        <v>148.84010000000001</v>
      </c>
      <c r="AE470" s="4">
        <f t="shared" si="198"/>
        <v>30.265355595152275</v>
      </c>
      <c r="AF470" s="9">
        <f t="shared" si="176"/>
        <v>0.36730505033282623</v>
      </c>
      <c r="AG470">
        <f t="shared" si="199"/>
        <v>3.6465000000000032</v>
      </c>
    </row>
    <row r="471" spans="1:33">
      <c r="A471" s="2">
        <f t="shared" si="177"/>
        <v>14002</v>
      </c>
      <c r="B471">
        <v>1</v>
      </c>
      <c r="C471">
        <v>8</v>
      </c>
      <c r="D471">
        <v>2</v>
      </c>
      <c r="E471">
        <v>14.22</v>
      </c>
      <c r="F471">
        <v>14.32</v>
      </c>
      <c r="G471">
        <v>0.44</v>
      </c>
      <c r="H471" s="4">
        <f t="shared" si="178"/>
        <v>202.20840000000001</v>
      </c>
      <c r="I471" s="4">
        <f t="shared" si="179"/>
        <v>205.0624</v>
      </c>
      <c r="J471" s="4">
        <f t="shared" si="180"/>
        <v>12.601599999999999</v>
      </c>
      <c r="K471">
        <v>14.19</v>
      </c>
      <c r="L471">
        <v>14.21</v>
      </c>
      <c r="M471">
        <v>0.38</v>
      </c>
      <c r="N471" s="4">
        <f t="shared" si="181"/>
        <v>201.3561</v>
      </c>
      <c r="O471" s="4">
        <f t="shared" si="182"/>
        <v>201.92410000000004</v>
      </c>
      <c r="P471" s="4">
        <f t="shared" si="183"/>
        <v>10.799600000000002</v>
      </c>
      <c r="Q471" s="5">
        <f t="shared" si="184"/>
        <v>201.78225</v>
      </c>
      <c r="R471" s="5">
        <f t="shared" si="185"/>
        <v>0.85230000000001382</v>
      </c>
      <c r="S471" s="4">
        <f t="shared" si="186"/>
        <v>203.49325000000002</v>
      </c>
      <c r="T471" s="5">
        <f t="shared" si="187"/>
        <v>8.2980672858202347</v>
      </c>
      <c r="U471" s="5">
        <f t="shared" si="188"/>
        <v>3.1382999999999583</v>
      </c>
      <c r="V471" s="5">
        <f t="shared" si="189"/>
        <v>16.596134571640469</v>
      </c>
      <c r="W471" s="4">
        <f t="shared" si="190"/>
        <v>0.15310134979231244</v>
      </c>
      <c r="X471" s="4">
        <f t="shared" si="191"/>
        <v>0.13774291779401868</v>
      </c>
      <c r="Y471" s="4">
        <f t="shared" si="192"/>
        <v>2.2859999999999445</v>
      </c>
      <c r="Z471" s="4">
        <f t="shared" si="193"/>
        <v>3.1382999999999583</v>
      </c>
      <c r="AA471" s="4">
        <f t="shared" si="194"/>
        <v>0.18909824974320805</v>
      </c>
      <c r="AB471" s="4">
        <f t="shared" si="195"/>
        <v>0.2061925917284107</v>
      </c>
      <c r="AC471" s="4">
        <f t="shared" si="196"/>
        <v>1.7110000000000127</v>
      </c>
      <c r="AD471" s="4">
        <f t="shared" si="197"/>
        <v>203.49325000000002</v>
      </c>
      <c r="AE471" s="4">
        <f t="shared" si="198"/>
        <v>24.522969384416776</v>
      </c>
      <c r="AF471" s="9">
        <f t="shared" si="176"/>
        <v>0.36738399529647453</v>
      </c>
      <c r="AG471">
        <f t="shared" si="199"/>
        <v>0.85230000000001382</v>
      </c>
    </row>
    <row r="472" spans="1:33">
      <c r="A472" s="2">
        <f t="shared" si="177"/>
        <v>33503</v>
      </c>
      <c r="B472">
        <v>3</v>
      </c>
      <c r="C472">
        <v>7</v>
      </c>
      <c r="D472">
        <v>3</v>
      </c>
      <c r="E472">
        <v>37.840000000000003</v>
      </c>
      <c r="F472">
        <v>38.119999999999997</v>
      </c>
      <c r="G472">
        <v>0.3</v>
      </c>
      <c r="H472" s="4">
        <f t="shared" si="178"/>
        <v>1431.8656000000003</v>
      </c>
      <c r="I472" s="4">
        <f t="shared" si="179"/>
        <v>1453.1343999999999</v>
      </c>
      <c r="J472" s="4">
        <f t="shared" si="180"/>
        <v>22.871999999999996</v>
      </c>
      <c r="K472">
        <v>38</v>
      </c>
      <c r="L472">
        <v>38.200000000000003</v>
      </c>
      <c r="M472">
        <v>0.24</v>
      </c>
      <c r="N472" s="4">
        <f t="shared" si="181"/>
        <v>1444</v>
      </c>
      <c r="O472" s="4">
        <f t="shared" si="182"/>
        <v>1459.2400000000002</v>
      </c>
      <c r="P472" s="4">
        <f t="shared" si="183"/>
        <v>18.336000000000002</v>
      </c>
      <c r="Q472" s="5">
        <f t="shared" si="184"/>
        <v>1437.9328</v>
      </c>
      <c r="R472" s="5">
        <f t="shared" si="185"/>
        <v>-12.134399999999687</v>
      </c>
      <c r="S472" s="4">
        <f t="shared" si="186"/>
        <v>1456.1872000000001</v>
      </c>
      <c r="T472" s="5">
        <f t="shared" si="187"/>
        <v>14.657227568677509</v>
      </c>
      <c r="U472" s="5">
        <f t="shared" si="188"/>
        <v>-6.1056000000003223</v>
      </c>
      <c r="V472" s="5">
        <f t="shared" si="189"/>
        <v>29.314455137355019</v>
      </c>
      <c r="W472" s="4">
        <f t="shared" si="190"/>
        <v>0.21751586059434053</v>
      </c>
      <c r="X472" s="4">
        <f t="shared" si="191"/>
        <v>0.20565963009549323</v>
      </c>
      <c r="Y472" s="4">
        <f t="shared" si="192"/>
        <v>6.0287999999993644</v>
      </c>
      <c r="Z472" s="4">
        <f t="shared" si="193"/>
        <v>6.1056000000003223</v>
      </c>
      <c r="AA472" s="4">
        <f t="shared" si="194"/>
        <v>0.20827949799483184</v>
      </c>
      <c r="AB472" s="4">
        <f t="shared" si="195"/>
        <v>1.2454197026325551</v>
      </c>
      <c r="AC472" s="4">
        <f t="shared" si="196"/>
        <v>18.254400000000032</v>
      </c>
      <c r="AD472" s="4">
        <f t="shared" si="197"/>
        <v>1456.1872000000001</v>
      </c>
      <c r="AE472" s="4">
        <f t="shared" si="198"/>
        <v>99.349429704692014</v>
      </c>
      <c r="AF472" s="9">
        <f t="shared" si="176"/>
        <v>0.36752278840909985</v>
      </c>
      <c r="AG472">
        <f t="shared" si="199"/>
        <v>12.134399999999687</v>
      </c>
    </row>
    <row r="473" spans="1:33">
      <c r="A473" s="2">
        <f t="shared" si="177"/>
        <v>42509</v>
      </c>
      <c r="B473">
        <v>4</v>
      </c>
      <c r="C473">
        <v>5</v>
      </c>
      <c r="D473">
        <v>9</v>
      </c>
      <c r="E473">
        <v>13.28</v>
      </c>
      <c r="F473">
        <v>13.35</v>
      </c>
      <c r="G473">
        <v>0.39</v>
      </c>
      <c r="H473" s="4">
        <f t="shared" si="178"/>
        <v>176.35839999999999</v>
      </c>
      <c r="I473" s="4">
        <f t="shared" si="179"/>
        <v>178.2225</v>
      </c>
      <c r="J473" s="4">
        <f t="shared" si="180"/>
        <v>10.413</v>
      </c>
      <c r="K473">
        <v>13.7</v>
      </c>
      <c r="L473">
        <v>13.69</v>
      </c>
      <c r="M473">
        <v>0.31</v>
      </c>
      <c r="N473" s="4">
        <f t="shared" si="181"/>
        <v>187.68999999999997</v>
      </c>
      <c r="O473" s="4">
        <f t="shared" si="182"/>
        <v>187.4161</v>
      </c>
      <c r="P473" s="4">
        <f t="shared" si="183"/>
        <v>8.4878</v>
      </c>
      <c r="Q473" s="5">
        <f t="shared" si="184"/>
        <v>182.02419999999998</v>
      </c>
      <c r="R473" s="5">
        <f t="shared" si="185"/>
        <v>-11.33159999999998</v>
      </c>
      <c r="S473" s="4">
        <f t="shared" si="186"/>
        <v>182.8193</v>
      </c>
      <c r="T473" s="5">
        <f t="shared" si="187"/>
        <v>6.7170178993359846</v>
      </c>
      <c r="U473" s="5">
        <f t="shared" si="188"/>
        <v>-9.1936000000000035</v>
      </c>
      <c r="V473" s="5">
        <f t="shared" si="189"/>
        <v>13.434035798671969</v>
      </c>
      <c r="W473" s="4">
        <f t="shared" si="190"/>
        <v>0.20162437636493116</v>
      </c>
      <c r="X473" s="4">
        <f t="shared" si="191"/>
        <v>0.15914800526371459</v>
      </c>
      <c r="Y473" s="4">
        <f t="shared" si="192"/>
        <v>2.1379999999999768</v>
      </c>
      <c r="Z473" s="4">
        <f t="shared" si="193"/>
        <v>9.1936000000000035</v>
      </c>
      <c r="AA473" s="4">
        <f t="shared" si="194"/>
        <v>0.68435131019293871</v>
      </c>
      <c r="AB473" s="4">
        <f t="shared" si="195"/>
        <v>0.11837098127706633</v>
      </c>
      <c r="AC473" s="4">
        <f t="shared" si="196"/>
        <v>0.79510000000001924</v>
      </c>
      <c r="AD473" s="4">
        <f t="shared" si="197"/>
        <v>182.8193</v>
      </c>
      <c r="AE473" s="4">
        <f t="shared" si="198"/>
        <v>27.217331074564015</v>
      </c>
      <c r="AF473" s="9">
        <f t="shared" si="176"/>
        <v>0.36757312197711084</v>
      </c>
      <c r="AG473">
        <f t="shared" si="199"/>
        <v>11.33159999999998</v>
      </c>
    </row>
    <row r="474" spans="1:33">
      <c r="A474" s="2">
        <f t="shared" si="177"/>
        <v>51509</v>
      </c>
      <c r="B474">
        <v>5</v>
      </c>
      <c r="C474">
        <v>3</v>
      </c>
      <c r="D474">
        <v>9</v>
      </c>
      <c r="E474">
        <v>26.68</v>
      </c>
      <c r="F474">
        <v>26.76</v>
      </c>
      <c r="G474">
        <v>0.2</v>
      </c>
      <c r="H474" s="4">
        <f t="shared" si="178"/>
        <v>711.82240000000002</v>
      </c>
      <c r="I474" s="4">
        <f t="shared" si="179"/>
        <v>716.09760000000006</v>
      </c>
      <c r="J474" s="4">
        <f t="shared" si="180"/>
        <v>10.704000000000001</v>
      </c>
      <c r="K474">
        <v>26.67</v>
      </c>
      <c r="L474">
        <v>26.94</v>
      </c>
      <c r="M474">
        <v>0.18</v>
      </c>
      <c r="N474" s="4">
        <f t="shared" si="181"/>
        <v>711.28890000000013</v>
      </c>
      <c r="O474" s="4">
        <f t="shared" si="182"/>
        <v>725.76360000000011</v>
      </c>
      <c r="P474" s="4">
        <f t="shared" si="183"/>
        <v>9.6983999999999995</v>
      </c>
      <c r="Q474" s="5">
        <f t="shared" si="184"/>
        <v>711.55565000000001</v>
      </c>
      <c r="R474" s="5">
        <f t="shared" si="185"/>
        <v>0.53349999999988995</v>
      </c>
      <c r="S474" s="4">
        <f t="shared" si="186"/>
        <v>720.93060000000014</v>
      </c>
      <c r="T474" s="5">
        <f t="shared" si="187"/>
        <v>7.2220942004379864</v>
      </c>
      <c r="U474" s="5">
        <f t="shared" si="188"/>
        <v>-9.6660000000000537</v>
      </c>
      <c r="V474" s="5">
        <f t="shared" si="189"/>
        <v>14.444188400875973</v>
      </c>
      <c r="W474" s="4">
        <f t="shared" si="190"/>
        <v>9.8337742389619093E-2</v>
      </c>
      <c r="X474" s="4">
        <f t="shared" si="191"/>
        <v>0.70613174772639986</v>
      </c>
      <c r="Y474" s="4">
        <f t="shared" si="192"/>
        <v>10.199499999999944</v>
      </c>
      <c r="Z474" s="4">
        <f t="shared" si="193"/>
        <v>9.6660000000000537</v>
      </c>
      <c r="AA474" s="4">
        <f t="shared" si="194"/>
        <v>0.66919647762375178</v>
      </c>
      <c r="AB474" s="4">
        <f t="shared" si="195"/>
        <v>1.2980930101176995</v>
      </c>
      <c r="AC474" s="4">
        <f t="shared" si="196"/>
        <v>9.3749500000001262</v>
      </c>
      <c r="AD474" s="4">
        <f t="shared" si="197"/>
        <v>720.93060000000014</v>
      </c>
      <c r="AE474" s="4">
        <f t="shared" si="198"/>
        <v>99.8229294705515</v>
      </c>
      <c r="AF474" s="9">
        <f t="shared" si="176"/>
        <v>0.36765336935760562</v>
      </c>
      <c r="AG474">
        <f t="shared" si="199"/>
        <v>0.53349999999988995</v>
      </c>
    </row>
    <row r="475" spans="1:33">
      <c r="A475" s="2">
        <f t="shared" si="177"/>
        <v>60503</v>
      </c>
      <c r="B475">
        <v>6</v>
      </c>
      <c r="C475">
        <v>1</v>
      </c>
      <c r="D475">
        <v>3</v>
      </c>
      <c r="E475">
        <v>9.31</v>
      </c>
      <c r="F475">
        <v>9.2899999999999991</v>
      </c>
      <c r="G475">
        <v>0.44</v>
      </c>
      <c r="H475" s="4">
        <f t="shared" si="178"/>
        <v>86.676100000000005</v>
      </c>
      <c r="I475" s="4">
        <f t="shared" si="179"/>
        <v>86.304099999999991</v>
      </c>
      <c r="J475" s="4">
        <f t="shared" si="180"/>
        <v>8.1751999999999985</v>
      </c>
      <c r="K475">
        <v>9.32</v>
      </c>
      <c r="L475">
        <v>9.4700000000000006</v>
      </c>
      <c r="M475">
        <v>0.48</v>
      </c>
      <c r="N475" s="4">
        <f t="shared" si="181"/>
        <v>86.862400000000008</v>
      </c>
      <c r="O475" s="4">
        <f t="shared" si="182"/>
        <v>89.680900000000008</v>
      </c>
      <c r="P475" s="4">
        <f t="shared" si="183"/>
        <v>9.0912000000000006</v>
      </c>
      <c r="Q475" s="5">
        <f t="shared" si="184"/>
        <v>86.76925</v>
      </c>
      <c r="R475" s="5">
        <f t="shared" si="185"/>
        <v>-0.1863000000000028</v>
      </c>
      <c r="S475" s="4">
        <f t="shared" si="186"/>
        <v>87.992500000000007</v>
      </c>
      <c r="T475" s="5">
        <f t="shared" si="187"/>
        <v>6.1131786428992889</v>
      </c>
      <c r="U475" s="5">
        <f t="shared" si="188"/>
        <v>-3.3768000000000171</v>
      </c>
      <c r="V475" s="5">
        <f t="shared" si="189"/>
        <v>12.226357285798578</v>
      </c>
      <c r="W475" s="4">
        <f t="shared" si="190"/>
        <v>-0.10580424821661626</v>
      </c>
      <c r="X475" s="4">
        <f t="shared" si="191"/>
        <v>0.26095262271665437</v>
      </c>
      <c r="Y475" s="4">
        <f t="shared" si="192"/>
        <v>3.1905000000000143</v>
      </c>
      <c r="Z475" s="4">
        <f t="shared" si="193"/>
        <v>3.3768000000000171</v>
      </c>
      <c r="AA475" s="4">
        <f t="shared" si="194"/>
        <v>0.27619019476245066</v>
      </c>
      <c r="AB475" s="4">
        <f t="shared" si="195"/>
        <v>0.20010048314568118</v>
      </c>
      <c r="AC475" s="4">
        <f t="shared" si="196"/>
        <v>1.2232500000000073</v>
      </c>
      <c r="AD475" s="4">
        <f t="shared" si="197"/>
        <v>87.992500000000007</v>
      </c>
      <c r="AE475" s="4">
        <f t="shared" si="198"/>
        <v>14.393902933330265</v>
      </c>
      <c r="AF475" s="9">
        <f t="shared" si="176"/>
        <v>0.36776351096866583</v>
      </c>
      <c r="AG475">
        <f t="shared" si="199"/>
        <v>0.1863000000000028</v>
      </c>
    </row>
    <row r="476" spans="1:33">
      <c r="A476" s="2">
        <f t="shared" si="177"/>
        <v>13510</v>
      </c>
      <c r="B476">
        <v>1</v>
      </c>
      <c r="C476">
        <v>7</v>
      </c>
      <c r="D476">
        <v>10</v>
      </c>
      <c r="E476">
        <v>26.94</v>
      </c>
      <c r="F476">
        <v>27.23</v>
      </c>
      <c r="G476">
        <v>0.21</v>
      </c>
      <c r="H476" s="4">
        <f t="shared" si="178"/>
        <v>725.76360000000011</v>
      </c>
      <c r="I476" s="4">
        <f t="shared" si="179"/>
        <v>741.47289999999998</v>
      </c>
      <c r="J476" s="4">
        <f t="shared" si="180"/>
        <v>11.4366</v>
      </c>
      <c r="K476">
        <v>27.24</v>
      </c>
      <c r="L476">
        <v>27.51</v>
      </c>
      <c r="M476">
        <v>0.21</v>
      </c>
      <c r="N476" s="4">
        <f t="shared" si="181"/>
        <v>742.0175999999999</v>
      </c>
      <c r="O476" s="4">
        <f t="shared" si="182"/>
        <v>756.80010000000004</v>
      </c>
      <c r="P476" s="4">
        <f t="shared" si="183"/>
        <v>11.5542</v>
      </c>
      <c r="Q476" s="5">
        <f t="shared" si="184"/>
        <v>733.89059999999995</v>
      </c>
      <c r="R476" s="5">
        <f t="shared" si="185"/>
        <v>-16.253999999999792</v>
      </c>
      <c r="S476" s="4">
        <f t="shared" si="186"/>
        <v>749.13650000000007</v>
      </c>
      <c r="T476" s="5">
        <f t="shared" si="187"/>
        <v>8.1285816290420563</v>
      </c>
      <c r="U476" s="5">
        <f t="shared" si="188"/>
        <v>-15.327200000000062</v>
      </c>
      <c r="V476" s="5">
        <f t="shared" si="189"/>
        <v>16.257163258084113</v>
      </c>
      <c r="W476" s="4">
        <f t="shared" si="190"/>
        <v>-1.0229911371292099E-2</v>
      </c>
      <c r="X476" s="4">
        <f t="shared" si="191"/>
        <v>5.7008715806483964E-2</v>
      </c>
      <c r="Y476" s="4">
        <f t="shared" si="192"/>
        <v>0.92679999999973006</v>
      </c>
      <c r="Z476" s="4">
        <f t="shared" si="193"/>
        <v>15.327200000000062</v>
      </c>
      <c r="AA476" s="4">
        <f t="shared" si="194"/>
        <v>0.94279670792986514</v>
      </c>
      <c r="AB476" s="4">
        <f t="shared" si="195"/>
        <v>1.8755916709415921</v>
      </c>
      <c r="AC476" s="4">
        <f t="shared" si="196"/>
        <v>15.24590000000012</v>
      </c>
      <c r="AD476" s="4">
        <f t="shared" si="197"/>
        <v>749.13650000000007</v>
      </c>
      <c r="AE476" s="4">
        <f t="shared" si="198"/>
        <v>92.160789444921264</v>
      </c>
      <c r="AF476" s="9">
        <f t="shared" si="176"/>
        <v>0.36849287645760531</v>
      </c>
      <c r="AG476">
        <f t="shared" si="199"/>
        <v>16.253999999999792</v>
      </c>
    </row>
    <row r="477" spans="1:33">
      <c r="A477" s="2">
        <f t="shared" si="177"/>
        <v>10520</v>
      </c>
      <c r="B477">
        <v>1</v>
      </c>
      <c r="C477">
        <v>1</v>
      </c>
      <c r="D477">
        <v>20</v>
      </c>
      <c r="E477">
        <v>3.16</v>
      </c>
      <c r="F477">
        <v>3.38</v>
      </c>
      <c r="G477">
        <v>1.39</v>
      </c>
      <c r="H477" s="4">
        <f t="shared" si="178"/>
        <v>9.9856000000000016</v>
      </c>
      <c r="I477" s="4">
        <f t="shared" si="179"/>
        <v>11.424399999999999</v>
      </c>
      <c r="J477" s="4">
        <f t="shared" si="180"/>
        <v>9.3963999999999999</v>
      </c>
      <c r="K477">
        <v>3.25</v>
      </c>
      <c r="L477">
        <v>3.06</v>
      </c>
      <c r="M477">
        <v>1.39</v>
      </c>
      <c r="N477" s="4">
        <f t="shared" si="181"/>
        <v>10.5625</v>
      </c>
      <c r="O477" s="4">
        <f t="shared" si="182"/>
        <v>9.3635999999999999</v>
      </c>
      <c r="P477" s="4">
        <f t="shared" si="183"/>
        <v>8.5068000000000001</v>
      </c>
      <c r="Q477" s="5">
        <f t="shared" si="184"/>
        <v>10.274050000000001</v>
      </c>
      <c r="R477" s="5">
        <f t="shared" si="185"/>
        <v>-0.57689999999999841</v>
      </c>
      <c r="S477" s="4">
        <f t="shared" si="186"/>
        <v>10.393999999999998</v>
      </c>
      <c r="T477" s="5">
        <f t="shared" si="187"/>
        <v>6.3375464337549436</v>
      </c>
      <c r="U477" s="5">
        <f t="shared" si="188"/>
        <v>2.0607999999999986</v>
      </c>
      <c r="V477" s="5">
        <f t="shared" si="189"/>
        <v>12.675092867509887</v>
      </c>
      <c r="W477" s="4">
        <f t="shared" si="190"/>
        <v>9.9134115836059217E-2</v>
      </c>
      <c r="X477" s="4">
        <f t="shared" si="191"/>
        <v>0.20810103938261654</v>
      </c>
      <c r="Y477" s="4">
        <f t="shared" si="192"/>
        <v>2.637699999999997</v>
      </c>
      <c r="Z477" s="4">
        <f t="shared" si="193"/>
        <v>2.0607999999999986</v>
      </c>
      <c r="AA477" s="4">
        <f t="shared" si="194"/>
        <v>0.16258657995969836</v>
      </c>
      <c r="AB477" s="4">
        <f t="shared" si="195"/>
        <v>1.8926883022287882E-2</v>
      </c>
      <c r="AC477" s="4">
        <f t="shared" si="196"/>
        <v>0.11994999999999756</v>
      </c>
      <c r="AD477" s="4">
        <f t="shared" si="197"/>
        <v>10.393999999999998</v>
      </c>
      <c r="AE477" s="4">
        <f t="shared" si="198"/>
        <v>1.6400668789801103</v>
      </c>
      <c r="AF477" s="9">
        <f t="shared" si="176"/>
        <v>0.36885091839386813</v>
      </c>
      <c r="AG477">
        <f t="shared" si="199"/>
        <v>0.57689999999999841</v>
      </c>
    </row>
    <row r="478" spans="1:33">
      <c r="A478" s="2">
        <f t="shared" si="177"/>
        <v>43004</v>
      </c>
      <c r="B478">
        <v>4</v>
      </c>
      <c r="C478">
        <v>6</v>
      </c>
      <c r="D478">
        <v>4</v>
      </c>
      <c r="E478">
        <v>24.54</v>
      </c>
      <c r="F478">
        <v>24.79</v>
      </c>
      <c r="G478">
        <v>0.38</v>
      </c>
      <c r="H478" s="4">
        <f t="shared" si="178"/>
        <v>602.21159999999998</v>
      </c>
      <c r="I478" s="4">
        <f t="shared" si="179"/>
        <v>614.54409999999996</v>
      </c>
      <c r="J478" s="4">
        <f t="shared" si="180"/>
        <v>18.840399999999999</v>
      </c>
      <c r="K478">
        <v>24.95</v>
      </c>
      <c r="L478">
        <v>25.16</v>
      </c>
      <c r="M478">
        <v>0.31</v>
      </c>
      <c r="N478" s="4">
        <f t="shared" si="181"/>
        <v>622.50249999999994</v>
      </c>
      <c r="O478" s="4">
        <f t="shared" si="182"/>
        <v>633.02560000000005</v>
      </c>
      <c r="P478" s="4">
        <f t="shared" si="183"/>
        <v>15.5992</v>
      </c>
      <c r="Q478" s="5">
        <f t="shared" si="184"/>
        <v>612.35704999999996</v>
      </c>
      <c r="R478" s="5">
        <f t="shared" si="185"/>
        <v>-20.290899999999965</v>
      </c>
      <c r="S478" s="4">
        <f t="shared" si="186"/>
        <v>623.78485000000001</v>
      </c>
      <c r="T478" s="5">
        <f t="shared" si="187"/>
        <v>12.230042035904864</v>
      </c>
      <c r="U478" s="5">
        <f t="shared" si="188"/>
        <v>-18.481500000000096</v>
      </c>
      <c r="V478" s="5">
        <f t="shared" si="189"/>
        <v>24.460084071809728</v>
      </c>
      <c r="W478" s="4">
        <f t="shared" si="190"/>
        <v>0.1865726749028444</v>
      </c>
      <c r="X478" s="4">
        <f t="shared" si="191"/>
        <v>7.3973580576740694E-2</v>
      </c>
      <c r="Y478" s="4">
        <f t="shared" si="192"/>
        <v>1.8093999999998687</v>
      </c>
      <c r="Z478" s="4">
        <f t="shared" si="193"/>
        <v>18.481500000000096</v>
      </c>
      <c r="AA478" s="4">
        <f t="shared" si="194"/>
        <v>0.75557794264902156</v>
      </c>
      <c r="AB478" s="4">
        <f t="shared" si="195"/>
        <v>0.93440398376803613</v>
      </c>
      <c r="AC478" s="4">
        <f t="shared" si="196"/>
        <v>11.427800000000047</v>
      </c>
      <c r="AD478" s="4">
        <f t="shared" si="197"/>
        <v>623.78485000000001</v>
      </c>
      <c r="AE478" s="4">
        <f t="shared" si="198"/>
        <v>51.004309565633314</v>
      </c>
      <c r="AF478" s="9">
        <f t="shared" si="176"/>
        <v>0.36915037586327881</v>
      </c>
      <c r="AG478">
        <f t="shared" si="199"/>
        <v>20.290899999999965</v>
      </c>
    </row>
    <row r="479" spans="1:33">
      <c r="A479" s="2">
        <f t="shared" si="177"/>
        <v>14003</v>
      </c>
      <c r="B479">
        <v>1</v>
      </c>
      <c r="C479">
        <v>8</v>
      </c>
      <c r="D479">
        <v>3</v>
      </c>
      <c r="E479">
        <v>4.46</v>
      </c>
      <c r="F479">
        <v>4.37</v>
      </c>
      <c r="G479">
        <v>1.79</v>
      </c>
      <c r="H479" s="4">
        <f t="shared" si="178"/>
        <v>19.8916</v>
      </c>
      <c r="I479" s="4">
        <f t="shared" si="179"/>
        <v>19.096900000000002</v>
      </c>
      <c r="J479" s="4">
        <f t="shared" si="180"/>
        <v>15.644600000000001</v>
      </c>
      <c r="K479">
        <v>4.16</v>
      </c>
      <c r="L479">
        <v>4.2300000000000004</v>
      </c>
      <c r="M479">
        <v>1.72</v>
      </c>
      <c r="N479" s="4">
        <f t="shared" si="181"/>
        <v>17.305600000000002</v>
      </c>
      <c r="O479" s="4">
        <f t="shared" si="182"/>
        <v>17.892900000000004</v>
      </c>
      <c r="P479" s="4">
        <f t="shared" si="183"/>
        <v>14.551200000000001</v>
      </c>
      <c r="Q479" s="5">
        <f t="shared" si="184"/>
        <v>18.598600000000001</v>
      </c>
      <c r="R479" s="5">
        <f t="shared" si="185"/>
        <v>2.5859999999999985</v>
      </c>
      <c r="S479" s="4">
        <f t="shared" si="186"/>
        <v>18.494900000000001</v>
      </c>
      <c r="T479" s="5">
        <f t="shared" si="187"/>
        <v>10.68282418885568</v>
      </c>
      <c r="U479" s="5">
        <f t="shared" si="188"/>
        <v>1.2039999999999971</v>
      </c>
      <c r="V479" s="5">
        <f t="shared" si="189"/>
        <v>21.365648377711359</v>
      </c>
      <c r="W479" s="4">
        <f t="shared" si="190"/>
        <v>7.2325834987793658E-2</v>
      </c>
      <c r="X479" s="4">
        <f t="shared" si="191"/>
        <v>6.4683269871730342E-2</v>
      </c>
      <c r="Y479" s="4">
        <f t="shared" si="192"/>
        <v>1.3820000000000014</v>
      </c>
      <c r="Z479" s="4">
        <f t="shared" si="193"/>
        <v>1.2039999999999971</v>
      </c>
      <c r="AA479" s="4">
        <f t="shared" si="194"/>
        <v>5.6352139598815527E-2</v>
      </c>
      <c r="AB479" s="4">
        <f t="shared" si="195"/>
        <v>9.7071708910252148E-3</v>
      </c>
      <c r="AC479" s="4">
        <f t="shared" si="196"/>
        <v>0.1036999999999999</v>
      </c>
      <c r="AD479" s="4">
        <f t="shared" si="197"/>
        <v>18.494900000000001</v>
      </c>
      <c r="AE479" s="4">
        <f t="shared" si="198"/>
        <v>1.7312743964553754</v>
      </c>
      <c r="AF479" s="9">
        <f t="shared" si="176"/>
        <v>0.36959572508350258</v>
      </c>
      <c r="AG479">
        <f t="shared" si="199"/>
        <v>2.5859999999999985</v>
      </c>
    </row>
    <row r="480" spans="1:33">
      <c r="A480" s="2">
        <f t="shared" si="177"/>
        <v>33504</v>
      </c>
      <c r="B480">
        <v>3</v>
      </c>
      <c r="C480">
        <v>7</v>
      </c>
      <c r="D480">
        <v>4</v>
      </c>
      <c r="E480">
        <v>14.95</v>
      </c>
      <c r="F480">
        <v>14.99</v>
      </c>
      <c r="G480">
        <v>0.56000000000000005</v>
      </c>
      <c r="H480" s="4">
        <f t="shared" si="178"/>
        <v>223.50249999999997</v>
      </c>
      <c r="I480" s="4">
        <f t="shared" si="179"/>
        <v>224.70010000000002</v>
      </c>
      <c r="J480" s="4">
        <f t="shared" si="180"/>
        <v>16.788800000000002</v>
      </c>
      <c r="K480">
        <v>14.9</v>
      </c>
      <c r="L480">
        <v>15.27</v>
      </c>
      <c r="M480">
        <v>0.36</v>
      </c>
      <c r="N480" s="4">
        <f t="shared" si="181"/>
        <v>222.01000000000002</v>
      </c>
      <c r="O480" s="4">
        <f t="shared" si="182"/>
        <v>233.1729</v>
      </c>
      <c r="P480" s="4">
        <f t="shared" si="183"/>
        <v>10.994399999999999</v>
      </c>
      <c r="Q480" s="5">
        <f t="shared" si="184"/>
        <v>222.75624999999999</v>
      </c>
      <c r="R480" s="5">
        <f t="shared" si="185"/>
        <v>1.49249999999995</v>
      </c>
      <c r="S480" s="4">
        <f t="shared" si="186"/>
        <v>228.93650000000002</v>
      </c>
      <c r="T480" s="5">
        <f t="shared" si="187"/>
        <v>10.034199479779142</v>
      </c>
      <c r="U480" s="5">
        <f t="shared" si="188"/>
        <v>-8.4727999999999781</v>
      </c>
      <c r="V480" s="5">
        <f t="shared" si="189"/>
        <v>20.068398959558284</v>
      </c>
      <c r="W480" s="4">
        <f t="shared" si="190"/>
        <v>0.3997286575279112</v>
      </c>
      <c r="X480" s="4">
        <f t="shared" si="191"/>
        <v>0.49656676748762774</v>
      </c>
      <c r="Y480" s="4">
        <f t="shared" si="192"/>
        <v>9.9652999999999281</v>
      </c>
      <c r="Z480" s="4">
        <f t="shared" si="193"/>
        <v>8.4727999999999781</v>
      </c>
      <c r="AA480" s="4">
        <f t="shared" si="194"/>
        <v>0.42219611126300177</v>
      </c>
      <c r="AB480" s="4">
        <f t="shared" si="195"/>
        <v>0.61591859046199271</v>
      </c>
      <c r="AC480" s="4">
        <f t="shared" si="196"/>
        <v>6.1802500000000293</v>
      </c>
      <c r="AD480" s="4">
        <f t="shared" si="197"/>
        <v>228.93650000000002</v>
      </c>
      <c r="AE480" s="4">
        <f t="shared" si="198"/>
        <v>22.81562176049534</v>
      </c>
      <c r="AF480" s="9">
        <f t="shared" si="176"/>
        <v>0.37061435482182825</v>
      </c>
      <c r="AG480">
        <f t="shared" si="199"/>
        <v>1.49249999999995</v>
      </c>
    </row>
    <row r="481" spans="1:33">
      <c r="A481" s="2">
        <f t="shared" si="177"/>
        <v>42012</v>
      </c>
      <c r="B481">
        <v>4</v>
      </c>
      <c r="C481">
        <v>4</v>
      </c>
      <c r="D481">
        <v>12</v>
      </c>
      <c r="E481">
        <v>31.2</v>
      </c>
      <c r="F481">
        <v>31.59</v>
      </c>
      <c r="G481">
        <v>0.19</v>
      </c>
      <c r="H481" s="4">
        <f t="shared" si="178"/>
        <v>973.43999999999994</v>
      </c>
      <c r="I481" s="4">
        <f t="shared" si="179"/>
        <v>997.92809999999997</v>
      </c>
      <c r="J481" s="4">
        <f t="shared" si="180"/>
        <v>12.004200000000001</v>
      </c>
      <c r="K481">
        <v>31.07</v>
      </c>
      <c r="L481">
        <v>31.25</v>
      </c>
      <c r="M481">
        <v>0.21</v>
      </c>
      <c r="N481" s="4">
        <f t="shared" si="181"/>
        <v>965.34490000000005</v>
      </c>
      <c r="O481" s="4">
        <f t="shared" si="182"/>
        <v>976.5625</v>
      </c>
      <c r="P481" s="4">
        <f t="shared" si="183"/>
        <v>13.125</v>
      </c>
      <c r="Q481" s="5">
        <f t="shared" si="184"/>
        <v>969.39245000000005</v>
      </c>
      <c r="R481" s="5">
        <f t="shared" si="185"/>
        <v>8.0950999999998885</v>
      </c>
      <c r="S481" s="4">
        <f t="shared" si="186"/>
        <v>987.24530000000004</v>
      </c>
      <c r="T481" s="5">
        <f t="shared" si="187"/>
        <v>8.8933464264021573</v>
      </c>
      <c r="U481" s="5">
        <f t="shared" si="188"/>
        <v>21.365599999999972</v>
      </c>
      <c r="V481" s="5">
        <f t="shared" si="189"/>
        <v>17.786692852804315</v>
      </c>
      <c r="W481" s="4">
        <f t="shared" si="190"/>
        <v>-8.9025900234460983E-2</v>
      </c>
      <c r="X481" s="4">
        <f t="shared" si="191"/>
        <v>0.74609148028931127</v>
      </c>
      <c r="Y481" s="4">
        <f t="shared" si="192"/>
        <v>13.270500000000084</v>
      </c>
      <c r="Z481" s="4">
        <f t="shared" si="193"/>
        <v>21.365599999999972</v>
      </c>
      <c r="AA481" s="4">
        <f t="shared" si="194"/>
        <v>1.2012126243373789</v>
      </c>
      <c r="AB481" s="4">
        <f t="shared" si="195"/>
        <v>2.0074389486278497</v>
      </c>
      <c r="AC481" s="4">
        <f t="shared" si="196"/>
        <v>17.852849999999989</v>
      </c>
      <c r="AD481" s="4">
        <f t="shared" si="197"/>
        <v>987.24530000000004</v>
      </c>
      <c r="AE481" s="4">
        <f t="shared" si="198"/>
        <v>111.00942802240466</v>
      </c>
      <c r="AF481" s="9">
        <f t="shared" si="176"/>
        <v>0.37062110031675211</v>
      </c>
      <c r="AG481">
        <f t="shared" si="199"/>
        <v>8.0950999999998885</v>
      </c>
    </row>
    <row r="482" spans="1:33">
      <c r="A482" s="2">
        <f t="shared" si="177"/>
        <v>60504</v>
      </c>
      <c r="B482">
        <v>6</v>
      </c>
      <c r="C482">
        <v>1</v>
      </c>
      <c r="D482">
        <v>4</v>
      </c>
      <c r="E482">
        <v>7.95</v>
      </c>
      <c r="F482">
        <v>7.99</v>
      </c>
      <c r="G482">
        <v>0.59</v>
      </c>
      <c r="H482" s="4">
        <f t="shared" si="178"/>
        <v>63.202500000000001</v>
      </c>
      <c r="I482" s="4">
        <f t="shared" si="179"/>
        <v>63.840100000000007</v>
      </c>
      <c r="J482" s="4">
        <f t="shared" si="180"/>
        <v>9.4282000000000004</v>
      </c>
      <c r="K482">
        <v>7.96</v>
      </c>
      <c r="L482">
        <v>8.15</v>
      </c>
      <c r="M482">
        <v>0.56999999999999995</v>
      </c>
      <c r="N482" s="4">
        <f t="shared" si="181"/>
        <v>63.361600000000003</v>
      </c>
      <c r="O482" s="4">
        <f t="shared" si="182"/>
        <v>66.422499999999999</v>
      </c>
      <c r="P482" s="4">
        <f t="shared" si="183"/>
        <v>9.2910000000000004</v>
      </c>
      <c r="Q482" s="5">
        <f t="shared" si="184"/>
        <v>63.282049999999998</v>
      </c>
      <c r="R482" s="5">
        <f t="shared" si="185"/>
        <v>-0.15910000000000224</v>
      </c>
      <c r="S482" s="4">
        <f t="shared" si="186"/>
        <v>65.13130000000001</v>
      </c>
      <c r="T482" s="5">
        <f t="shared" si="187"/>
        <v>6.6184143916802309</v>
      </c>
      <c r="U482" s="5">
        <f t="shared" si="188"/>
        <v>-2.5823999999999927</v>
      </c>
      <c r="V482" s="5">
        <f t="shared" si="189"/>
        <v>13.236828783360462</v>
      </c>
      <c r="W482" s="4">
        <f t="shared" si="190"/>
        <v>1.4657958678981455E-2</v>
      </c>
      <c r="X482" s="4">
        <f t="shared" si="191"/>
        <v>0.18307255005415143</v>
      </c>
      <c r="Y482" s="4">
        <f t="shared" si="192"/>
        <v>2.4232999999999905</v>
      </c>
      <c r="Z482" s="4">
        <f t="shared" si="193"/>
        <v>2.5823999999999927</v>
      </c>
      <c r="AA482" s="4">
        <f t="shared" si="194"/>
        <v>0.1950920452522763</v>
      </c>
      <c r="AB482" s="4">
        <f t="shared" si="195"/>
        <v>0.27940982394886565</v>
      </c>
      <c r="AC482" s="4">
        <f t="shared" si="196"/>
        <v>1.8492500000000121</v>
      </c>
      <c r="AD482" s="4">
        <f t="shared" si="197"/>
        <v>65.13130000000001</v>
      </c>
      <c r="AE482" s="4">
        <f t="shared" si="198"/>
        <v>9.8409220313968575</v>
      </c>
      <c r="AF482" s="9">
        <f t="shared" si="176"/>
        <v>0.37085307063579775</v>
      </c>
      <c r="AG482">
        <f t="shared" si="199"/>
        <v>0.15910000000000224</v>
      </c>
    </row>
    <row r="483" spans="1:33">
      <c r="A483" s="2">
        <f t="shared" si="177"/>
        <v>12516</v>
      </c>
      <c r="B483">
        <v>1</v>
      </c>
      <c r="C483">
        <v>5</v>
      </c>
      <c r="D483">
        <v>16</v>
      </c>
      <c r="E483">
        <v>31.55</v>
      </c>
      <c r="F483">
        <v>31.78</v>
      </c>
      <c r="G483">
        <v>0.28000000000000003</v>
      </c>
      <c r="H483" s="4">
        <f t="shared" si="178"/>
        <v>995.40250000000003</v>
      </c>
      <c r="I483" s="4">
        <f t="shared" si="179"/>
        <v>1009.9684000000001</v>
      </c>
      <c r="J483" s="4">
        <f t="shared" si="180"/>
        <v>17.796800000000001</v>
      </c>
      <c r="K483">
        <v>31.92</v>
      </c>
      <c r="L483">
        <v>32.18</v>
      </c>
      <c r="M483">
        <v>0.31</v>
      </c>
      <c r="N483" s="4">
        <f t="shared" si="181"/>
        <v>1018.8864000000001</v>
      </c>
      <c r="O483" s="4">
        <f t="shared" si="182"/>
        <v>1035.5524</v>
      </c>
      <c r="P483" s="4">
        <f t="shared" si="183"/>
        <v>19.951599999999999</v>
      </c>
      <c r="Q483" s="5">
        <f t="shared" si="184"/>
        <v>1007.14445</v>
      </c>
      <c r="R483" s="5">
        <f t="shared" si="185"/>
        <v>-23.483900000000062</v>
      </c>
      <c r="S483" s="4">
        <f t="shared" si="186"/>
        <v>1022.7604000000001</v>
      </c>
      <c r="T483" s="5">
        <f t="shared" si="187"/>
        <v>13.367801172967825</v>
      </c>
      <c r="U483" s="5">
        <f t="shared" si="188"/>
        <v>-25.583999999999946</v>
      </c>
      <c r="V483" s="5">
        <f t="shared" si="189"/>
        <v>26.73560234593565</v>
      </c>
      <c r="W483" s="4">
        <f t="shared" si="190"/>
        <v>-0.11379562595727573</v>
      </c>
      <c r="X483" s="4">
        <f t="shared" si="191"/>
        <v>7.8550689557182973E-2</v>
      </c>
      <c r="Y483" s="4">
        <f t="shared" si="192"/>
        <v>2.1000999999998839</v>
      </c>
      <c r="Z483" s="4">
        <f t="shared" si="193"/>
        <v>25.583999999999946</v>
      </c>
      <c r="AA483" s="4">
        <f t="shared" si="194"/>
        <v>0.95692626143092041</v>
      </c>
      <c r="AB483" s="4">
        <f t="shared" si="195"/>
        <v>1.168176411209531</v>
      </c>
      <c r="AC483" s="4">
        <f t="shared" si="196"/>
        <v>15.615950000000112</v>
      </c>
      <c r="AD483" s="4">
        <f t="shared" si="197"/>
        <v>1022.7604000000001</v>
      </c>
      <c r="AE483" s="4">
        <f t="shared" si="198"/>
        <v>76.509246866134689</v>
      </c>
      <c r="AF483" s="9">
        <f t="shared" si="176"/>
        <v>0.37131522995966648</v>
      </c>
      <c r="AG483">
        <f t="shared" si="199"/>
        <v>23.483900000000062</v>
      </c>
    </row>
    <row r="484" spans="1:33">
      <c r="A484" s="2">
        <f t="shared" si="177"/>
        <v>51011</v>
      </c>
      <c r="B484">
        <v>5</v>
      </c>
      <c r="C484">
        <v>2</v>
      </c>
      <c r="D484">
        <v>11</v>
      </c>
      <c r="E484">
        <v>28.04</v>
      </c>
      <c r="F484">
        <v>28.24</v>
      </c>
      <c r="G484">
        <v>0.23</v>
      </c>
      <c r="H484" s="4">
        <f t="shared" si="178"/>
        <v>786.24159999999995</v>
      </c>
      <c r="I484" s="4">
        <f t="shared" si="179"/>
        <v>797.49759999999992</v>
      </c>
      <c r="J484" s="4">
        <f t="shared" si="180"/>
        <v>12.990399999999999</v>
      </c>
      <c r="K484">
        <v>28.13</v>
      </c>
      <c r="L484">
        <v>28.37</v>
      </c>
      <c r="M484">
        <v>0.24</v>
      </c>
      <c r="N484" s="4">
        <f t="shared" si="181"/>
        <v>791.29689999999994</v>
      </c>
      <c r="O484" s="4">
        <f t="shared" si="182"/>
        <v>804.85690000000011</v>
      </c>
      <c r="P484" s="4">
        <f t="shared" si="183"/>
        <v>13.617599999999999</v>
      </c>
      <c r="Q484" s="5">
        <f t="shared" si="184"/>
        <v>788.76924999999994</v>
      </c>
      <c r="R484" s="5">
        <f t="shared" si="185"/>
        <v>-5.0552999999999884</v>
      </c>
      <c r="S484" s="4">
        <f t="shared" si="186"/>
        <v>801.17724999999996</v>
      </c>
      <c r="T484" s="5">
        <f t="shared" si="187"/>
        <v>9.4099617682538952</v>
      </c>
      <c r="U484" s="5">
        <f t="shared" si="188"/>
        <v>-7.3593000000001894</v>
      </c>
      <c r="V484" s="5">
        <f t="shared" si="189"/>
        <v>18.81992353650779</v>
      </c>
      <c r="W484" s="4">
        <f t="shared" si="190"/>
        <v>-4.7117536141482452E-2</v>
      </c>
      <c r="X484" s="4">
        <f t="shared" si="191"/>
        <v>0.12242345169632551</v>
      </c>
      <c r="Y484" s="4">
        <f t="shared" si="192"/>
        <v>2.304000000000201</v>
      </c>
      <c r="Z484" s="4">
        <f t="shared" si="193"/>
        <v>7.3593000000001894</v>
      </c>
      <c r="AA484" s="4">
        <f t="shared" si="194"/>
        <v>0.39103772051593444</v>
      </c>
      <c r="AB484" s="4">
        <f t="shared" si="195"/>
        <v>1.3186025943123927</v>
      </c>
      <c r="AC484" s="4">
        <f t="shared" si="196"/>
        <v>12.408000000000015</v>
      </c>
      <c r="AD484" s="4">
        <f t="shared" si="197"/>
        <v>801.17724999999996</v>
      </c>
      <c r="AE484" s="4">
        <f t="shared" si="198"/>
        <v>85.141392678438663</v>
      </c>
      <c r="AF484" s="9">
        <f t="shared" si="176"/>
        <v>0.37154945834975994</v>
      </c>
      <c r="AG484">
        <f t="shared" si="199"/>
        <v>5.0552999999999884</v>
      </c>
    </row>
    <row r="485" spans="1:33">
      <c r="A485" s="2">
        <f t="shared" si="177"/>
        <v>33010</v>
      </c>
      <c r="B485">
        <v>3</v>
      </c>
      <c r="C485">
        <v>6</v>
      </c>
      <c r="D485">
        <v>10</v>
      </c>
      <c r="E485">
        <v>9.92</v>
      </c>
      <c r="F485">
        <v>10.01</v>
      </c>
      <c r="G485">
        <v>0.55000000000000004</v>
      </c>
      <c r="H485" s="4">
        <f t="shared" si="178"/>
        <v>98.406400000000005</v>
      </c>
      <c r="I485" s="4">
        <f t="shared" si="179"/>
        <v>100.20009999999999</v>
      </c>
      <c r="J485" s="4">
        <f t="shared" si="180"/>
        <v>11.011000000000001</v>
      </c>
      <c r="K485">
        <v>10.19</v>
      </c>
      <c r="L485">
        <v>10.199999999999999</v>
      </c>
      <c r="M485">
        <v>0.45</v>
      </c>
      <c r="N485" s="4">
        <f t="shared" si="181"/>
        <v>103.83609999999999</v>
      </c>
      <c r="O485" s="4">
        <f t="shared" si="182"/>
        <v>104.03999999999999</v>
      </c>
      <c r="P485" s="4">
        <f t="shared" si="183"/>
        <v>9.18</v>
      </c>
      <c r="Q485" s="5">
        <f t="shared" si="184"/>
        <v>101.12125</v>
      </c>
      <c r="R485" s="5">
        <f t="shared" si="185"/>
        <v>-5.4296999999999827</v>
      </c>
      <c r="S485" s="4">
        <f t="shared" si="186"/>
        <v>102.12004999999999</v>
      </c>
      <c r="T485" s="5">
        <f t="shared" si="187"/>
        <v>7.167888827960434</v>
      </c>
      <c r="U485" s="5">
        <f t="shared" si="188"/>
        <v>-3.8399000000000001</v>
      </c>
      <c r="V485" s="5">
        <f t="shared" si="189"/>
        <v>14.335777655920868</v>
      </c>
      <c r="W485" s="4">
        <f t="shared" si="190"/>
        <v>0.17988860748190166</v>
      </c>
      <c r="X485" s="4">
        <f t="shared" si="191"/>
        <v>0.11089736728327214</v>
      </c>
      <c r="Y485" s="4">
        <f t="shared" si="192"/>
        <v>1.5897999999999826</v>
      </c>
      <c r="Z485" s="4">
        <f t="shared" si="193"/>
        <v>3.8399000000000001</v>
      </c>
      <c r="AA485" s="4">
        <f t="shared" si="194"/>
        <v>0.26785432169520779</v>
      </c>
      <c r="AB485" s="4">
        <f t="shared" si="195"/>
        <v>0.13934367900683375</v>
      </c>
      <c r="AC485" s="4">
        <f t="shared" si="196"/>
        <v>0.99879999999998859</v>
      </c>
      <c r="AD485" s="4">
        <f t="shared" si="197"/>
        <v>102.12004999999999</v>
      </c>
      <c r="AE485" s="4">
        <f t="shared" si="198"/>
        <v>14.246879723029611</v>
      </c>
      <c r="AF485" s="9">
        <f t="shared" si="176"/>
        <v>0.37191800171543188</v>
      </c>
      <c r="AG485">
        <f t="shared" si="199"/>
        <v>5.4296999999999827</v>
      </c>
    </row>
    <row r="486" spans="1:33">
      <c r="A486" s="2">
        <f t="shared" si="177"/>
        <v>21518</v>
      </c>
      <c r="B486">
        <v>2</v>
      </c>
      <c r="C486">
        <v>3</v>
      </c>
      <c r="D486">
        <v>18</v>
      </c>
      <c r="E486">
        <v>39.85</v>
      </c>
      <c r="F486">
        <v>40.25</v>
      </c>
      <c r="G486">
        <v>0.28000000000000003</v>
      </c>
      <c r="H486" s="4">
        <f t="shared" si="178"/>
        <v>1588.0225</v>
      </c>
      <c r="I486" s="4">
        <f t="shared" si="179"/>
        <v>1620.0625</v>
      </c>
      <c r="J486" s="4">
        <f t="shared" si="180"/>
        <v>22.540000000000003</v>
      </c>
      <c r="K486">
        <v>40.01</v>
      </c>
      <c r="L486">
        <v>40.04</v>
      </c>
      <c r="M486">
        <v>0.15</v>
      </c>
      <c r="N486" s="4">
        <f t="shared" si="181"/>
        <v>1600.8000999999999</v>
      </c>
      <c r="O486" s="4">
        <f t="shared" si="182"/>
        <v>1603.2015999999999</v>
      </c>
      <c r="P486" s="4">
        <f t="shared" si="183"/>
        <v>12.011999999999999</v>
      </c>
      <c r="Q486" s="5">
        <f t="shared" si="184"/>
        <v>1594.4113</v>
      </c>
      <c r="R486" s="5">
        <f t="shared" si="185"/>
        <v>-12.777599999999893</v>
      </c>
      <c r="S486" s="4">
        <f t="shared" si="186"/>
        <v>1611.6320499999999</v>
      </c>
      <c r="T486" s="5">
        <f t="shared" si="187"/>
        <v>12.770471252072102</v>
      </c>
      <c r="U486" s="5">
        <f t="shared" si="188"/>
        <v>16.860900000000129</v>
      </c>
      <c r="V486" s="5">
        <f t="shared" si="189"/>
        <v>25.540942504144205</v>
      </c>
      <c r="W486" s="4">
        <f t="shared" si="190"/>
        <v>0.5576288419428268</v>
      </c>
      <c r="X486" s="4">
        <f t="shared" si="191"/>
        <v>1.1604309431882147</v>
      </c>
      <c r="Y486" s="4">
        <f t="shared" si="192"/>
        <v>29.638500000000022</v>
      </c>
      <c r="Z486" s="4">
        <f t="shared" si="193"/>
        <v>16.860900000000129</v>
      </c>
      <c r="AA486" s="4">
        <f t="shared" si="194"/>
        <v>0.66015183258269827</v>
      </c>
      <c r="AB486" s="4">
        <f t="shared" si="195"/>
        <v>1.3484819518469813</v>
      </c>
      <c r="AC486" s="4">
        <f t="shared" si="196"/>
        <v>17.220749999999953</v>
      </c>
      <c r="AD486" s="4">
        <f t="shared" si="197"/>
        <v>1611.6320499999999</v>
      </c>
      <c r="AE486" s="4">
        <f t="shared" si="198"/>
        <v>126.19988864847105</v>
      </c>
      <c r="AF486" s="9">
        <f t="shared" si="176"/>
        <v>0.37200537630523567</v>
      </c>
      <c r="AG486">
        <f t="shared" si="199"/>
        <v>12.777599999999893</v>
      </c>
    </row>
    <row r="487" spans="1:33">
      <c r="A487" s="2">
        <f t="shared" si="177"/>
        <v>32015</v>
      </c>
      <c r="B487">
        <v>3</v>
      </c>
      <c r="C487">
        <v>4</v>
      </c>
      <c r="D487">
        <v>15</v>
      </c>
      <c r="E487">
        <v>38.4</v>
      </c>
      <c r="F487">
        <v>38.6</v>
      </c>
      <c r="G487">
        <v>0.36</v>
      </c>
      <c r="H487" s="4">
        <f t="shared" si="178"/>
        <v>1474.56</v>
      </c>
      <c r="I487" s="4">
        <f t="shared" si="179"/>
        <v>1489.96</v>
      </c>
      <c r="J487" s="4">
        <f t="shared" si="180"/>
        <v>27.792000000000002</v>
      </c>
      <c r="K487">
        <v>38.729999999999997</v>
      </c>
      <c r="L487">
        <v>38.869999999999997</v>
      </c>
      <c r="M487">
        <v>0.18</v>
      </c>
      <c r="N487" s="4">
        <f t="shared" si="181"/>
        <v>1500.0128999999997</v>
      </c>
      <c r="O487" s="4">
        <f t="shared" si="182"/>
        <v>1510.8768999999998</v>
      </c>
      <c r="P487" s="4">
        <f t="shared" si="183"/>
        <v>13.993199999999998</v>
      </c>
      <c r="Q487" s="5">
        <f t="shared" si="184"/>
        <v>1487.2864499999998</v>
      </c>
      <c r="R487" s="5">
        <f t="shared" si="185"/>
        <v>-25.452899999999772</v>
      </c>
      <c r="S487" s="4">
        <f t="shared" si="186"/>
        <v>1500.4184499999999</v>
      </c>
      <c r="T487" s="5">
        <f t="shared" si="187"/>
        <v>15.557995615117008</v>
      </c>
      <c r="U487" s="5">
        <f t="shared" si="188"/>
        <v>-20.916899999999714</v>
      </c>
      <c r="V487" s="5">
        <f t="shared" si="189"/>
        <v>31.115991230234016</v>
      </c>
      <c r="W487" s="4">
        <f t="shared" si="190"/>
        <v>0.59552023715421476</v>
      </c>
      <c r="X487" s="4">
        <f t="shared" si="191"/>
        <v>0.14577713325721181</v>
      </c>
      <c r="Y487" s="4">
        <f t="shared" si="192"/>
        <v>4.5360000000000582</v>
      </c>
      <c r="Z487" s="4">
        <f t="shared" si="193"/>
        <v>20.916899999999714</v>
      </c>
      <c r="AA487" s="4">
        <f t="shared" si="194"/>
        <v>0.67222348294261303</v>
      </c>
      <c r="AB487" s="4">
        <f t="shared" si="195"/>
        <v>0.84406759873619486</v>
      </c>
      <c r="AC487" s="4">
        <f t="shared" si="196"/>
        <v>13.132000000000062</v>
      </c>
      <c r="AD487" s="4">
        <f t="shared" si="197"/>
        <v>1500.4184499999999</v>
      </c>
      <c r="AE487" s="4">
        <f t="shared" si="198"/>
        <v>96.440344059623627</v>
      </c>
      <c r="AF487" s="9">
        <f t="shared" si="176"/>
        <v>0.3720658543860213</v>
      </c>
      <c r="AG487">
        <f t="shared" si="199"/>
        <v>25.452899999999772</v>
      </c>
    </row>
    <row r="488" spans="1:33">
      <c r="A488" s="2">
        <f t="shared" si="177"/>
        <v>32513</v>
      </c>
      <c r="B488">
        <v>3</v>
      </c>
      <c r="C488">
        <v>5</v>
      </c>
      <c r="D488">
        <v>13</v>
      </c>
      <c r="E488">
        <v>16.11</v>
      </c>
      <c r="F488">
        <v>16.27</v>
      </c>
      <c r="G488">
        <v>0.28000000000000003</v>
      </c>
      <c r="H488" s="4">
        <f t="shared" si="178"/>
        <v>259.53209999999996</v>
      </c>
      <c r="I488" s="4">
        <f t="shared" si="179"/>
        <v>264.71289999999999</v>
      </c>
      <c r="J488" s="4">
        <f t="shared" si="180"/>
        <v>9.1112000000000002</v>
      </c>
      <c r="K488">
        <v>16.25</v>
      </c>
      <c r="L488">
        <v>16.43</v>
      </c>
      <c r="M488">
        <v>0.23</v>
      </c>
      <c r="N488" s="4">
        <f t="shared" si="181"/>
        <v>264.0625</v>
      </c>
      <c r="O488" s="4">
        <f t="shared" si="182"/>
        <v>269.94490000000002</v>
      </c>
      <c r="P488" s="4">
        <f t="shared" si="183"/>
        <v>7.5578000000000003</v>
      </c>
      <c r="Q488" s="5">
        <f t="shared" si="184"/>
        <v>261.79729999999995</v>
      </c>
      <c r="R488" s="5">
        <f t="shared" si="185"/>
        <v>-4.5304000000000428</v>
      </c>
      <c r="S488" s="4">
        <f t="shared" si="186"/>
        <v>267.32889999999998</v>
      </c>
      <c r="T488" s="5">
        <f t="shared" si="187"/>
        <v>5.9189168409431128</v>
      </c>
      <c r="U488" s="5">
        <f t="shared" si="188"/>
        <v>-5.2320000000000277</v>
      </c>
      <c r="V488" s="5">
        <f t="shared" si="189"/>
        <v>11.837833681886226</v>
      </c>
      <c r="W488" s="4">
        <f t="shared" si="190"/>
        <v>0.18477719901265566</v>
      </c>
      <c r="X488" s="4">
        <f t="shared" si="191"/>
        <v>5.9267600715960794E-2</v>
      </c>
      <c r="Y488" s="4">
        <f t="shared" si="192"/>
        <v>0.7015999999999849</v>
      </c>
      <c r="Z488" s="4">
        <f t="shared" si="193"/>
        <v>5.2320000000000277</v>
      </c>
      <c r="AA488" s="4">
        <f t="shared" si="194"/>
        <v>0.44197275790466822</v>
      </c>
      <c r="AB488" s="4">
        <f t="shared" si="195"/>
        <v>0.93456288517792852</v>
      </c>
      <c r="AC488" s="4">
        <f t="shared" si="196"/>
        <v>5.5316000000000258</v>
      </c>
      <c r="AD488" s="4">
        <f t="shared" si="197"/>
        <v>267.32889999999998</v>
      </c>
      <c r="AE488" s="4">
        <f t="shared" si="198"/>
        <v>45.165172477301461</v>
      </c>
      <c r="AF488" s="9">
        <f t="shared" si="176"/>
        <v>0.37210885504110219</v>
      </c>
      <c r="AG488">
        <f t="shared" si="199"/>
        <v>4.5304000000000428</v>
      </c>
    </row>
    <row r="489" spans="1:33">
      <c r="A489" s="2">
        <f t="shared" si="177"/>
        <v>22515</v>
      </c>
      <c r="B489">
        <v>2</v>
      </c>
      <c r="C489">
        <v>5</v>
      </c>
      <c r="D489">
        <v>15</v>
      </c>
      <c r="E489">
        <v>24.55</v>
      </c>
      <c r="F489">
        <v>24.74</v>
      </c>
      <c r="G489">
        <v>0.28999999999999998</v>
      </c>
      <c r="H489" s="4">
        <f t="shared" si="178"/>
        <v>602.70249999999999</v>
      </c>
      <c r="I489" s="4">
        <f t="shared" si="179"/>
        <v>612.06759999999997</v>
      </c>
      <c r="J489" s="4">
        <f t="shared" si="180"/>
        <v>14.349199999999998</v>
      </c>
      <c r="K489">
        <v>24.46</v>
      </c>
      <c r="L489">
        <v>24.71</v>
      </c>
      <c r="M489">
        <v>0.22</v>
      </c>
      <c r="N489" s="4">
        <f t="shared" si="181"/>
        <v>598.29160000000002</v>
      </c>
      <c r="O489" s="4">
        <f t="shared" si="182"/>
        <v>610.58410000000003</v>
      </c>
      <c r="P489" s="4">
        <f t="shared" si="183"/>
        <v>10.872400000000001</v>
      </c>
      <c r="Q489" s="5">
        <f t="shared" si="184"/>
        <v>600.49704999999994</v>
      </c>
      <c r="R489" s="5">
        <f t="shared" si="185"/>
        <v>4.4108999999999696</v>
      </c>
      <c r="S489" s="4">
        <f t="shared" si="186"/>
        <v>611.32584999999995</v>
      </c>
      <c r="T489" s="5">
        <f t="shared" si="187"/>
        <v>9.0015085180207421</v>
      </c>
      <c r="U489" s="5">
        <f t="shared" si="188"/>
        <v>1.4834999999999354</v>
      </c>
      <c r="V489" s="5">
        <f t="shared" si="189"/>
        <v>18.003017036041484</v>
      </c>
      <c r="W489" s="4">
        <f t="shared" si="190"/>
        <v>0.27055885841807809</v>
      </c>
      <c r="X489" s="4">
        <f t="shared" si="191"/>
        <v>0.16260607842227054</v>
      </c>
      <c r="Y489" s="4">
        <f t="shared" si="192"/>
        <v>2.9274000000000342</v>
      </c>
      <c r="Z489" s="4">
        <f t="shared" si="193"/>
        <v>1.4834999999999354</v>
      </c>
      <c r="AA489" s="4">
        <f t="shared" si="194"/>
        <v>8.2402854867604375E-2</v>
      </c>
      <c r="AB489" s="4">
        <f t="shared" si="195"/>
        <v>1.2029983616991615</v>
      </c>
      <c r="AC489" s="4">
        <f t="shared" si="196"/>
        <v>10.828800000000001</v>
      </c>
      <c r="AD489" s="4">
        <f t="shared" si="197"/>
        <v>611.32584999999995</v>
      </c>
      <c r="AE489" s="4">
        <f t="shared" si="198"/>
        <v>67.913711215863927</v>
      </c>
      <c r="AF489" s="9">
        <f t="shared" si="176"/>
        <v>0.37232512673737184</v>
      </c>
      <c r="AG489">
        <f t="shared" si="199"/>
        <v>4.4108999999999696</v>
      </c>
    </row>
    <row r="490" spans="1:33">
      <c r="A490" s="2">
        <f t="shared" si="177"/>
        <v>61001</v>
      </c>
      <c r="B490">
        <v>6</v>
      </c>
      <c r="C490">
        <v>2</v>
      </c>
      <c r="D490">
        <v>1</v>
      </c>
      <c r="E490">
        <v>26.86</v>
      </c>
      <c r="F490">
        <v>26.92</v>
      </c>
      <c r="G490">
        <v>0.34</v>
      </c>
      <c r="H490" s="4">
        <f t="shared" si="178"/>
        <v>721.45960000000002</v>
      </c>
      <c r="I490" s="4">
        <f t="shared" si="179"/>
        <v>724.68640000000005</v>
      </c>
      <c r="J490" s="4">
        <f t="shared" si="180"/>
        <v>18.305600000000002</v>
      </c>
      <c r="K490">
        <v>26.64</v>
      </c>
      <c r="L490">
        <v>26.84</v>
      </c>
      <c r="M490">
        <v>0.22</v>
      </c>
      <c r="N490" s="4">
        <f t="shared" si="181"/>
        <v>709.68960000000004</v>
      </c>
      <c r="O490" s="4">
        <f t="shared" si="182"/>
        <v>720.38559999999995</v>
      </c>
      <c r="P490" s="4">
        <f t="shared" si="183"/>
        <v>11.8096</v>
      </c>
      <c r="Q490" s="5">
        <f t="shared" si="184"/>
        <v>715.57460000000003</v>
      </c>
      <c r="R490" s="5">
        <f t="shared" si="185"/>
        <v>11.769999999999982</v>
      </c>
      <c r="S490" s="4">
        <f t="shared" si="186"/>
        <v>722.53600000000006</v>
      </c>
      <c r="T490" s="5">
        <f t="shared" si="187"/>
        <v>10.892217904540839</v>
      </c>
      <c r="U490" s="5">
        <f t="shared" si="188"/>
        <v>4.3008000000000948</v>
      </c>
      <c r="V490" s="5">
        <f t="shared" si="189"/>
        <v>21.784435809081678</v>
      </c>
      <c r="W490" s="4">
        <f t="shared" si="190"/>
        <v>0.41222956357987967</v>
      </c>
      <c r="X490" s="4">
        <f t="shared" si="191"/>
        <v>0.34286864555317353</v>
      </c>
      <c r="Y490" s="4">
        <f t="shared" si="192"/>
        <v>7.469199999999887</v>
      </c>
      <c r="Z490" s="4">
        <f t="shared" si="193"/>
        <v>4.3008000000000948</v>
      </c>
      <c r="AA490" s="4">
        <f t="shared" si="194"/>
        <v>0.19742535623562676</v>
      </c>
      <c r="AB490" s="4">
        <f t="shared" si="195"/>
        <v>0.63911685030629983</v>
      </c>
      <c r="AC490" s="4">
        <f t="shared" si="196"/>
        <v>6.961400000000026</v>
      </c>
      <c r="AD490" s="4">
        <f t="shared" si="197"/>
        <v>722.53600000000006</v>
      </c>
      <c r="AE490" s="4">
        <f t="shared" si="198"/>
        <v>66.335066589035392</v>
      </c>
      <c r="AF490" s="9">
        <f t="shared" si="176"/>
        <v>0.3724755025501677</v>
      </c>
      <c r="AG490">
        <f t="shared" si="199"/>
        <v>11.769999999999982</v>
      </c>
    </row>
    <row r="491" spans="1:33">
      <c r="A491" s="2">
        <f t="shared" si="177"/>
        <v>14004</v>
      </c>
      <c r="B491">
        <v>1</v>
      </c>
      <c r="C491">
        <v>8</v>
      </c>
      <c r="D491">
        <v>4</v>
      </c>
      <c r="E491">
        <v>7.61</v>
      </c>
      <c r="F491">
        <v>7.57</v>
      </c>
      <c r="G491">
        <v>0.9</v>
      </c>
      <c r="H491" s="4">
        <f t="shared" si="178"/>
        <v>57.912100000000002</v>
      </c>
      <c r="I491" s="4">
        <f t="shared" si="179"/>
        <v>57.304900000000004</v>
      </c>
      <c r="J491" s="4">
        <f t="shared" si="180"/>
        <v>13.626000000000001</v>
      </c>
      <c r="K491">
        <v>7.73</v>
      </c>
      <c r="L491">
        <v>7.83</v>
      </c>
      <c r="M491">
        <v>0.71</v>
      </c>
      <c r="N491" s="4">
        <f t="shared" si="181"/>
        <v>59.752900000000004</v>
      </c>
      <c r="O491" s="4">
        <f t="shared" si="182"/>
        <v>61.308900000000001</v>
      </c>
      <c r="P491" s="4">
        <f t="shared" si="183"/>
        <v>11.118599999999999</v>
      </c>
      <c r="Q491" s="5">
        <f t="shared" si="184"/>
        <v>58.832500000000003</v>
      </c>
      <c r="R491" s="5">
        <f t="shared" si="185"/>
        <v>-1.8408000000000015</v>
      </c>
      <c r="S491" s="4">
        <f t="shared" si="186"/>
        <v>59.306899999999999</v>
      </c>
      <c r="T491" s="5">
        <f t="shared" si="187"/>
        <v>8.7933375626095458</v>
      </c>
      <c r="U491" s="5">
        <f t="shared" si="188"/>
        <v>-4.0039999999999978</v>
      </c>
      <c r="V491" s="5">
        <f t="shared" si="189"/>
        <v>17.586675125219092</v>
      </c>
      <c r="W491" s="4">
        <f t="shared" si="190"/>
        <v>0.2006026090718892</v>
      </c>
      <c r="X491" s="4">
        <f t="shared" si="191"/>
        <v>0.12300221529071133</v>
      </c>
      <c r="Y491" s="4">
        <f t="shared" si="192"/>
        <v>2.1631999999999962</v>
      </c>
      <c r="Z491" s="4">
        <f t="shared" si="193"/>
        <v>4.0039999999999978</v>
      </c>
      <c r="AA491" s="4">
        <f t="shared" si="194"/>
        <v>0.22767236964867268</v>
      </c>
      <c r="AB491" s="4">
        <f t="shared" si="195"/>
        <v>5.3949936144520177E-2</v>
      </c>
      <c r="AC491" s="4">
        <f t="shared" si="196"/>
        <v>0.47439999999999571</v>
      </c>
      <c r="AD491" s="4">
        <f t="shared" si="197"/>
        <v>59.306899999999999</v>
      </c>
      <c r="AE491" s="4">
        <f t="shared" si="198"/>
        <v>6.7445267030553806</v>
      </c>
      <c r="AF491" s="9">
        <f t="shared" si="176"/>
        <v>0.37267009539269447</v>
      </c>
      <c r="AG491">
        <f t="shared" si="199"/>
        <v>1.8408000000000015</v>
      </c>
    </row>
    <row r="492" spans="1:33">
      <c r="A492" s="2">
        <f t="shared" si="177"/>
        <v>52007</v>
      </c>
      <c r="B492">
        <v>5</v>
      </c>
      <c r="C492">
        <v>4</v>
      </c>
      <c r="D492">
        <v>7</v>
      </c>
      <c r="E492">
        <v>9.5</v>
      </c>
      <c r="F492">
        <v>9.5500000000000007</v>
      </c>
      <c r="G492">
        <v>0.49</v>
      </c>
      <c r="H492" s="4">
        <f t="shared" si="178"/>
        <v>90.25</v>
      </c>
      <c r="I492" s="4">
        <f t="shared" si="179"/>
        <v>91.202500000000015</v>
      </c>
      <c r="J492" s="4">
        <f t="shared" si="180"/>
        <v>9.359</v>
      </c>
      <c r="K492">
        <v>9.31</v>
      </c>
      <c r="L492">
        <v>9.02</v>
      </c>
      <c r="M492">
        <v>0.53</v>
      </c>
      <c r="N492" s="4">
        <f t="shared" si="181"/>
        <v>86.676100000000005</v>
      </c>
      <c r="O492" s="4">
        <f t="shared" si="182"/>
        <v>81.360399999999998</v>
      </c>
      <c r="P492" s="4">
        <f t="shared" si="183"/>
        <v>9.5611999999999995</v>
      </c>
      <c r="Q492" s="5">
        <f t="shared" si="184"/>
        <v>88.46305000000001</v>
      </c>
      <c r="R492" s="5">
        <f t="shared" si="185"/>
        <v>3.5738999999999947</v>
      </c>
      <c r="S492" s="4">
        <f t="shared" si="186"/>
        <v>86.281450000000007</v>
      </c>
      <c r="T492" s="5">
        <f t="shared" si="187"/>
        <v>6.6896828482372763</v>
      </c>
      <c r="U492" s="5">
        <f t="shared" si="188"/>
        <v>9.8421000000000163</v>
      </c>
      <c r="V492" s="5">
        <f t="shared" si="189"/>
        <v>13.379365696474553</v>
      </c>
      <c r="W492" s="4">
        <f t="shared" si="190"/>
        <v>-2.137154036613274E-2</v>
      </c>
      <c r="X492" s="4">
        <f t="shared" si="191"/>
        <v>0.46849754631130869</v>
      </c>
      <c r="Y492" s="4">
        <f t="shared" si="192"/>
        <v>6.2682000000000215</v>
      </c>
      <c r="Z492" s="4">
        <f t="shared" si="193"/>
        <v>9.8421000000000163</v>
      </c>
      <c r="AA492" s="4">
        <f t="shared" si="194"/>
        <v>0.73561783295850847</v>
      </c>
      <c r="AB492" s="4">
        <f t="shared" si="195"/>
        <v>0.32611411474833252</v>
      </c>
      <c r="AC492" s="4">
        <f t="shared" si="196"/>
        <v>2.1816000000000031</v>
      </c>
      <c r="AD492" s="4">
        <f t="shared" si="197"/>
        <v>86.281450000000007</v>
      </c>
      <c r="AE492" s="4">
        <f t="shared" si="198"/>
        <v>12.897689166644884</v>
      </c>
      <c r="AF492" s="9">
        <f t="shared" si="176"/>
        <v>0.3727747309032628</v>
      </c>
      <c r="AG492">
        <f t="shared" si="199"/>
        <v>3.5738999999999947</v>
      </c>
    </row>
    <row r="493" spans="1:33">
      <c r="A493" s="2">
        <f t="shared" si="177"/>
        <v>43005</v>
      </c>
      <c r="B493">
        <v>4</v>
      </c>
      <c r="C493">
        <v>6</v>
      </c>
      <c r="D493">
        <v>5</v>
      </c>
      <c r="E493">
        <v>17.11</v>
      </c>
      <c r="F493">
        <v>17.28</v>
      </c>
      <c r="G493">
        <v>0.49</v>
      </c>
      <c r="H493" s="4">
        <f t="shared" si="178"/>
        <v>292.75209999999998</v>
      </c>
      <c r="I493" s="4">
        <f t="shared" si="179"/>
        <v>298.59840000000003</v>
      </c>
      <c r="J493" s="4">
        <f t="shared" si="180"/>
        <v>16.9344</v>
      </c>
      <c r="K493">
        <v>17.12</v>
      </c>
      <c r="L493">
        <v>17.32</v>
      </c>
      <c r="M493">
        <v>0.38</v>
      </c>
      <c r="N493" s="4">
        <f t="shared" si="181"/>
        <v>293.09440000000001</v>
      </c>
      <c r="O493" s="4">
        <f t="shared" si="182"/>
        <v>299.98239999999998</v>
      </c>
      <c r="P493" s="4">
        <f t="shared" si="183"/>
        <v>13.1632</v>
      </c>
      <c r="Q493" s="5">
        <f t="shared" si="184"/>
        <v>292.92325</v>
      </c>
      <c r="R493" s="5">
        <f t="shared" si="185"/>
        <v>-0.34230000000002292</v>
      </c>
      <c r="S493" s="4">
        <f t="shared" si="186"/>
        <v>299.29039999999998</v>
      </c>
      <c r="T493" s="5">
        <f t="shared" si="187"/>
        <v>10.724315101674325</v>
      </c>
      <c r="U493" s="5">
        <f t="shared" si="188"/>
        <v>-1.3839999999999577</v>
      </c>
      <c r="V493" s="5">
        <f t="shared" si="189"/>
        <v>21.44863020334865</v>
      </c>
      <c r="W493" s="4">
        <f t="shared" si="190"/>
        <v>0.24672451735163023</v>
      </c>
      <c r="X493" s="4">
        <f t="shared" si="191"/>
        <v>4.8567204064961698E-2</v>
      </c>
      <c r="Y493" s="4">
        <f t="shared" si="192"/>
        <v>1.0416999999999348</v>
      </c>
      <c r="Z493" s="4">
        <f t="shared" si="193"/>
        <v>1.3839999999999577</v>
      </c>
      <c r="AA493" s="4">
        <f t="shared" si="194"/>
        <v>6.4526265168387387E-2</v>
      </c>
      <c r="AB493" s="4">
        <f t="shared" si="195"/>
        <v>0.59371157408512876</v>
      </c>
      <c r="AC493" s="4">
        <f t="shared" si="196"/>
        <v>6.367149999999981</v>
      </c>
      <c r="AD493" s="4">
        <f t="shared" si="197"/>
        <v>299.29039999999998</v>
      </c>
      <c r="AE493" s="4">
        <f t="shared" si="198"/>
        <v>27.907646983747568</v>
      </c>
      <c r="AF493" s="9">
        <f t="shared" si="176"/>
        <v>0.37310320288091875</v>
      </c>
      <c r="AG493">
        <f t="shared" si="199"/>
        <v>0.34230000000002292</v>
      </c>
    </row>
    <row r="494" spans="1:33">
      <c r="A494" s="2">
        <f t="shared" si="177"/>
        <v>41015</v>
      </c>
      <c r="B494">
        <v>4</v>
      </c>
      <c r="C494">
        <v>2</v>
      </c>
      <c r="D494">
        <v>15</v>
      </c>
      <c r="E494">
        <v>13.54</v>
      </c>
      <c r="F494">
        <v>13.52</v>
      </c>
      <c r="G494">
        <v>0.26</v>
      </c>
      <c r="H494" s="4">
        <f t="shared" si="178"/>
        <v>183.33159999999998</v>
      </c>
      <c r="I494" s="4">
        <f t="shared" si="179"/>
        <v>182.79039999999998</v>
      </c>
      <c r="J494" s="4">
        <f t="shared" si="180"/>
        <v>7.0304000000000002</v>
      </c>
      <c r="K494">
        <v>14.01</v>
      </c>
      <c r="L494">
        <v>14.15</v>
      </c>
      <c r="M494">
        <v>0.25</v>
      </c>
      <c r="N494" s="4">
        <f t="shared" si="181"/>
        <v>196.2801</v>
      </c>
      <c r="O494" s="4">
        <f t="shared" si="182"/>
        <v>200.2225</v>
      </c>
      <c r="P494" s="4">
        <f t="shared" si="183"/>
        <v>7.0750000000000002</v>
      </c>
      <c r="Q494" s="5">
        <f t="shared" si="184"/>
        <v>189.80584999999999</v>
      </c>
      <c r="R494" s="5">
        <f t="shared" si="185"/>
        <v>-12.948500000000024</v>
      </c>
      <c r="S494" s="4">
        <f t="shared" si="186"/>
        <v>191.50644999999997</v>
      </c>
      <c r="T494" s="5">
        <f t="shared" si="187"/>
        <v>4.9870369248683133</v>
      </c>
      <c r="U494" s="5">
        <f t="shared" si="188"/>
        <v>-17.43210000000002</v>
      </c>
      <c r="V494" s="5">
        <f t="shared" si="189"/>
        <v>9.9740738497366266</v>
      </c>
      <c r="W494" s="4">
        <f t="shared" si="190"/>
        <v>-6.3237560236882153E-3</v>
      </c>
      <c r="X494" s="4">
        <f t="shared" si="191"/>
        <v>0.44952544642712755</v>
      </c>
      <c r="Y494" s="4">
        <f t="shared" si="192"/>
        <v>4.4835999999999956</v>
      </c>
      <c r="Z494" s="4">
        <f t="shared" si="193"/>
        <v>17.43210000000002</v>
      </c>
      <c r="AA494" s="4">
        <f t="shared" si="194"/>
        <v>1.7477412201495108</v>
      </c>
      <c r="AB494" s="4">
        <f t="shared" si="195"/>
        <v>0.34100409233382323</v>
      </c>
      <c r="AC494" s="4">
        <f t="shared" si="196"/>
        <v>1.7005999999999801</v>
      </c>
      <c r="AD494" s="4">
        <f t="shared" si="197"/>
        <v>191.50644999999997</v>
      </c>
      <c r="AE494" s="4">
        <f t="shared" si="198"/>
        <v>38.400848617148924</v>
      </c>
      <c r="AF494" s="9">
        <f t="shared" si="176"/>
        <v>0.37333898805241333</v>
      </c>
      <c r="AG494">
        <f t="shared" si="199"/>
        <v>12.948500000000024</v>
      </c>
    </row>
    <row r="495" spans="1:33">
      <c r="A495" s="2">
        <f t="shared" si="177"/>
        <v>50512</v>
      </c>
      <c r="B495">
        <v>5</v>
      </c>
      <c r="C495">
        <v>1</v>
      </c>
      <c r="D495">
        <v>12</v>
      </c>
      <c r="E495">
        <v>29.88</v>
      </c>
      <c r="F495">
        <v>30.29</v>
      </c>
      <c r="G495">
        <v>0.3</v>
      </c>
      <c r="H495" s="4">
        <f t="shared" si="178"/>
        <v>892.81439999999998</v>
      </c>
      <c r="I495" s="4">
        <f t="shared" si="179"/>
        <v>917.4840999999999</v>
      </c>
      <c r="J495" s="4">
        <f t="shared" si="180"/>
        <v>18.173999999999999</v>
      </c>
      <c r="K495">
        <v>29.84</v>
      </c>
      <c r="L495">
        <v>29.95</v>
      </c>
      <c r="M495">
        <v>0.24</v>
      </c>
      <c r="N495" s="4">
        <f t="shared" si="181"/>
        <v>890.42560000000003</v>
      </c>
      <c r="O495" s="4">
        <f t="shared" si="182"/>
        <v>897.00249999999994</v>
      </c>
      <c r="P495" s="4">
        <f t="shared" si="183"/>
        <v>14.375999999999999</v>
      </c>
      <c r="Q495" s="5">
        <f t="shared" si="184"/>
        <v>891.62</v>
      </c>
      <c r="R495" s="5">
        <f t="shared" si="185"/>
        <v>2.3887999999999465</v>
      </c>
      <c r="S495" s="4">
        <f t="shared" si="186"/>
        <v>907.24329999999986</v>
      </c>
      <c r="T495" s="5">
        <f t="shared" si="187"/>
        <v>11.586238086626736</v>
      </c>
      <c r="U495" s="5">
        <f t="shared" si="188"/>
        <v>20.481599999999958</v>
      </c>
      <c r="V495" s="5">
        <f t="shared" si="189"/>
        <v>23.172476173253472</v>
      </c>
      <c r="W495" s="4">
        <f t="shared" si="190"/>
        <v>0.23022955006272941</v>
      </c>
      <c r="X495" s="4">
        <f t="shared" si="191"/>
        <v>0.7807883743077656</v>
      </c>
      <c r="Y495" s="4">
        <f t="shared" si="192"/>
        <v>18.092800000000011</v>
      </c>
      <c r="Z495" s="4">
        <f t="shared" si="193"/>
        <v>20.481599999999958</v>
      </c>
      <c r="AA495" s="4">
        <f t="shared" si="194"/>
        <v>0.8838761920333994</v>
      </c>
      <c r="AB495" s="4">
        <f t="shared" si="195"/>
        <v>1.348435953343031</v>
      </c>
      <c r="AC495" s="4">
        <f t="shared" si="196"/>
        <v>15.623299999999858</v>
      </c>
      <c r="AD495" s="4">
        <f t="shared" si="197"/>
        <v>907.24329999999986</v>
      </c>
      <c r="AE495" s="4">
        <f t="shared" si="198"/>
        <v>78.303526409246984</v>
      </c>
      <c r="AF495" s="9">
        <f t="shared" si="176"/>
        <v>0.37343138593321268</v>
      </c>
      <c r="AG495">
        <f t="shared" si="199"/>
        <v>2.3887999999999465</v>
      </c>
    </row>
    <row r="496" spans="1:33">
      <c r="A496" s="2">
        <f t="shared" si="177"/>
        <v>11519</v>
      </c>
      <c r="B496">
        <v>1</v>
      </c>
      <c r="C496">
        <v>3</v>
      </c>
      <c r="D496">
        <v>19</v>
      </c>
      <c r="E496">
        <v>6.6</v>
      </c>
      <c r="F496">
        <v>6.53</v>
      </c>
      <c r="G496">
        <v>0.66</v>
      </c>
      <c r="H496" s="4">
        <f t="shared" si="178"/>
        <v>43.559999999999995</v>
      </c>
      <c r="I496" s="4">
        <f t="shared" si="179"/>
        <v>42.640900000000002</v>
      </c>
      <c r="J496" s="4">
        <f t="shared" si="180"/>
        <v>8.6196000000000002</v>
      </c>
      <c r="K496">
        <v>6.56</v>
      </c>
      <c r="L496">
        <v>6.67</v>
      </c>
      <c r="M496">
        <v>0.67</v>
      </c>
      <c r="N496" s="4">
        <f t="shared" si="181"/>
        <v>43.033599999999993</v>
      </c>
      <c r="O496" s="4">
        <f t="shared" si="182"/>
        <v>44.488900000000001</v>
      </c>
      <c r="P496" s="4">
        <f t="shared" si="183"/>
        <v>8.9378000000000011</v>
      </c>
      <c r="Q496" s="5">
        <f t="shared" si="184"/>
        <v>43.29679999999999</v>
      </c>
      <c r="R496" s="5">
        <f t="shared" si="185"/>
        <v>0.52640000000000242</v>
      </c>
      <c r="S496" s="4">
        <f t="shared" si="186"/>
        <v>43.564900000000002</v>
      </c>
      <c r="T496" s="5">
        <f t="shared" si="187"/>
        <v>6.20849766449179</v>
      </c>
      <c r="U496" s="5">
        <f t="shared" si="188"/>
        <v>-1.847999999999999</v>
      </c>
      <c r="V496" s="5">
        <f t="shared" si="189"/>
        <v>12.41699532898358</v>
      </c>
      <c r="W496" s="4">
        <f t="shared" si="190"/>
        <v>-3.6234923047616108E-2</v>
      </c>
      <c r="X496" s="4">
        <f t="shared" si="191"/>
        <v>0.19122178410244783</v>
      </c>
      <c r="Y496" s="4">
        <f t="shared" si="192"/>
        <v>2.3744000000000014</v>
      </c>
      <c r="Z496" s="4">
        <f t="shared" si="193"/>
        <v>1.847999999999999</v>
      </c>
      <c r="AA496" s="4">
        <f t="shared" si="194"/>
        <v>0.14882827536275403</v>
      </c>
      <c r="AB496" s="4">
        <f t="shared" si="195"/>
        <v>4.318274959389181E-2</v>
      </c>
      <c r="AC496" s="4">
        <f t="shared" si="196"/>
        <v>0.26810000000001111</v>
      </c>
      <c r="AD496" s="4">
        <f t="shared" si="197"/>
        <v>43.564900000000002</v>
      </c>
      <c r="AE496" s="4">
        <f t="shared" si="198"/>
        <v>7.0169793650983197</v>
      </c>
      <c r="AF496" s="9">
        <f t="shared" si="176"/>
        <v>0.37362146619272291</v>
      </c>
      <c r="AG496">
        <f t="shared" si="199"/>
        <v>0.52640000000000242</v>
      </c>
    </row>
    <row r="497" spans="1:33">
      <c r="A497" s="2">
        <f t="shared" si="177"/>
        <v>61002</v>
      </c>
      <c r="B497">
        <v>6</v>
      </c>
      <c r="C497">
        <v>2</v>
      </c>
      <c r="D497">
        <v>2</v>
      </c>
      <c r="E497">
        <v>31.74</v>
      </c>
      <c r="F497">
        <v>32.01</v>
      </c>
      <c r="G497">
        <v>0.19</v>
      </c>
      <c r="H497" s="4">
        <f t="shared" si="178"/>
        <v>1007.4275999999999</v>
      </c>
      <c r="I497" s="4">
        <f t="shared" si="179"/>
        <v>1024.6400999999998</v>
      </c>
      <c r="J497" s="4">
        <f t="shared" si="180"/>
        <v>12.1638</v>
      </c>
      <c r="K497">
        <v>31.59</v>
      </c>
      <c r="L497">
        <v>31.91</v>
      </c>
      <c r="M497">
        <v>0.54</v>
      </c>
      <c r="N497" s="4">
        <f t="shared" si="181"/>
        <v>997.92809999999997</v>
      </c>
      <c r="O497" s="4">
        <f t="shared" si="182"/>
        <v>1018.2481</v>
      </c>
      <c r="P497" s="4">
        <f t="shared" si="183"/>
        <v>34.462800000000001</v>
      </c>
      <c r="Q497" s="5">
        <f t="shared" si="184"/>
        <v>1002.6778499999999</v>
      </c>
      <c r="R497" s="5">
        <f t="shared" si="185"/>
        <v>9.4994999999998981</v>
      </c>
      <c r="S497" s="4">
        <f t="shared" si="186"/>
        <v>1021.4440999999999</v>
      </c>
      <c r="T497" s="5">
        <f t="shared" si="187"/>
        <v>18.273222309434097</v>
      </c>
      <c r="U497" s="5">
        <f t="shared" si="188"/>
        <v>6.3919999999998254</v>
      </c>
      <c r="V497" s="5">
        <f t="shared" si="189"/>
        <v>36.546444618868193</v>
      </c>
      <c r="W497" s="4">
        <f t="shared" si="190"/>
        <v>-0.77844667599235129</v>
      </c>
      <c r="X497" s="4">
        <f t="shared" si="191"/>
        <v>8.5028790964682049E-2</v>
      </c>
      <c r="Y497" s="4">
        <f t="shared" si="192"/>
        <v>3.1075000000000728</v>
      </c>
      <c r="Z497" s="4">
        <f t="shared" si="193"/>
        <v>6.3919999999998254</v>
      </c>
      <c r="AA497" s="4">
        <f t="shared" si="194"/>
        <v>0.17490073430288661</v>
      </c>
      <c r="AB497" s="4">
        <f t="shared" si="195"/>
        <v>1.0269808839523271</v>
      </c>
      <c r="AC497" s="4">
        <f t="shared" si="196"/>
        <v>18.766250000000014</v>
      </c>
      <c r="AD497" s="4">
        <f t="shared" si="197"/>
        <v>1021.4440999999999</v>
      </c>
      <c r="AE497" s="4">
        <f t="shared" si="198"/>
        <v>55.898411495418017</v>
      </c>
      <c r="AF497" s="9">
        <f t="shared" si="176"/>
        <v>0.37378603505214048</v>
      </c>
      <c r="AG497">
        <f t="shared" si="199"/>
        <v>9.4994999999998981</v>
      </c>
    </row>
    <row r="498" spans="1:33">
      <c r="A498" s="2">
        <f t="shared" si="177"/>
        <v>41514</v>
      </c>
      <c r="B498">
        <v>4</v>
      </c>
      <c r="C498">
        <v>3</v>
      </c>
      <c r="D498">
        <v>14</v>
      </c>
      <c r="E498">
        <v>4.37</v>
      </c>
      <c r="F498">
        <v>4.25</v>
      </c>
      <c r="G498">
        <v>1.31</v>
      </c>
      <c r="H498" s="4">
        <f t="shared" si="178"/>
        <v>19.096900000000002</v>
      </c>
      <c r="I498" s="4">
        <f t="shared" si="179"/>
        <v>18.0625</v>
      </c>
      <c r="J498" s="4">
        <f t="shared" si="180"/>
        <v>11.135</v>
      </c>
      <c r="K498">
        <v>4.88</v>
      </c>
      <c r="L498">
        <v>4.8899999999999997</v>
      </c>
      <c r="M498">
        <v>1.07</v>
      </c>
      <c r="N498" s="4">
        <f t="shared" si="181"/>
        <v>23.814399999999999</v>
      </c>
      <c r="O498" s="4">
        <f t="shared" si="182"/>
        <v>23.912099999999995</v>
      </c>
      <c r="P498" s="4">
        <f t="shared" si="183"/>
        <v>10.464600000000001</v>
      </c>
      <c r="Q498" s="5">
        <f t="shared" si="184"/>
        <v>21.455649999999999</v>
      </c>
      <c r="R498" s="5">
        <f t="shared" si="185"/>
        <v>-4.7174999999999976</v>
      </c>
      <c r="S498" s="4">
        <f t="shared" si="186"/>
        <v>20.987299999999998</v>
      </c>
      <c r="T498" s="5">
        <f t="shared" si="187"/>
        <v>7.6402892314362028</v>
      </c>
      <c r="U498" s="5">
        <f t="shared" si="188"/>
        <v>-5.8495999999999952</v>
      </c>
      <c r="V498" s="5">
        <f t="shared" si="189"/>
        <v>15.280578462872406</v>
      </c>
      <c r="W498" s="4">
        <f t="shared" si="190"/>
        <v>6.2015482033396345E-2</v>
      </c>
      <c r="X498" s="4">
        <f t="shared" si="191"/>
        <v>7.4087509366918838E-2</v>
      </c>
      <c r="Y498" s="4">
        <f t="shared" si="192"/>
        <v>1.1320999999999977</v>
      </c>
      <c r="Z498" s="4">
        <f t="shared" si="193"/>
        <v>5.8495999999999952</v>
      </c>
      <c r="AA498" s="4">
        <f t="shared" si="194"/>
        <v>0.38281273279103351</v>
      </c>
      <c r="AB498" s="4">
        <f t="shared" si="195"/>
        <v>6.1300035353761294E-2</v>
      </c>
      <c r="AC498" s="4">
        <f t="shared" si="196"/>
        <v>0.46835000000000093</v>
      </c>
      <c r="AD498" s="4">
        <f t="shared" si="197"/>
        <v>20.987299999999998</v>
      </c>
      <c r="AE498" s="4">
        <f t="shared" si="198"/>
        <v>2.7469248040567775</v>
      </c>
      <c r="AF498" s="9">
        <f t="shared" si="176"/>
        <v>0.37428331515043517</v>
      </c>
      <c r="AG498">
        <f t="shared" si="199"/>
        <v>4.7174999999999976</v>
      </c>
    </row>
    <row r="499" spans="1:33">
      <c r="A499" s="2">
        <f t="shared" si="177"/>
        <v>30518</v>
      </c>
      <c r="B499">
        <v>3</v>
      </c>
      <c r="C499">
        <v>1</v>
      </c>
      <c r="D499">
        <v>18</v>
      </c>
      <c r="E499">
        <v>23.01</v>
      </c>
      <c r="F499">
        <v>23.37</v>
      </c>
      <c r="G499">
        <v>0.18</v>
      </c>
      <c r="H499" s="4">
        <f t="shared" si="178"/>
        <v>529.46010000000012</v>
      </c>
      <c r="I499" s="4">
        <f t="shared" si="179"/>
        <v>546.15690000000006</v>
      </c>
      <c r="J499" s="4">
        <f t="shared" si="180"/>
        <v>8.4131999999999998</v>
      </c>
      <c r="K499">
        <v>22.81</v>
      </c>
      <c r="L499">
        <v>23</v>
      </c>
      <c r="M499">
        <v>0.18</v>
      </c>
      <c r="N499" s="4">
        <f t="shared" si="181"/>
        <v>520.29609999999991</v>
      </c>
      <c r="O499" s="4">
        <f t="shared" si="182"/>
        <v>529</v>
      </c>
      <c r="P499" s="4">
        <f t="shared" si="183"/>
        <v>8.2799999999999994</v>
      </c>
      <c r="Q499" s="5">
        <f t="shared" si="184"/>
        <v>524.87810000000002</v>
      </c>
      <c r="R499" s="5">
        <f t="shared" si="185"/>
        <v>9.1640000000002146</v>
      </c>
      <c r="S499" s="4">
        <f t="shared" si="186"/>
        <v>537.57844999999998</v>
      </c>
      <c r="T499" s="5">
        <f t="shared" si="187"/>
        <v>5.9021253426202325</v>
      </c>
      <c r="U499" s="5">
        <f t="shared" si="188"/>
        <v>17.156900000000064</v>
      </c>
      <c r="V499" s="5">
        <f t="shared" si="189"/>
        <v>11.804250685240465</v>
      </c>
      <c r="W499" s="4">
        <f t="shared" si="190"/>
        <v>1.595757791258192E-2</v>
      </c>
      <c r="X499" s="4">
        <f t="shared" si="191"/>
        <v>0.67712048931609303</v>
      </c>
      <c r="Y499" s="4">
        <f t="shared" si="192"/>
        <v>7.9928999999998496</v>
      </c>
      <c r="Z499" s="4">
        <f t="shared" si="193"/>
        <v>17.156900000000064</v>
      </c>
      <c r="AA499" s="4">
        <f t="shared" si="194"/>
        <v>1.4534510031587455</v>
      </c>
      <c r="AB499" s="4">
        <f t="shared" si="195"/>
        <v>2.151826547682512</v>
      </c>
      <c r="AC499" s="4">
        <f t="shared" si="196"/>
        <v>12.700349999999958</v>
      </c>
      <c r="AD499" s="4">
        <f t="shared" si="197"/>
        <v>537.57844999999998</v>
      </c>
      <c r="AE499" s="4">
        <f t="shared" si="198"/>
        <v>91.082181213275192</v>
      </c>
      <c r="AF499" s="9">
        <f t="shared" si="176"/>
        <v>0.37446895732490293</v>
      </c>
      <c r="AG499">
        <f t="shared" si="199"/>
        <v>9.1640000000002146</v>
      </c>
    </row>
    <row r="500" spans="1:33">
      <c r="A500" s="2">
        <f t="shared" si="177"/>
        <v>33505</v>
      </c>
      <c r="B500">
        <v>3</v>
      </c>
      <c r="C500">
        <v>7</v>
      </c>
      <c r="D500">
        <v>5</v>
      </c>
      <c r="E500">
        <v>18.28</v>
      </c>
      <c r="F500">
        <v>18.55</v>
      </c>
      <c r="G500">
        <v>0.6</v>
      </c>
      <c r="H500" s="4">
        <f t="shared" si="178"/>
        <v>334.15840000000003</v>
      </c>
      <c r="I500" s="4">
        <f t="shared" si="179"/>
        <v>344.10250000000002</v>
      </c>
      <c r="J500" s="4">
        <f t="shared" si="180"/>
        <v>22.26</v>
      </c>
      <c r="K500">
        <v>18.39</v>
      </c>
      <c r="L500">
        <v>18.55</v>
      </c>
      <c r="M500">
        <v>0.31</v>
      </c>
      <c r="N500" s="4">
        <f t="shared" si="181"/>
        <v>338.19210000000004</v>
      </c>
      <c r="O500" s="4">
        <f t="shared" si="182"/>
        <v>344.10250000000002</v>
      </c>
      <c r="P500" s="4">
        <f t="shared" si="183"/>
        <v>11.501000000000001</v>
      </c>
      <c r="Q500" s="5">
        <f t="shared" si="184"/>
        <v>336.17525000000001</v>
      </c>
      <c r="R500" s="5">
        <f t="shared" si="185"/>
        <v>-4.0337000000000103</v>
      </c>
      <c r="S500" s="4">
        <f t="shared" si="186"/>
        <v>344.10250000000002</v>
      </c>
      <c r="T500" s="5">
        <f t="shared" si="187"/>
        <v>12.52777515163806</v>
      </c>
      <c r="U500" s="5">
        <f t="shared" si="188"/>
        <v>0</v>
      </c>
      <c r="V500" s="5">
        <f t="shared" si="189"/>
        <v>25.055550303276121</v>
      </c>
      <c r="W500" s="4">
        <f t="shared" si="190"/>
        <v>0.57860118395088789</v>
      </c>
      <c r="X500" s="4">
        <f t="shared" si="191"/>
        <v>0.16099027765008164</v>
      </c>
      <c r="Y500" s="4">
        <f t="shared" si="192"/>
        <v>4.0337000000000103</v>
      </c>
      <c r="Z500" s="4">
        <f t="shared" si="193"/>
        <v>0</v>
      </c>
      <c r="AA500" s="4">
        <f t="shared" si="194"/>
        <v>0</v>
      </c>
      <c r="AB500" s="4">
        <f t="shared" si="195"/>
        <v>0.63277396856563894</v>
      </c>
      <c r="AC500" s="4">
        <f t="shared" si="196"/>
        <v>7.927250000000015</v>
      </c>
      <c r="AD500" s="4">
        <f t="shared" si="197"/>
        <v>344.10250000000002</v>
      </c>
      <c r="AE500" s="4">
        <f t="shared" si="198"/>
        <v>27.46716762034216</v>
      </c>
      <c r="AF500" s="9">
        <f t="shared" si="176"/>
        <v>0.37455173207448927</v>
      </c>
      <c r="AG500">
        <f t="shared" si="199"/>
        <v>4.0337000000000103</v>
      </c>
    </row>
    <row r="501" spans="1:33">
      <c r="A501" s="2">
        <f t="shared" si="177"/>
        <v>21019</v>
      </c>
      <c r="B501">
        <v>2</v>
      </c>
      <c r="C501">
        <v>2</v>
      </c>
      <c r="D501">
        <v>19</v>
      </c>
      <c r="E501">
        <v>8.01</v>
      </c>
      <c r="F501">
        <v>8.09</v>
      </c>
      <c r="G501">
        <v>0.5</v>
      </c>
      <c r="H501" s="4">
        <f t="shared" si="178"/>
        <v>64.1601</v>
      </c>
      <c r="I501" s="4">
        <f t="shared" si="179"/>
        <v>65.448099999999997</v>
      </c>
      <c r="J501" s="4">
        <f t="shared" si="180"/>
        <v>8.09</v>
      </c>
      <c r="K501">
        <v>8.1199999999999992</v>
      </c>
      <c r="L501">
        <v>8.06</v>
      </c>
      <c r="M501">
        <v>0.49</v>
      </c>
      <c r="N501" s="4">
        <f t="shared" si="181"/>
        <v>65.934399999999982</v>
      </c>
      <c r="O501" s="4">
        <f t="shared" si="182"/>
        <v>64.963600000000014</v>
      </c>
      <c r="P501" s="4">
        <f t="shared" si="183"/>
        <v>7.8988000000000005</v>
      </c>
      <c r="Q501" s="5">
        <f t="shared" si="184"/>
        <v>65.047249999999991</v>
      </c>
      <c r="R501" s="5">
        <f t="shared" si="185"/>
        <v>-1.7742999999999824</v>
      </c>
      <c r="S501" s="4">
        <f t="shared" si="186"/>
        <v>65.205849999999998</v>
      </c>
      <c r="T501" s="5">
        <f t="shared" si="187"/>
        <v>5.6532986264657916</v>
      </c>
      <c r="U501" s="5">
        <f t="shared" si="188"/>
        <v>0.48449999999998283</v>
      </c>
      <c r="V501" s="5">
        <f t="shared" si="189"/>
        <v>11.306597252931583</v>
      </c>
      <c r="W501" s="4">
        <f t="shared" si="190"/>
        <v>2.3913322051171523E-2</v>
      </c>
      <c r="X501" s="4">
        <f t="shared" si="191"/>
        <v>0.19977716986552271</v>
      </c>
      <c r="Y501" s="4">
        <f t="shared" si="192"/>
        <v>2.2587999999999653</v>
      </c>
      <c r="Z501" s="4">
        <f t="shared" si="193"/>
        <v>0.48449999999998283</v>
      </c>
      <c r="AA501" s="4">
        <f t="shared" si="194"/>
        <v>4.2851088542519837E-2</v>
      </c>
      <c r="AB501" s="4">
        <f t="shared" si="195"/>
        <v>2.8054417514320681E-2</v>
      </c>
      <c r="AC501" s="4">
        <f t="shared" si="196"/>
        <v>0.15860000000000696</v>
      </c>
      <c r="AD501" s="4">
        <f t="shared" si="197"/>
        <v>65.205849999999998</v>
      </c>
      <c r="AE501" s="4">
        <f t="shared" si="198"/>
        <v>11.534124465801305</v>
      </c>
      <c r="AF501" s="9">
        <f t="shared" si="176"/>
        <v>0.37455306700119279</v>
      </c>
      <c r="AG501">
        <f t="shared" si="199"/>
        <v>1.7742999999999824</v>
      </c>
    </row>
    <row r="502" spans="1:33">
      <c r="A502" s="2">
        <f t="shared" si="177"/>
        <v>23509</v>
      </c>
      <c r="B502">
        <v>2</v>
      </c>
      <c r="C502">
        <v>7</v>
      </c>
      <c r="D502">
        <v>9</v>
      </c>
      <c r="E502">
        <v>1.1399999999999999</v>
      </c>
      <c r="F502">
        <v>1.03</v>
      </c>
      <c r="G502">
        <v>1.87</v>
      </c>
      <c r="H502" s="4">
        <f t="shared" si="178"/>
        <v>1.2995999999999999</v>
      </c>
      <c r="I502" s="4">
        <f t="shared" si="179"/>
        <v>1.0609</v>
      </c>
      <c r="J502" s="4">
        <f t="shared" si="180"/>
        <v>3.8522000000000003</v>
      </c>
      <c r="K502">
        <v>2.0499999999999998</v>
      </c>
      <c r="L502">
        <v>2.09</v>
      </c>
      <c r="M502">
        <v>1.55</v>
      </c>
      <c r="N502" s="4">
        <f t="shared" si="181"/>
        <v>4.2024999999999997</v>
      </c>
      <c r="O502" s="4">
        <f t="shared" si="182"/>
        <v>4.3680999999999992</v>
      </c>
      <c r="P502" s="4">
        <f t="shared" si="183"/>
        <v>6.4790000000000001</v>
      </c>
      <c r="Q502" s="5">
        <f t="shared" si="184"/>
        <v>2.7510499999999998</v>
      </c>
      <c r="R502" s="5">
        <f t="shared" si="185"/>
        <v>-2.9028999999999998</v>
      </c>
      <c r="S502" s="4">
        <f t="shared" si="186"/>
        <v>2.7144999999999997</v>
      </c>
      <c r="T502" s="5">
        <f t="shared" si="187"/>
        <v>3.7688488242432858</v>
      </c>
      <c r="U502" s="5">
        <f t="shared" si="188"/>
        <v>-3.307199999999999</v>
      </c>
      <c r="V502" s="5">
        <f t="shared" si="189"/>
        <v>7.5376976484865716</v>
      </c>
      <c r="W502" s="4">
        <f t="shared" si="190"/>
        <v>-0.47763962700142237</v>
      </c>
      <c r="X502" s="4">
        <f t="shared" si="191"/>
        <v>5.3637067822848411E-2</v>
      </c>
      <c r="Y502" s="4">
        <f t="shared" si="192"/>
        <v>0.40429999999999922</v>
      </c>
      <c r="Z502" s="4">
        <f t="shared" si="193"/>
        <v>3.307199999999999</v>
      </c>
      <c r="AA502" s="4">
        <f t="shared" si="194"/>
        <v>0.43875466412002118</v>
      </c>
      <c r="AB502" s="4">
        <f t="shared" si="195"/>
        <v>9.6979214886228921E-3</v>
      </c>
      <c r="AC502" s="4">
        <f t="shared" si="196"/>
        <v>3.6550000000000082E-2</v>
      </c>
      <c r="AD502" s="4">
        <f t="shared" si="197"/>
        <v>2.7144999999999997</v>
      </c>
      <c r="AE502" s="4">
        <f t="shared" si="198"/>
        <v>0.72024645364888584</v>
      </c>
      <c r="AF502" s="9">
        <f t="shared" si="176"/>
        <v>0.37476659402887019</v>
      </c>
      <c r="AG502">
        <f t="shared" si="199"/>
        <v>2.9028999999999998</v>
      </c>
    </row>
    <row r="503" spans="1:33">
      <c r="A503" s="2">
        <f t="shared" si="177"/>
        <v>60505</v>
      </c>
      <c r="B503">
        <v>6</v>
      </c>
      <c r="C503">
        <v>1</v>
      </c>
      <c r="D503">
        <v>5</v>
      </c>
      <c r="E503">
        <v>25.36</v>
      </c>
      <c r="F503">
        <v>25.39</v>
      </c>
      <c r="G503">
        <v>0.23</v>
      </c>
      <c r="H503" s="4">
        <f t="shared" si="178"/>
        <v>643.12959999999998</v>
      </c>
      <c r="I503" s="4">
        <f t="shared" si="179"/>
        <v>644.65210000000002</v>
      </c>
      <c r="J503" s="4">
        <f t="shared" si="180"/>
        <v>11.679400000000001</v>
      </c>
      <c r="K503">
        <v>24.99</v>
      </c>
      <c r="L503">
        <v>25.19</v>
      </c>
      <c r="M503">
        <v>0.23</v>
      </c>
      <c r="N503" s="4">
        <f t="shared" si="181"/>
        <v>624.50009999999997</v>
      </c>
      <c r="O503" s="4">
        <f t="shared" si="182"/>
        <v>634.53610000000003</v>
      </c>
      <c r="P503" s="4">
        <f t="shared" si="183"/>
        <v>11.587400000000001</v>
      </c>
      <c r="Q503" s="5">
        <f t="shared" si="184"/>
        <v>633.81484999999998</v>
      </c>
      <c r="R503" s="5">
        <f t="shared" si="185"/>
        <v>18.629500000000007</v>
      </c>
      <c r="S503" s="4">
        <f t="shared" si="186"/>
        <v>639.59410000000003</v>
      </c>
      <c r="T503" s="5">
        <f t="shared" si="187"/>
        <v>8.2261203358569954</v>
      </c>
      <c r="U503" s="5">
        <f t="shared" si="188"/>
        <v>10.115999999999985</v>
      </c>
      <c r="V503" s="5">
        <f t="shared" si="189"/>
        <v>16.452240671713991</v>
      </c>
      <c r="W503" s="4">
        <f t="shared" si="190"/>
        <v>7.9081404909769962E-3</v>
      </c>
      <c r="X503" s="4">
        <f t="shared" si="191"/>
        <v>0.51746750913005501</v>
      </c>
      <c r="Y503" s="4">
        <f t="shared" si="192"/>
        <v>8.5135000000000218</v>
      </c>
      <c r="Z503" s="4">
        <f t="shared" si="193"/>
        <v>10.115999999999985</v>
      </c>
      <c r="AA503" s="4">
        <f t="shared" si="194"/>
        <v>0.61487065511947092</v>
      </c>
      <c r="AB503" s="4">
        <f t="shared" si="195"/>
        <v>0.70254868200854814</v>
      </c>
      <c r="AC503" s="4">
        <f t="shared" si="196"/>
        <v>5.7792500000000473</v>
      </c>
      <c r="AD503" s="4">
        <f t="shared" si="197"/>
        <v>639.59410000000003</v>
      </c>
      <c r="AE503" s="4">
        <f t="shared" si="198"/>
        <v>77.751609979744757</v>
      </c>
      <c r="AF503" s="9">
        <f t="shared" si="176"/>
        <v>0.37478794004076488</v>
      </c>
      <c r="AG503">
        <f t="shared" si="199"/>
        <v>18.629500000000007</v>
      </c>
    </row>
    <row r="504" spans="1:33">
      <c r="A504" s="2">
        <f t="shared" si="177"/>
        <v>13014</v>
      </c>
      <c r="B504">
        <v>1</v>
      </c>
      <c r="C504">
        <v>6</v>
      </c>
      <c r="D504">
        <v>14</v>
      </c>
      <c r="E504">
        <v>23.54</v>
      </c>
      <c r="F504">
        <v>23.71</v>
      </c>
      <c r="G504">
        <v>0.19</v>
      </c>
      <c r="H504" s="4">
        <f t="shared" si="178"/>
        <v>554.13159999999993</v>
      </c>
      <c r="I504" s="4">
        <f t="shared" si="179"/>
        <v>562.16410000000008</v>
      </c>
      <c r="J504" s="4">
        <f t="shared" si="180"/>
        <v>9.0098000000000003</v>
      </c>
      <c r="K504">
        <v>23.79</v>
      </c>
      <c r="L504">
        <v>23.97</v>
      </c>
      <c r="M504">
        <v>0.26</v>
      </c>
      <c r="N504" s="4">
        <f t="shared" si="181"/>
        <v>565.96409999999992</v>
      </c>
      <c r="O504" s="4">
        <f t="shared" si="182"/>
        <v>574.56089999999995</v>
      </c>
      <c r="P504" s="4">
        <f t="shared" si="183"/>
        <v>12.464399999999999</v>
      </c>
      <c r="Q504" s="5">
        <f t="shared" si="184"/>
        <v>560.04784999999993</v>
      </c>
      <c r="R504" s="5">
        <f t="shared" si="185"/>
        <v>-11.832499999999982</v>
      </c>
      <c r="S504" s="4">
        <f t="shared" si="186"/>
        <v>568.36249999999995</v>
      </c>
      <c r="T504" s="5">
        <f t="shared" si="187"/>
        <v>7.6898921221301935</v>
      </c>
      <c r="U504" s="5">
        <f t="shared" si="188"/>
        <v>-12.396799999999871</v>
      </c>
      <c r="V504" s="5">
        <f t="shared" si="189"/>
        <v>15.379784244260387</v>
      </c>
      <c r="W504" s="4">
        <f t="shared" si="190"/>
        <v>-0.31362760116467725</v>
      </c>
      <c r="X504" s="4">
        <f t="shared" si="191"/>
        <v>3.6691021865958975E-2</v>
      </c>
      <c r="Y504" s="4">
        <f t="shared" si="192"/>
        <v>0.56429999999988922</v>
      </c>
      <c r="Z504" s="4">
        <f t="shared" si="193"/>
        <v>12.396799999999871</v>
      </c>
      <c r="AA504" s="4">
        <f t="shared" si="194"/>
        <v>0.80604511761120823</v>
      </c>
      <c r="AB504" s="4">
        <f t="shared" si="195"/>
        <v>1.0812440367104617</v>
      </c>
      <c r="AC504" s="4">
        <f t="shared" si="196"/>
        <v>8.3146500000000287</v>
      </c>
      <c r="AD504" s="4">
        <f t="shared" si="197"/>
        <v>568.36249999999995</v>
      </c>
      <c r="AE504" s="4">
        <f t="shared" si="198"/>
        <v>73.910334628017722</v>
      </c>
      <c r="AF504" s="9">
        <f t="shared" si="176"/>
        <v>0.37505599581929094</v>
      </c>
      <c r="AG504">
        <f t="shared" si="199"/>
        <v>11.832499999999982</v>
      </c>
    </row>
    <row r="505" spans="1:33">
      <c r="A505" s="2">
        <f t="shared" si="177"/>
        <v>22017</v>
      </c>
      <c r="B505">
        <v>2</v>
      </c>
      <c r="C505">
        <v>4</v>
      </c>
      <c r="D505">
        <v>17</v>
      </c>
      <c r="E505">
        <v>10.42</v>
      </c>
      <c r="F505">
        <v>10.6</v>
      </c>
      <c r="G505">
        <v>0.37</v>
      </c>
      <c r="H505" s="4">
        <f t="shared" si="178"/>
        <v>108.57639999999999</v>
      </c>
      <c r="I505" s="4">
        <f t="shared" si="179"/>
        <v>112.36</v>
      </c>
      <c r="J505" s="4">
        <f t="shared" si="180"/>
        <v>7.8439999999999994</v>
      </c>
      <c r="K505">
        <v>10.199999999999999</v>
      </c>
      <c r="L505">
        <v>10.31</v>
      </c>
      <c r="M505">
        <v>0.38</v>
      </c>
      <c r="N505" s="4">
        <f t="shared" si="181"/>
        <v>104.03999999999999</v>
      </c>
      <c r="O505" s="4">
        <f t="shared" si="182"/>
        <v>106.29610000000001</v>
      </c>
      <c r="P505" s="4">
        <f t="shared" si="183"/>
        <v>7.8356000000000003</v>
      </c>
      <c r="Q505" s="5">
        <f t="shared" si="184"/>
        <v>106.3082</v>
      </c>
      <c r="R505" s="5">
        <f t="shared" si="185"/>
        <v>4.5364000000000004</v>
      </c>
      <c r="S505" s="4">
        <f t="shared" si="186"/>
        <v>109.32805</v>
      </c>
      <c r="T505" s="5">
        <f t="shared" si="187"/>
        <v>5.5435765386616609</v>
      </c>
      <c r="U505" s="5">
        <f t="shared" si="188"/>
        <v>6.0638999999999896</v>
      </c>
      <c r="V505" s="5">
        <f t="shared" si="189"/>
        <v>11.087153077323322</v>
      </c>
      <c r="W505" s="4">
        <f t="shared" si="190"/>
        <v>1.0714555969747264E-3</v>
      </c>
      <c r="X505" s="4">
        <f t="shared" si="191"/>
        <v>0.13777206730591662</v>
      </c>
      <c r="Y505" s="4">
        <f t="shared" si="192"/>
        <v>1.5274999999999892</v>
      </c>
      <c r="Z505" s="4">
        <f t="shared" si="193"/>
        <v>6.0638999999999896</v>
      </c>
      <c r="AA505" s="4">
        <f t="shared" si="194"/>
        <v>0.54693030372265283</v>
      </c>
      <c r="AB505" s="4">
        <f t="shared" si="195"/>
        <v>0.54474759732081957</v>
      </c>
      <c r="AC505" s="4">
        <f t="shared" si="196"/>
        <v>3.0198500000000053</v>
      </c>
      <c r="AD505" s="4">
        <f t="shared" si="197"/>
        <v>109.32805</v>
      </c>
      <c r="AE505" s="4">
        <f t="shared" si="198"/>
        <v>19.721573110343339</v>
      </c>
      <c r="AF505" s="9">
        <f t="shared" si="176"/>
        <v>0.3757685457831722</v>
      </c>
      <c r="AG505">
        <f t="shared" si="199"/>
        <v>4.5364000000000004</v>
      </c>
    </row>
    <row r="506" spans="1:33">
      <c r="A506" s="2">
        <f t="shared" si="177"/>
        <v>42510</v>
      </c>
      <c r="B506">
        <v>4</v>
      </c>
      <c r="C506">
        <v>5</v>
      </c>
      <c r="D506">
        <v>10</v>
      </c>
      <c r="E506">
        <v>9.52</v>
      </c>
      <c r="F506">
        <v>9.51</v>
      </c>
      <c r="G506">
        <v>0.5</v>
      </c>
      <c r="H506" s="4">
        <f t="shared" si="178"/>
        <v>90.630399999999995</v>
      </c>
      <c r="I506" s="4">
        <f t="shared" si="179"/>
        <v>90.440100000000001</v>
      </c>
      <c r="J506" s="4">
        <f t="shared" si="180"/>
        <v>9.51</v>
      </c>
      <c r="K506">
        <v>9.7200000000000006</v>
      </c>
      <c r="L506">
        <v>9.94</v>
      </c>
      <c r="M506">
        <v>0.41</v>
      </c>
      <c r="N506" s="4">
        <f t="shared" si="181"/>
        <v>94.478400000000008</v>
      </c>
      <c r="O506" s="4">
        <f t="shared" si="182"/>
        <v>98.803599999999989</v>
      </c>
      <c r="P506" s="4">
        <f t="shared" si="183"/>
        <v>8.1507999999999985</v>
      </c>
      <c r="Q506" s="5">
        <f t="shared" si="184"/>
        <v>92.554400000000001</v>
      </c>
      <c r="R506" s="5">
        <f t="shared" si="185"/>
        <v>-3.8480000000000132</v>
      </c>
      <c r="S506" s="4">
        <f t="shared" si="186"/>
        <v>94.621849999999995</v>
      </c>
      <c r="T506" s="5">
        <f t="shared" si="187"/>
        <v>6.2625003121756402</v>
      </c>
      <c r="U506" s="5">
        <f t="shared" si="188"/>
        <v>-8.3634999999999877</v>
      </c>
      <c r="V506" s="5">
        <f t="shared" si="189"/>
        <v>12.52500062435128</v>
      </c>
      <c r="W506" s="4">
        <f t="shared" si="190"/>
        <v>0.15301648657541403</v>
      </c>
      <c r="X506" s="4">
        <f t="shared" si="191"/>
        <v>0.36051894410455171</v>
      </c>
      <c r="Y506" s="4">
        <f t="shared" si="192"/>
        <v>4.5154999999999745</v>
      </c>
      <c r="Z506" s="4">
        <f t="shared" si="193"/>
        <v>8.3634999999999877</v>
      </c>
      <c r="AA506" s="4">
        <f t="shared" si="194"/>
        <v>0.66774447769204537</v>
      </c>
      <c r="AB506" s="4">
        <f t="shared" si="195"/>
        <v>0.33013172007040525</v>
      </c>
      <c r="AC506" s="4">
        <f t="shared" si="196"/>
        <v>2.0674499999999938</v>
      </c>
      <c r="AD506" s="4">
        <f t="shared" si="197"/>
        <v>94.621849999999995</v>
      </c>
      <c r="AE506" s="4">
        <f t="shared" si="198"/>
        <v>15.109276691936426</v>
      </c>
      <c r="AF506" s="9">
        <f t="shared" si="176"/>
        <v>0.37590424312582582</v>
      </c>
      <c r="AG506">
        <f t="shared" si="199"/>
        <v>3.8480000000000132</v>
      </c>
    </row>
    <row r="507" spans="1:33">
      <c r="A507" s="2">
        <f t="shared" si="177"/>
        <v>61003</v>
      </c>
      <c r="B507">
        <v>6</v>
      </c>
      <c r="C507">
        <v>2</v>
      </c>
      <c r="D507">
        <v>3</v>
      </c>
      <c r="E507">
        <v>12.85</v>
      </c>
      <c r="F507">
        <v>12.87</v>
      </c>
      <c r="G507">
        <v>0.35</v>
      </c>
      <c r="H507" s="4">
        <f t="shared" si="178"/>
        <v>165.1225</v>
      </c>
      <c r="I507" s="4">
        <f t="shared" si="179"/>
        <v>165.63689999999997</v>
      </c>
      <c r="J507" s="4">
        <f t="shared" si="180"/>
        <v>9.0089999999999986</v>
      </c>
      <c r="K507">
        <v>12.66</v>
      </c>
      <c r="L507">
        <v>12.84</v>
      </c>
      <c r="M507">
        <v>0.35</v>
      </c>
      <c r="N507" s="4">
        <f t="shared" si="181"/>
        <v>160.2756</v>
      </c>
      <c r="O507" s="4">
        <f t="shared" si="182"/>
        <v>164.8656</v>
      </c>
      <c r="P507" s="4">
        <f t="shared" si="183"/>
        <v>8.9879999999999995</v>
      </c>
      <c r="Q507" s="5">
        <f t="shared" si="184"/>
        <v>162.69905</v>
      </c>
      <c r="R507" s="5">
        <f t="shared" si="185"/>
        <v>4.8469000000000051</v>
      </c>
      <c r="S507" s="4">
        <f t="shared" si="186"/>
        <v>165.25124999999997</v>
      </c>
      <c r="T507" s="5">
        <f t="shared" si="187"/>
        <v>6.3629047022566665</v>
      </c>
      <c r="U507" s="5">
        <f t="shared" si="188"/>
        <v>0.77129999999996812</v>
      </c>
      <c r="V507" s="5">
        <f t="shared" si="189"/>
        <v>12.725809404513333</v>
      </c>
      <c r="W507" s="4">
        <f t="shared" si="190"/>
        <v>2.3337191095375918E-3</v>
      </c>
      <c r="X507" s="4">
        <f t="shared" si="191"/>
        <v>0.32026253658604892</v>
      </c>
      <c r="Y507" s="4">
        <f t="shared" si="192"/>
        <v>4.075600000000037</v>
      </c>
      <c r="Z507" s="4">
        <f t="shared" si="193"/>
        <v>0.77129999999996812</v>
      </c>
      <c r="AA507" s="4">
        <f t="shared" si="194"/>
        <v>6.0609111411523968E-2</v>
      </c>
      <c r="AB507" s="4">
        <f t="shared" si="195"/>
        <v>0.40110611732009877</v>
      </c>
      <c r="AC507" s="4">
        <f t="shared" si="196"/>
        <v>2.5521999999999707</v>
      </c>
      <c r="AD507" s="4">
        <f t="shared" si="197"/>
        <v>165.25124999999997</v>
      </c>
      <c r="AE507" s="4">
        <f t="shared" si="198"/>
        <v>25.971039601047615</v>
      </c>
      <c r="AF507" s="9">
        <f t="shared" si="176"/>
        <v>0.37596010426639681</v>
      </c>
      <c r="AG507">
        <f t="shared" si="199"/>
        <v>4.8469000000000051</v>
      </c>
    </row>
    <row r="508" spans="1:33">
      <c r="A508" s="2">
        <f t="shared" si="177"/>
        <v>51510</v>
      </c>
      <c r="B508">
        <v>5</v>
      </c>
      <c r="C508">
        <v>3</v>
      </c>
      <c r="D508">
        <v>10</v>
      </c>
      <c r="E508">
        <v>20.260000000000002</v>
      </c>
      <c r="F508">
        <v>20.55</v>
      </c>
      <c r="G508">
        <v>0.24</v>
      </c>
      <c r="H508" s="4">
        <f t="shared" si="178"/>
        <v>410.46760000000006</v>
      </c>
      <c r="I508" s="4">
        <f t="shared" si="179"/>
        <v>422.30250000000001</v>
      </c>
      <c r="J508" s="4">
        <f t="shared" si="180"/>
        <v>9.8640000000000008</v>
      </c>
      <c r="K508">
        <v>20.37</v>
      </c>
      <c r="L508">
        <v>20.58</v>
      </c>
      <c r="M508">
        <v>0.22</v>
      </c>
      <c r="N508" s="4">
        <f t="shared" si="181"/>
        <v>414.93690000000004</v>
      </c>
      <c r="O508" s="4">
        <f t="shared" si="182"/>
        <v>423.53639999999996</v>
      </c>
      <c r="P508" s="4">
        <f t="shared" si="183"/>
        <v>9.0551999999999992</v>
      </c>
      <c r="Q508" s="5">
        <f t="shared" si="184"/>
        <v>412.70225000000005</v>
      </c>
      <c r="R508" s="5">
        <f t="shared" si="185"/>
        <v>-4.4692999999999756</v>
      </c>
      <c r="S508" s="4">
        <f t="shared" si="186"/>
        <v>422.91944999999998</v>
      </c>
      <c r="T508" s="5">
        <f t="shared" si="187"/>
        <v>6.6950568152929071</v>
      </c>
      <c r="U508" s="5">
        <f t="shared" si="188"/>
        <v>-1.2338999999999487</v>
      </c>
      <c r="V508" s="5">
        <f t="shared" si="189"/>
        <v>13.390113630585814</v>
      </c>
      <c r="W508" s="4">
        <f t="shared" si="190"/>
        <v>8.5344470020508309E-2</v>
      </c>
      <c r="X508" s="4">
        <f t="shared" si="191"/>
        <v>0.24162603016375439</v>
      </c>
      <c r="Y508" s="4">
        <f t="shared" si="192"/>
        <v>3.2354000000000269</v>
      </c>
      <c r="Z508" s="4">
        <f t="shared" si="193"/>
        <v>1.2338999999999487</v>
      </c>
      <c r="AA508" s="4">
        <f t="shared" si="194"/>
        <v>9.2150076843370732E-2</v>
      </c>
      <c r="AB508" s="4">
        <f t="shared" si="195"/>
        <v>1.5260811494029023</v>
      </c>
      <c r="AC508" s="4">
        <f t="shared" si="196"/>
        <v>10.217199999999934</v>
      </c>
      <c r="AD508" s="4">
        <f t="shared" si="197"/>
        <v>422.91944999999998</v>
      </c>
      <c r="AE508" s="4">
        <f t="shared" si="198"/>
        <v>63.1689112830176</v>
      </c>
      <c r="AF508" s="9">
        <f t="shared" si="176"/>
        <v>0.37598271236853431</v>
      </c>
      <c r="AG508">
        <f t="shared" si="199"/>
        <v>4.4692999999999756</v>
      </c>
    </row>
    <row r="509" spans="1:33">
      <c r="A509" s="2">
        <f t="shared" si="177"/>
        <v>52501</v>
      </c>
      <c r="B509">
        <v>5</v>
      </c>
      <c r="C509">
        <v>5</v>
      </c>
      <c r="D509">
        <v>1</v>
      </c>
      <c r="E509">
        <v>6.79</v>
      </c>
      <c r="F509">
        <v>6.93</v>
      </c>
      <c r="G509">
        <v>0.94</v>
      </c>
      <c r="H509" s="4">
        <f t="shared" si="178"/>
        <v>46.104100000000003</v>
      </c>
      <c r="I509" s="4">
        <f t="shared" si="179"/>
        <v>48.024899999999995</v>
      </c>
      <c r="J509" s="4">
        <f t="shared" si="180"/>
        <v>13.0284</v>
      </c>
      <c r="K509">
        <v>6.52</v>
      </c>
      <c r="L509">
        <v>6.67</v>
      </c>
      <c r="M509">
        <v>0.9</v>
      </c>
      <c r="N509" s="4">
        <f t="shared" si="181"/>
        <v>42.510399999999997</v>
      </c>
      <c r="O509" s="4">
        <f t="shared" si="182"/>
        <v>44.488900000000001</v>
      </c>
      <c r="P509" s="4">
        <f t="shared" si="183"/>
        <v>12.006</v>
      </c>
      <c r="Q509" s="5">
        <f t="shared" si="184"/>
        <v>44.307249999999996</v>
      </c>
      <c r="R509" s="5">
        <f t="shared" si="185"/>
        <v>3.5937000000000054</v>
      </c>
      <c r="S509" s="4">
        <f t="shared" si="186"/>
        <v>46.256900000000002</v>
      </c>
      <c r="T509" s="5">
        <f t="shared" si="187"/>
        <v>8.8583751692960035</v>
      </c>
      <c r="U509" s="5">
        <f t="shared" si="188"/>
        <v>3.5359999999999943</v>
      </c>
      <c r="V509" s="5">
        <f t="shared" si="189"/>
        <v>17.716750338592007</v>
      </c>
      <c r="W509" s="4">
        <f t="shared" si="190"/>
        <v>8.1543603128502062E-2</v>
      </c>
      <c r="X509" s="4">
        <f t="shared" si="191"/>
        <v>3.2568049386757203E-3</v>
      </c>
      <c r="Y509" s="4">
        <f t="shared" si="192"/>
        <v>5.7700000000011187E-2</v>
      </c>
      <c r="Z509" s="4">
        <f t="shared" si="193"/>
        <v>3.5359999999999943</v>
      </c>
      <c r="AA509" s="4">
        <f t="shared" si="194"/>
        <v>0.19958513454341587</v>
      </c>
      <c r="AB509" s="4">
        <f t="shared" si="195"/>
        <v>0.22009115246751834</v>
      </c>
      <c r="AC509" s="4">
        <f t="shared" si="196"/>
        <v>1.9496500000000054</v>
      </c>
      <c r="AD509" s="4">
        <f t="shared" si="197"/>
        <v>46.256900000000002</v>
      </c>
      <c r="AE509" s="4">
        <f t="shared" si="198"/>
        <v>5.2218267025233871</v>
      </c>
      <c r="AF509" s="9">
        <f t="shared" si="176"/>
        <v>0.37629908317719829</v>
      </c>
      <c r="AG509">
        <f t="shared" si="199"/>
        <v>3.5937000000000054</v>
      </c>
    </row>
    <row r="510" spans="1:33">
      <c r="A510" s="2">
        <f t="shared" si="177"/>
        <v>12018</v>
      </c>
      <c r="B510">
        <v>1</v>
      </c>
      <c r="C510">
        <v>4</v>
      </c>
      <c r="D510">
        <v>18</v>
      </c>
      <c r="E510">
        <v>16.84</v>
      </c>
      <c r="F510">
        <v>16.989999999999998</v>
      </c>
      <c r="G510">
        <v>0.23</v>
      </c>
      <c r="H510" s="4">
        <f t="shared" si="178"/>
        <v>283.5856</v>
      </c>
      <c r="I510" s="4">
        <f t="shared" si="179"/>
        <v>288.66009999999994</v>
      </c>
      <c r="J510" s="4">
        <f t="shared" si="180"/>
        <v>7.8153999999999995</v>
      </c>
      <c r="K510">
        <v>16.690000000000001</v>
      </c>
      <c r="L510">
        <v>16.93</v>
      </c>
      <c r="M510">
        <v>0.23</v>
      </c>
      <c r="N510" s="4">
        <f t="shared" si="181"/>
        <v>278.55610000000001</v>
      </c>
      <c r="O510" s="4">
        <f t="shared" si="182"/>
        <v>286.62489999999997</v>
      </c>
      <c r="P510" s="4">
        <f t="shared" si="183"/>
        <v>7.7877999999999998</v>
      </c>
      <c r="Q510" s="5">
        <f t="shared" si="184"/>
        <v>281.07085000000001</v>
      </c>
      <c r="R510" s="5">
        <f t="shared" si="185"/>
        <v>5.0294999999999845</v>
      </c>
      <c r="S510" s="4">
        <f t="shared" si="186"/>
        <v>287.64249999999993</v>
      </c>
      <c r="T510" s="5">
        <f t="shared" si="187"/>
        <v>5.5165728944698991</v>
      </c>
      <c r="U510" s="5">
        <f t="shared" si="188"/>
        <v>2.0351999999999748</v>
      </c>
      <c r="V510" s="5">
        <f t="shared" si="189"/>
        <v>11.033145788939798</v>
      </c>
      <c r="W510" s="4">
        <f t="shared" si="190"/>
        <v>3.5377247798916733E-3</v>
      </c>
      <c r="X510" s="4">
        <f t="shared" si="191"/>
        <v>0.27139132005322114</v>
      </c>
      <c r="Y510" s="4">
        <f t="shared" si="192"/>
        <v>2.9943000000000097</v>
      </c>
      <c r="Z510" s="4">
        <f t="shared" si="193"/>
        <v>2.0351999999999748</v>
      </c>
      <c r="AA510" s="4">
        <f t="shared" si="194"/>
        <v>0.18446234998908159</v>
      </c>
      <c r="AB510" s="4">
        <f t="shared" si="195"/>
        <v>1.1912558984922841</v>
      </c>
      <c r="AC510" s="4">
        <f t="shared" si="196"/>
        <v>6.5716499999999201</v>
      </c>
      <c r="AD510" s="4">
        <f t="shared" si="197"/>
        <v>287.64249999999993</v>
      </c>
      <c r="AE510" s="4">
        <f t="shared" si="198"/>
        <v>52.141520741681454</v>
      </c>
      <c r="AF510" s="9">
        <f t="shared" si="176"/>
        <v>0.37650365204072056</v>
      </c>
      <c r="AG510">
        <f t="shared" si="199"/>
        <v>5.0294999999999845</v>
      </c>
    </row>
    <row r="511" spans="1:33">
      <c r="A511" s="2">
        <f t="shared" si="177"/>
        <v>14005</v>
      </c>
      <c r="B511">
        <v>1</v>
      </c>
      <c r="C511">
        <v>8</v>
      </c>
      <c r="D511">
        <v>5</v>
      </c>
      <c r="E511">
        <v>8.5500000000000007</v>
      </c>
      <c r="F511">
        <v>8.6300000000000008</v>
      </c>
      <c r="G511">
        <v>0.72</v>
      </c>
      <c r="H511" s="4">
        <f t="shared" si="178"/>
        <v>73.102500000000006</v>
      </c>
      <c r="I511" s="4">
        <f t="shared" si="179"/>
        <v>74.476900000000015</v>
      </c>
      <c r="J511" s="4">
        <f t="shared" si="180"/>
        <v>12.427200000000001</v>
      </c>
      <c r="K511">
        <v>8.7100000000000009</v>
      </c>
      <c r="L511">
        <v>8.81</v>
      </c>
      <c r="M511">
        <v>0.62</v>
      </c>
      <c r="N511" s="4">
        <f t="shared" si="181"/>
        <v>75.864100000000022</v>
      </c>
      <c r="O511" s="4">
        <f t="shared" si="182"/>
        <v>77.616100000000003</v>
      </c>
      <c r="P511" s="4">
        <f t="shared" si="183"/>
        <v>10.9244</v>
      </c>
      <c r="Q511" s="5">
        <f t="shared" si="184"/>
        <v>74.483300000000014</v>
      </c>
      <c r="R511" s="5">
        <f t="shared" si="185"/>
        <v>-2.7616000000000156</v>
      </c>
      <c r="S511" s="4">
        <f t="shared" si="186"/>
        <v>76.046500000000009</v>
      </c>
      <c r="T511" s="5">
        <f t="shared" si="187"/>
        <v>8.2731163294129981</v>
      </c>
      <c r="U511" s="5">
        <f t="shared" si="188"/>
        <v>-3.1391999999999882</v>
      </c>
      <c r="V511" s="5">
        <f t="shared" si="189"/>
        <v>16.546232658825996</v>
      </c>
      <c r="W511" s="4">
        <f t="shared" si="190"/>
        <v>0.12817979592087861</v>
      </c>
      <c r="X511" s="4">
        <f t="shared" si="191"/>
        <v>2.2820904781521698E-2</v>
      </c>
      <c r="Y511" s="4">
        <f t="shared" si="192"/>
        <v>0.37759999999997262</v>
      </c>
      <c r="Z511" s="4">
        <f t="shared" si="193"/>
        <v>3.1391999999999882</v>
      </c>
      <c r="AA511" s="4">
        <f t="shared" si="194"/>
        <v>0.1897229456836807</v>
      </c>
      <c r="AB511" s="4">
        <f t="shared" si="195"/>
        <v>0.18894935569108678</v>
      </c>
      <c r="AC511" s="4">
        <f t="shared" si="196"/>
        <v>1.5631999999999948</v>
      </c>
      <c r="AD511" s="4">
        <f t="shared" si="197"/>
        <v>76.046500000000009</v>
      </c>
      <c r="AE511" s="4">
        <f t="shared" si="198"/>
        <v>9.1920017768438331</v>
      </c>
      <c r="AF511" s="9">
        <f t="shared" si="176"/>
        <v>0.37658597955845358</v>
      </c>
      <c r="AG511">
        <f t="shared" si="199"/>
        <v>2.7616000000000156</v>
      </c>
    </row>
    <row r="512" spans="1:33">
      <c r="A512" s="2">
        <f t="shared" si="177"/>
        <v>11020</v>
      </c>
      <c r="B512">
        <v>1</v>
      </c>
      <c r="C512">
        <v>2</v>
      </c>
      <c r="D512">
        <v>20</v>
      </c>
      <c r="E512">
        <v>24.2</v>
      </c>
      <c r="F512">
        <v>24.42</v>
      </c>
      <c r="G512">
        <v>0.17</v>
      </c>
      <c r="H512" s="4">
        <f t="shared" si="178"/>
        <v>585.64</v>
      </c>
      <c r="I512" s="4">
        <f t="shared" si="179"/>
        <v>596.33640000000014</v>
      </c>
      <c r="J512" s="4">
        <f t="shared" si="180"/>
        <v>8.3028000000000013</v>
      </c>
      <c r="K512">
        <v>24.21</v>
      </c>
      <c r="L512">
        <v>24.45</v>
      </c>
      <c r="M512">
        <v>0.2</v>
      </c>
      <c r="N512" s="4">
        <f t="shared" si="181"/>
        <v>586.1241</v>
      </c>
      <c r="O512" s="4">
        <f t="shared" si="182"/>
        <v>597.80250000000001</v>
      </c>
      <c r="P512" s="4">
        <f t="shared" si="183"/>
        <v>9.7800000000000011</v>
      </c>
      <c r="Q512" s="5">
        <f t="shared" si="184"/>
        <v>585.88204999999994</v>
      </c>
      <c r="R512" s="5">
        <f t="shared" si="185"/>
        <v>-0.48410000000001219</v>
      </c>
      <c r="S512" s="4">
        <f t="shared" si="186"/>
        <v>597.06945000000007</v>
      </c>
      <c r="T512" s="5">
        <f t="shared" si="187"/>
        <v>6.4145320920547286</v>
      </c>
      <c r="U512" s="5">
        <f t="shared" si="188"/>
        <v>-1.4660999999998694</v>
      </c>
      <c r="V512" s="5">
        <f t="shared" si="189"/>
        <v>12.829064184109457</v>
      </c>
      <c r="W512" s="4">
        <f t="shared" si="190"/>
        <v>-0.16229869285427823</v>
      </c>
      <c r="X512" s="4">
        <f t="shared" si="191"/>
        <v>7.6544944035450216E-2</v>
      </c>
      <c r="Y512" s="4">
        <f t="shared" si="192"/>
        <v>0.98199999999985721</v>
      </c>
      <c r="Z512" s="4">
        <f t="shared" si="193"/>
        <v>1.4660999999998694</v>
      </c>
      <c r="AA512" s="4">
        <f t="shared" si="194"/>
        <v>0.11427957479672086</v>
      </c>
      <c r="AB512" s="4">
        <f t="shared" si="195"/>
        <v>1.7440710934874357</v>
      </c>
      <c r="AC512" s="4">
        <f t="shared" si="196"/>
        <v>11.187400000000139</v>
      </c>
      <c r="AD512" s="4">
        <f t="shared" si="197"/>
        <v>597.06945000000007</v>
      </c>
      <c r="AE512" s="4">
        <f t="shared" si="198"/>
        <v>93.080748748541126</v>
      </c>
      <c r="AF512" s="9">
        <f t="shared" si="176"/>
        <v>0.37702387192325104</v>
      </c>
      <c r="AG512">
        <f t="shared" si="199"/>
        <v>0.48410000000001219</v>
      </c>
    </row>
    <row r="513" spans="1:33">
      <c r="A513" s="2">
        <f t="shared" si="177"/>
        <v>52502</v>
      </c>
      <c r="B513">
        <v>5</v>
      </c>
      <c r="C513">
        <v>5</v>
      </c>
      <c r="D513">
        <v>2</v>
      </c>
      <c r="E513">
        <v>17.61</v>
      </c>
      <c r="F513">
        <v>17.760000000000002</v>
      </c>
      <c r="G513">
        <v>0.32</v>
      </c>
      <c r="H513" s="4">
        <f t="shared" si="178"/>
        <v>310.1121</v>
      </c>
      <c r="I513" s="4">
        <f t="shared" si="179"/>
        <v>315.41760000000005</v>
      </c>
      <c r="J513" s="4">
        <f t="shared" si="180"/>
        <v>11.366400000000001</v>
      </c>
      <c r="K513">
        <v>17.53</v>
      </c>
      <c r="L513">
        <v>17.72</v>
      </c>
      <c r="M513">
        <v>0.31</v>
      </c>
      <c r="N513" s="4">
        <f t="shared" si="181"/>
        <v>307.30090000000001</v>
      </c>
      <c r="O513" s="4">
        <f t="shared" si="182"/>
        <v>313.99839999999995</v>
      </c>
      <c r="P513" s="4">
        <f t="shared" si="183"/>
        <v>10.9864</v>
      </c>
      <c r="Q513" s="5">
        <f t="shared" si="184"/>
        <v>308.70650000000001</v>
      </c>
      <c r="R513" s="5">
        <f t="shared" si="185"/>
        <v>2.8111999999999853</v>
      </c>
      <c r="S513" s="4">
        <f t="shared" si="186"/>
        <v>314.70799999999997</v>
      </c>
      <c r="T513" s="5">
        <f t="shared" si="187"/>
        <v>7.9040501314199672</v>
      </c>
      <c r="U513" s="5">
        <f t="shared" si="188"/>
        <v>1.419200000000103</v>
      </c>
      <c r="V513" s="5">
        <f t="shared" si="189"/>
        <v>15.808100262839934</v>
      </c>
      <c r="W513" s="4">
        <f t="shared" si="190"/>
        <v>3.3990391391002385E-2</v>
      </c>
      <c r="X513" s="4">
        <f t="shared" si="191"/>
        <v>8.8056121662642373E-2</v>
      </c>
      <c r="Y513" s="4">
        <f t="shared" si="192"/>
        <v>1.3919999999998822</v>
      </c>
      <c r="Z513" s="4">
        <f t="shared" si="193"/>
        <v>1.419200000000103</v>
      </c>
      <c r="AA513" s="4">
        <f t="shared" si="194"/>
        <v>8.977675852273112E-2</v>
      </c>
      <c r="AB513" s="4">
        <f t="shared" si="195"/>
        <v>0.75929427321607734</v>
      </c>
      <c r="AC513" s="4">
        <f t="shared" si="196"/>
        <v>6.0014999999999645</v>
      </c>
      <c r="AD513" s="4">
        <f t="shared" si="197"/>
        <v>314.70799999999997</v>
      </c>
      <c r="AE513" s="4">
        <f t="shared" si="198"/>
        <v>39.816043011794825</v>
      </c>
      <c r="AF513" s="9">
        <f t="shared" si="176"/>
        <v>0.37759634532129677</v>
      </c>
      <c r="AG513">
        <f t="shared" si="199"/>
        <v>2.8111999999999853</v>
      </c>
    </row>
    <row r="514" spans="1:33">
      <c r="A514" s="2">
        <f t="shared" si="177"/>
        <v>13511</v>
      </c>
      <c r="B514">
        <v>1</v>
      </c>
      <c r="C514">
        <v>7</v>
      </c>
      <c r="D514">
        <v>11</v>
      </c>
      <c r="E514">
        <v>15.75</v>
      </c>
      <c r="F514">
        <v>15.97</v>
      </c>
      <c r="G514">
        <v>0.28999999999999998</v>
      </c>
      <c r="H514" s="4">
        <f t="shared" si="178"/>
        <v>248.0625</v>
      </c>
      <c r="I514" s="4">
        <f t="shared" si="179"/>
        <v>255.04090000000002</v>
      </c>
      <c r="J514" s="4">
        <f t="shared" si="180"/>
        <v>9.2625999999999991</v>
      </c>
      <c r="K514">
        <v>15.8</v>
      </c>
      <c r="L514">
        <v>16.010000000000002</v>
      </c>
      <c r="M514">
        <v>0.27</v>
      </c>
      <c r="N514" s="4">
        <f t="shared" si="181"/>
        <v>249.64000000000001</v>
      </c>
      <c r="O514" s="4">
        <f t="shared" si="182"/>
        <v>256.32010000000002</v>
      </c>
      <c r="P514" s="4">
        <f t="shared" si="183"/>
        <v>8.6454000000000022</v>
      </c>
      <c r="Q514" s="5">
        <f t="shared" si="184"/>
        <v>248.85124999999999</v>
      </c>
      <c r="R514" s="5">
        <f t="shared" si="185"/>
        <v>-1.5775000000000148</v>
      </c>
      <c r="S514" s="4">
        <f t="shared" si="186"/>
        <v>255.68050000000002</v>
      </c>
      <c r="T514" s="5">
        <f t="shared" si="187"/>
        <v>6.3351933656361279</v>
      </c>
      <c r="U514" s="5">
        <f t="shared" si="188"/>
        <v>-1.279200000000003</v>
      </c>
      <c r="V514" s="5">
        <f t="shared" si="189"/>
        <v>12.670386731272256</v>
      </c>
      <c r="W514" s="4">
        <f t="shared" si="190"/>
        <v>6.8848306392837386E-2</v>
      </c>
      <c r="X514" s="4">
        <f t="shared" si="191"/>
        <v>2.3543085647399094E-2</v>
      </c>
      <c r="Y514" s="4">
        <f t="shared" si="192"/>
        <v>0.29830000000001178</v>
      </c>
      <c r="Z514" s="4">
        <f t="shared" si="193"/>
        <v>1.279200000000003</v>
      </c>
      <c r="AA514" s="4">
        <f t="shared" si="194"/>
        <v>0.10095982286339861</v>
      </c>
      <c r="AB514" s="4">
        <f t="shared" si="195"/>
        <v>1.0779860386020426</v>
      </c>
      <c r="AC514" s="4">
        <f t="shared" si="196"/>
        <v>6.8292500000000302</v>
      </c>
      <c r="AD514" s="4">
        <f t="shared" si="197"/>
        <v>255.68050000000002</v>
      </c>
      <c r="AE514" s="4">
        <f t="shared" si="198"/>
        <v>40.358752328994882</v>
      </c>
      <c r="AF514" s="9">
        <f t="shared" si="176"/>
        <v>0.37766784348154397</v>
      </c>
      <c r="AG514">
        <f t="shared" si="199"/>
        <v>1.5775000000000148</v>
      </c>
    </row>
    <row r="515" spans="1:33">
      <c r="A515" s="2">
        <f t="shared" si="177"/>
        <v>23013</v>
      </c>
      <c r="B515">
        <v>2</v>
      </c>
      <c r="C515">
        <v>6</v>
      </c>
      <c r="D515">
        <v>13</v>
      </c>
      <c r="E515">
        <v>10.34</v>
      </c>
      <c r="F515">
        <v>10.53</v>
      </c>
      <c r="G515">
        <v>0.44</v>
      </c>
      <c r="H515" s="4">
        <f t="shared" si="178"/>
        <v>106.9156</v>
      </c>
      <c r="I515" s="4">
        <f t="shared" si="179"/>
        <v>110.88089999999998</v>
      </c>
      <c r="J515" s="4">
        <f t="shared" si="180"/>
        <v>9.2663999999999991</v>
      </c>
      <c r="K515">
        <v>10.9</v>
      </c>
      <c r="L515">
        <v>11.15</v>
      </c>
      <c r="M515">
        <v>0.37</v>
      </c>
      <c r="N515" s="4">
        <f t="shared" si="181"/>
        <v>118.81</v>
      </c>
      <c r="O515" s="4">
        <f t="shared" si="182"/>
        <v>124.32250000000001</v>
      </c>
      <c r="P515" s="4">
        <f t="shared" si="183"/>
        <v>8.2509999999999994</v>
      </c>
      <c r="Q515" s="5">
        <f t="shared" si="184"/>
        <v>112.86279999999999</v>
      </c>
      <c r="R515" s="5">
        <f t="shared" si="185"/>
        <v>-11.894400000000005</v>
      </c>
      <c r="S515" s="4">
        <f t="shared" si="186"/>
        <v>117.60169999999999</v>
      </c>
      <c r="T515" s="5">
        <f t="shared" si="187"/>
        <v>6.2037321420254754</v>
      </c>
      <c r="U515" s="5">
        <f t="shared" si="188"/>
        <v>-13.441600000000022</v>
      </c>
      <c r="V515" s="5">
        <f t="shared" si="189"/>
        <v>12.407464284050951</v>
      </c>
      <c r="W515" s="4">
        <f t="shared" si="190"/>
        <v>0.1155422282142511</v>
      </c>
      <c r="X515" s="4">
        <f t="shared" si="191"/>
        <v>0.12469912986079279</v>
      </c>
      <c r="Y515" s="4">
        <f t="shared" si="192"/>
        <v>1.5472000000000179</v>
      </c>
      <c r="Z515" s="4">
        <f t="shared" si="193"/>
        <v>13.441600000000022</v>
      </c>
      <c r="AA515" s="4">
        <f t="shared" si="194"/>
        <v>1.0833478696592655</v>
      </c>
      <c r="AB515" s="4">
        <f t="shared" si="195"/>
        <v>0.76387888637190304</v>
      </c>
      <c r="AC515" s="4">
        <f t="shared" si="196"/>
        <v>4.738900000000001</v>
      </c>
      <c r="AD515" s="4">
        <f t="shared" si="197"/>
        <v>117.60169999999999</v>
      </c>
      <c r="AE515" s="4">
        <f t="shared" si="198"/>
        <v>18.956605041558717</v>
      </c>
      <c r="AF515" s="9">
        <f t="shared" si="176"/>
        <v>0.37778565351267646</v>
      </c>
      <c r="AG515">
        <f t="shared" si="199"/>
        <v>11.894400000000005</v>
      </c>
    </row>
    <row r="516" spans="1:33">
      <c r="A516" s="2">
        <f t="shared" si="177"/>
        <v>43006</v>
      </c>
      <c r="B516">
        <v>4</v>
      </c>
      <c r="C516">
        <v>6</v>
      </c>
      <c r="D516">
        <v>6</v>
      </c>
      <c r="E516">
        <v>15.11</v>
      </c>
      <c r="F516">
        <v>15.35</v>
      </c>
      <c r="G516">
        <v>0.42</v>
      </c>
      <c r="H516" s="4">
        <f t="shared" si="178"/>
        <v>228.31209999999999</v>
      </c>
      <c r="I516" s="4">
        <f t="shared" si="179"/>
        <v>235.6225</v>
      </c>
      <c r="J516" s="4">
        <f t="shared" si="180"/>
        <v>12.893999999999998</v>
      </c>
      <c r="K516">
        <v>15.56</v>
      </c>
      <c r="L516">
        <v>15.74</v>
      </c>
      <c r="M516">
        <v>0.36</v>
      </c>
      <c r="N516" s="4">
        <f t="shared" si="181"/>
        <v>242.11360000000002</v>
      </c>
      <c r="O516" s="4">
        <f t="shared" si="182"/>
        <v>247.74760000000001</v>
      </c>
      <c r="P516" s="4">
        <f t="shared" si="183"/>
        <v>11.332799999999999</v>
      </c>
      <c r="Q516" s="5">
        <f t="shared" si="184"/>
        <v>235.21285</v>
      </c>
      <c r="R516" s="5">
        <f t="shared" si="185"/>
        <v>-13.801500000000033</v>
      </c>
      <c r="S516" s="4">
        <f t="shared" si="186"/>
        <v>241.68504999999999</v>
      </c>
      <c r="T516" s="5">
        <f t="shared" si="187"/>
        <v>8.5832335375428297</v>
      </c>
      <c r="U516" s="5">
        <f t="shared" si="188"/>
        <v>-12.125100000000003</v>
      </c>
      <c r="V516" s="5">
        <f t="shared" si="189"/>
        <v>17.166467075085659</v>
      </c>
      <c r="W516" s="4">
        <f t="shared" si="190"/>
        <v>0.12834907613122659</v>
      </c>
      <c r="X516" s="4">
        <f t="shared" si="191"/>
        <v>9.7655504342710794E-2</v>
      </c>
      <c r="Y516" s="4">
        <f t="shared" si="192"/>
        <v>1.6764000000000294</v>
      </c>
      <c r="Z516" s="4">
        <f t="shared" si="193"/>
        <v>12.125100000000003</v>
      </c>
      <c r="AA516" s="4">
        <f t="shared" si="194"/>
        <v>0.70632471707574696</v>
      </c>
      <c r="AB516" s="4">
        <f t="shared" si="195"/>
        <v>0.754051485572513</v>
      </c>
      <c r="AC516" s="4">
        <f t="shared" si="196"/>
        <v>6.4721999999999866</v>
      </c>
      <c r="AD516" s="4">
        <f t="shared" si="197"/>
        <v>241.68504999999999</v>
      </c>
      <c r="AE516" s="4">
        <f t="shared" si="198"/>
        <v>28.157808935627369</v>
      </c>
      <c r="AF516" s="9">
        <f t="shared" ref="AF516:AF579" si="200">SQRT(0.003619*B516*B516+0.002032*C516*C516+0.000326*D516*D516)</f>
        <v>0.37787828728308803</v>
      </c>
      <c r="AG516">
        <f t="shared" si="199"/>
        <v>13.801500000000033</v>
      </c>
    </row>
    <row r="517" spans="1:33">
      <c r="A517" s="2">
        <f t="shared" ref="A517:A580" si="201">10000*B517+500*C517+D517</f>
        <v>40516</v>
      </c>
      <c r="B517">
        <v>4</v>
      </c>
      <c r="C517">
        <v>1</v>
      </c>
      <c r="D517">
        <v>16</v>
      </c>
      <c r="E517">
        <v>22.4</v>
      </c>
      <c r="F517">
        <v>22.46</v>
      </c>
      <c r="G517">
        <v>0.32</v>
      </c>
      <c r="H517" s="4">
        <f t="shared" ref="H517:H580" si="202">E517*E517</f>
        <v>501.75999999999993</v>
      </c>
      <c r="I517" s="4">
        <f t="shared" ref="I517:I580" si="203">F517*F517</f>
        <v>504.45160000000004</v>
      </c>
      <c r="J517" s="4">
        <f t="shared" ref="J517:J580" si="204">2*F517*G517</f>
        <v>14.374400000000001</v>
      </c>
      <c r="K517">
        <v>22.23</v>
      </c>
      <c r="L517">
        <v>22.41</v>
      </c>
      <c r="M517">
        <v>0.18</v>
      </c>
      <c r="N517" s="4">
        <f t="shared" ref="N517:N580" si="205">K517*K517</f>
        <v>494.17290000000003</v>
      </c>
      <c r="O517" s="4">
        <f t="shared" ref="O517:O580" si="206">L517*L517</f>
        <v>502.2081</v>
      </c>
      <c r="P517" s="4">
        <f t="shared" ref="P517:P580" si="207">2*L517*M517</f>
        <v>8.0676000000000005</v>
      </c>
      <c r="Q517" s="5">
        <f t="shared" ref="Q517:Q580" si="208">0.5*(H517+N517)</f>
        <v>497.96645000000001</v>
      </c>
      <c r="R517" s="5">
        <f t="shared" ref="R517:R580" si="209">H517-N517</f>
        <v>7.5870999999999071</v>
      </c>
      <c r="S517" s="4">
        <f t="shared" ref="S517:S580" si="210">0.5*(I517+O517)</f>
        <v>503.32985000000002</v>
      </c>
      <c r="T517" s="5">
        <f t="shared" ref="T517:T580" si="211">0.5*V517</f>
        <v>8.2418072217202472</v>
      </c>
      <c r="U517" s="5">
        <f t="shared" ref="U517:U580" si="212">I517-O517</f>
        <v>2.24350000000004</v>
      </c>
      <c r="V517" s="5">
        <f t="shared" ref="V517:V580" si="213">SQRT(J517*J517+P517*P517)</f>
        <v>16.483614443440494</v>
      </c>
      <c r="W517" s="4">
        <f t="shared" ref="W517:W580" si="214">(J517*J517-P517*P517)/(J517*J517+P517*P517)</f>
        <v>0.52091363053694117</v>
      </c>
      <c r="X517" s="4">
        <f t="shared" ref="X517:X580" si="215">ABS(U517-R517)/V517</f>
        <v>0.32417647345096112</v>
      </c>
      <c r="Y517" s="4">
        <f t="shared" ref="Y517:Y580" si="216">ABS(U517-R517)</f>
        <v>5.3435999999998671</v>
      </c>
      <c r="Z517" s="4">
        <f t="shared" ref="Z517:Z580" si="217">ABS(U517)</f>
        <v>2.24350000000004</v>
      </c>
      <c r="AA517" s="4">
        <f t="shared" ref="AA517:AA580" si="218">Z517/V517</f>
        <v>0.13610485780882969</v>
      </c>
      <c r="AB517" s="4">
        <f t="shared" ref="AB517:AB580" si="219">ABS(S517-Q517)/T517</f>
        <v>0.6507553326247969</v>
      </c>
      <c r="AC517" s="4">
        <f t="shared" ref="AC517:AC580" si="220">ABS(S517-Q517)</f>
        <v>5.3634000000000128</v>
      </c>
      <c r="AD517" s="4">
        <f t="shared" ref="AD517:AD580" si="221">ABS(S517)</f>
        <v>503.32985000000002</v>
      </c>
      <c r="AE517" s="4">
        <f t="shared" ref="AE517:AE580" si="222">AD517/T517</f>
        <v>61.070325531703467</v>
      </c>
      <c r="AF517" s="9">
        <f t="shared" si="200"/>
        <v>0.37867136147324371</v>
      </c>
      <c r="AG517">
        <f t="shared" ref="AG517:AG580" si="223">ABS(R517)</f>
        <v>7.5870999999999071</v>
      </c>
    </row>
    <row r="518" spans="1:33">
      <c r="A518" s="2">
        <f t="shared" si="201"/>
        <v>61004</v>
      </c>
      <c r="B518">
        <v>6</v>
      </c>
      <c r="C518">
        <v>2</v>
      </c>
      <c r="D518">
        <v>4</v>
      </c>
      <c r="E518">
        <v>25.69</v>
      </c>
      <c r="F518">
        <v>26.08</v>
      </c>
      <c r="G518">
        <v>0.27</v>
      </c>
      <c r="H518" s="4">
        <f t="shared" si="202"/>
        <v>659.97610000000009</v>
      </c>
      <c r="I518" s="4">
        <f t="shared" si="203"/>
        <v>680.16639999999995</v>
      </c>
      <c r="J518" s="4">
        <f t="shared" si="204"/>
        <v>14.0832</v>
      </c>
      <c r="K518">
        <v>25.86</v>
      </c>
      <c r="L518">
        <v>26</v>
      </c>
      <c r="M518">
        <v>0.28999999999999998</v>
      </c>
      <c r="N518" s="4">
        <f t="shared" si="205"/>
        <v>668.7396</v>
      </c>
      <c r="O518" s="4">
        <f t="shared" si="206"/>
        <v>676</v>
      </c>
      <c r="P518" s="4">
        <f t="shared" si="207"/>
        <v>15.079999999999998</v>
      </c>
      <c r="Q518" s="5">
        <f t="shared" si="208"/>
        <v>664.3578500000001</v>
      </c>
      <c r="R518" s="5">
        <f t="shared" si="209"/>
        <v>-8.7634999999999081</v>
      </c>
      <c r="S518" s="4">
        <f t="shared" si="210"/>
        <v>678.08320000000003</v>
      </c>
      <c r="T518" s="5">
        <f t="shared" si="211"/>
        <v>10.316769385810657</v>
      </c>
      <c r="U518" s="5">
        <f t="shared" si="212"/>
        <v>4.1663999999999533</v>
      </c>
      <c r="V518" s="5">
        <f t="shared" si="213"/>
        <v>20.633538771621314</v>
      </c>
      <c r="W518" s="4">
        <f t="shared" si="214"/>
        <v>-6.8280354743308416E-2</v>
      </c>
      <c r="X518" s="4">
        <f t="shared" si="215"/>
        <v>0.62664481081564238</v>
      </c>
      <c r="Y518" s="4">
        <f t="shared" si="216"/>
        <v>12.929899999999861</v>
      </c>
      <c r="Z518" s="4">
        <f t="shared" si="217"/>
        <v>4.1663999999999533</v>
      </c>
      <c r="AA518" s="4">
        <f t="shared" si="218"/>
        <v>0.20192367611368156</v>
      </c>
      <c r="AB518" s="4">
        <f t="shared" si="219"/>
        <v>1.3303922465183071</v>
      </c>
      <c r="AC518" s="4">
        <f t="shared" si="220"/>
        <v>13.725349999999935</v>
      </c>
      <c r="AD518" s="4">
        <f t="shared" si="221"/>
        <v>678.08320000000003</v>
      </c>
      <c r="AE518" s="4">
        <f t="shared" si="222"/>
        <v>65.726311662312938</v>
      </c>
      <c r="AF518" s="9">
        <f t="shared" si="200"/>
        <v>0.37898284921616171</v>
      </c>
      <c r="AG518">
        <f t="shared" si="223"/>
        <v>8.7634999999999081</v>
      </c>
    </row>
    <row r="519" spans="1:33">
      <c r="A519" s="2">
        <f t="shared" si="201"/>
        <v>52008</v>
      </c>
      <c r="B519">
        <v>5</v>
      </c>
      <c r="C519">
        <v>4</v>
      </c>
      <c r="D519">
        <v>8</v>
      </c>
      <c r="E519">
        <v>10.119999999999999</v>
      </c>
      <c r="F519">
        <v>10.28</v>
      </c>
      <c r="G519">
        <v>0.5</v>
      </c>
      <c r="H519" s="4">
        <f t="shared" si="202"/>
        <v>102.41439999999999</v>
      </c>
      <c r="I519" s="4">
        <f t="shared" si="203"/>
        <v>105.67839999999998</v>
      </c>
      <c r="J519" s="4">
        <f t="shared" si="204"/>
        <v>10.28</v>
      </c>
      <c r="K519">
        <v>10.02</v>
      </c>
      <c r="L519">
        <v>10.220000000000001</v>
      </c>
      <c r="M519">
        <v>0.47</v>
      </c>
      <c r="N519" s="4">
        <f t="shared" si="205"/>
        <v>100.40039999999999</v>
      </c>
      <c r="O519" s="4">
        <f t="shared" si="206"/>
        <v>104.44840000000001</v>
      </c>
      <c r="P519" s="4">
        <f t="shared" si="207"/>
        <v>9.6067999999999998</v>
      </c>
      <c r="Q519" s="5">
        <f t="shared" si="208"/>
        <v>101.4074</v>
      </c>
      <c r="R519" s="5">
        <f t="shared" si="209"/>
        <v>2.0139999999999958</v>
      </c>
      <c r="S519" s="4">
        <f t="shared" si="210"/>
        <v>105.0634</v>
      </c>
      <c r="T519" s="5">
        <f t="shared" si="211"/>
        <v>7.0350729605313971</v>
      </c>
      <c r="U519" s="5">
        <f t="shared" si="212"/>
        <v>1.2299999999999756</v>
      </c>
      <c r="V519" s="5">
        <f t="shared" si="213"/>
        <v>14.070145921062794</v>
      </c>
      <c r="W519" s="4">
        <f t="shared" si="214"/>
        <v>6.7625705731784141E-2</v>
      </c>
      <c r="X519" s="4">
        <f t="shared" si="215"/>
        <v>5.5720815149925641E-2</v>
      </c>
      <c r="Y519" s="4">
        <f t="shared" si="216"/>
        <v>0.78400000000002024</v>
      </c>
      <c r="Z519" s="4">
        <f t="shared" si="217"/>
        <v>1.2299999999999756</v>
      </c>
      <c r="AA519" s="4">
        <f t="shared" si="218"/>
        <v>8.7419136013272211E-2</v>
      </c>
      <c r="AB519" s="4">
        <f t="shared" si="219"/>
        <v>0.51968188823500827</v>
      </c>
      <c r="AC519" s="4">
        <f t="shared" si="220"/>
        <v>3.6560000000000059</v>
      </c>
      <c r="AD519" s="4">
        <f t="shared" si="221"/>
        <v>105.0634</v>
      </c>
      <c r="AE519" s="4">
        <f t="shared" si="222"/>
        <v>14.934230332710579</v>
      </c>
      <c r="AF519" s="9">
        <f t="shared" si="200"/>
        <v>0.37927694367045306</v>
      </c>
      <c r="AG519">
        <f t="shared" si="223"/>
        <v>2.0139999999999958</v>
      </c>
    </row>
    <row r="520" spans="1:33">
      <c r="A520" s="2">
        <f t="shared" si="201"/>
        <v>33506</v>
      </c>
      <c r="B520">
        <v>3</v>
      </c>
      <c r="C520">
        <v>7</v>
      </c>
      <c r="D520">
        <v>6</v>
      </c>
      <c r="E520">
        <v>34.58</v>
      </c>
      <c r="F520">
        <v>34.979999999999997</v>
      </c>
      <c r="G520">
        <v>0.35</v>
      </c>
      <c r="H520" s="4">
        <f t="shared" si="202"/>
        <v>1195.7764</v>
      </c>
      <c r="I520" s="4">
        <f t="shared" si="203"/>
        <v>1223.6003999999998</v>
      </c>
      <c r="J520" s="4">
        <f t="shared" si="204"/>
        <v>24.485999999999997</v>
      </c>
      <c r="K520">
        <v>34.659999999999997</v>
      </c>
      <c r="L520">
        <v>34.76</v>
      </c>
      <c r="M520">
        <v>0.27</v>
      </c>
      <c r="N520" s="4">
        <f t="shared" si="205"/>
        <v>1201.3155999999997</v>
      </c>
      <c r="O520" s="4">
        <f t="shared" si="206"/>
        <v>1208.2575999999999</v>
      </c>
      <c r="P520" s="4">
        <f t="shared" si="207"/>
        <v>18.770399999999999</v>
      </c>
      <c r="Q520" s="5">
        <f t="shared" si="208"/>
        <v>1198.5459999999998</v>
      </c>
      <c r="R520" s="5">
        <f t="shared" si="209"/>
        <v>-5.5391999999997097</v>
      </c>
      <c r="S520" s="4">
        <f t="shared" si="210"/>
        <v>1215.9289999999999</v>
      </c>
      <c r="T520" s="5">
        <f t="shared" si="211"/>
        <v>15.426374429528149</v>
      </c>
      <c r="U520" s="5">
        <f t="shared" si="212"/>
        <v>15.342799999999897</v>
      </c>
      <c r="V520" s="5">
        <f t="shared" si="213"/>
        <v>30.852748859056298</v>
      </c>
      <c r="W520" s="4">
        <f t="shared" si="214"/>
        <v>0.25973140934951133</v>
      </c>
      <c r="X520" s="4">
        <f t="shared" si="215"/>
        <v>0.67682786047344534</v>
      </c>
      <c r="Y520" s="4">
        <f t="shared" si="216"/>
        <v>20.881999999999607</v>
      </c>
      <c r="Z520" s="4">
        <f t="shared" si="217"/>
        <v>15.342799999999897</v>
      </c>
      <c r="AA520" s="4">
        <f t="shared" si="218"/>
        <v>0.4972911836831771</v>
      </c>
      <c r="AB520" s="4">
        <f t="shared" si="219"/>
        <v>1.1268363852705821</v>
      </c>
      <c r="AC520" s="4">
        <f t="shared" si="220"/>
        <v>17.383000000000038</v>
      </c>
      <c r="AD520" s="4">
        <f t="shared" si="221"/>
        <v>1215.9289999999999</v>
      </c>
      <c r="AE520" s="4">
        <f t="shared" si="222"/>
        <v>78.821436984736266</v>
      </c>
      <c r="AF520" s="9">
        <f t="shared" si="200"/>
        <v>0.37930858150060354</v>
      </c>
      <c r="AG520">
        <f t="shared" si="223"/>
        <v>5.5391999999997097</v>
      </c>
    </row>
    <row r="521" spans="1:33">
      <c r="A521" s="2">
        <f t="shared" si="201"/>
        <v>60506</v>
      </c>
      <c r="B521">
        <v>6</v>
      </c>
      <c r="C521">
        <v>1</v>
      </c>
      <c r="D521">
        <v>6</v>
      </c>
      <c r="E521">
        <v>23.32</v>
      </c>
      <c r="F521">
        <v>23.46</v>
      </c>
      <c r="G521">
        <v>0.23</v>
      </c>
      <c r="H521" s="4">
        <f t="shared" si="202"/>
        <v>543.82240000000002</v>
      </c>
      <c r="I521" s="4">
        <f t="shared" si="203"/>
        <v>550.37160000000006</v>
      </c>
      <c r="J521" s="4">
        <f t="shared" si="204"/>
        <v>10.791600000000001</v>
      </c>
      <c r="K521">
        <v>23.44</v>
      </c>
      <c r="L521">
        <v>23.6</v>
      </c>
      <c r="M521">
        <v>0.22</v>
      </c>
      <c r="N521" s="4">
        <f t="shared" si="205"/>
        <v>549.43360000000007</v>
      </c>
      <c r="O521" s="4">
        <f t="shared" si="206"/>
        <v>556.96</v>
      </c>
      <c r="P521" s="4">
        <f t="shared" si="207"/>
        <v>10.384</v>
      </c>
      <c r="Q521" s="5">
        <f t="shared" si="208"/>
        <v>546.62800000000004</v>
      </c>
      <c r="R521" s="5">
        <f t="shared" si="209"/>
        <v>-5.6112000000000535</v>
      </c>
      <c r="S521" s="4">
        <f t="shared" si="210"/>
        <v>553.66579999999999</v>
      </c>
      <c r="T521" s="5">
        <f t="shared" si="211"/>
        <v>7.4880919892853886</v>
      </c>
      <c r="U521" s="5">
        <f t="shared" si="212"/>
        <v>-6.5883999999999787</v>
      </c>
      <c r="V521" s="5">
        <f t="shared" si="213"/>
        <v>14.976183978570777</v>
      </c>
      <c r="W521" s="4">
        <f t="shared" si="214"/>
        <v>3.8482880023371538E-2</v>
      </c>
      <c r="X521" s="4">
        <f t="shared" si="215"/>
        <v>6.5250266783460173E-2</v>
      </c>
      <c r="Y521" s="4">
        <f t="shared" si="216"/>
        <v>0.97719999999992524</v>
      </c>
      <c r="Z521" s="4">
        <f t="shared" si="217"/>
        <v>6.5883999999999787</v>
      </c>
      <c r="AA521" s="4">
        <f t="shared" si="218"/>
        <v>0.43992515112175656</v>
      </c>
      <c r="AB521" s="4">
        <f t="shared" si="219"/>
        <v>0.93986559060308583</v>
      </c>
      <c r="AC521" s="4">
        <f t="shared" si="220"/>
        <v>7.0377999999999474</v>
      </c>
      <c r="AD521" s="4">
        <f t="shared" si="221"/>
        <v>553.66579999999999</v>
      </c>
      <c r="AE521" s="4">
        <f t="shared" si="222"/>
        <v>73.939502985838459</v>
      </c>
      <c r="AF521" s="9">
        <f t="shared" si="200"/>
        <v>0.37954182905181871</v>
      </c>
      <c r="AG521">
        <f t="shared" si="223"/>
        <v>5.6112000000000535</v>
      </c>
    </row>
    <row r="522" spans="1:33">
      <c r="A522" s="2">
        <f t="shared" si="201"/>
        <v>52503</v>
      </c>
      <c r="B522">
        <v>5</v>
      </c>
      <c r="C522">
        <v>5</v>
      </c>
      <c r="D522">
        <v>3</v>
      </c>
      <c r="E522">
        <v>8.26</v>
      </c>
      <c r="F522">
        <v>8.33</v>
      </c>
      <c r="G522">
        <v>0.77</v>
      </c>
      <c r="H522" s="4">
        <f t="shared" si="202"/>
        <v>68.227599999999995</v>
      </c>
      <c r="I522" s="4">
        <f t="shared" si="203"/>
        <v>69.388900000000007</v>
      </c>
      <c r="J522" s="4">
        <f t="shared" si="204"/>
        <v>12.828200000000001</v>
      </c>
      <c r="K522">
        <v>7.93</v>
      </c>
      <c r="L522">
        <v>8.1300000000000008</v>
      </c>
      <c r="M522">
        <v>0.7</v>
      </c>
      <c r="N522" s="4">
        <f t="shared" si="205"/>
        <v>62.884899999999995</v>
      </c>
      <c r="O522" s="4">
        <f t="shared" si="206"/>
        <v>66.096900000000019</v>
      </c>
      <c r="P522" s="4">
        <f t="shared" si="207"/>
        <v>11.382</v>
      </c>
      <c r="Q522" s="5">
        <f t="shared" si="208"/>
        <v>65.556249999999991</v>
      </c>
      <c r="R522" s="5">
        <f t="shared" si="209"/>
        <v>5.3427000000000007</v>
      </c>
      <c r="S522" s="4">
        <f t="shared" si="210"/>
        <v>67.74290000000002</v>
      </c>
      <c r="T522" s="5">
        <f t="shared" si="211"/>
        <v>8.5748562559380552</v>
      </c>
      <c r="U522" s="5">
        <f t="shared" si="212"/>
        <v>3.2919999999999874</v>
      </c>
      <c r="V522" s="5">
        <f t="shared" si="213"/>
        <v>17.14971251187611</v>
      </c>
      <c r="W522" s="4">
        <f t="shared" si="214"/>
        <v>0.1190455171544977</v>
      </c>
      <c r="X522" s="4">
        <f t="shared" si="215"/>
        <v>0.11957634850029768</v>
      </c>
      <c r="Y522" s="4">
        <f t="shared" si="216"/>
        <v>2.0507000000000133</v>
      </c>
      <c r="Z522" s="4">
        <f t="shared" si="217"/>
        <v>3.2919999999999874</v>
      </c>
      <c r="AA522" s="4">
        <f t="shared" si="218"/>
        <v>0.19195657056759932</v>
      </c>
      <c r="AB522" s="4">
        <f t="shared" si="219"/>
        <v>0.25500719017718598</v>
      </c>
      <c r="AC522" s="4">
        <f t="shared" si="220"/>
        <v>2.1866500000000286</v>
      </c>
      <c r="AD522" s="4">
        <f t="shared" si="221"/>
        <v>67.74290000000002</v>
      </c>
      <c r="AE522" s="4">
        <f t="shared" si="222"/>
        <v>7.9001790791639595</v>
      </c>
      <c r="AF522" s="9">
        <f t="shared" si="200"/>
        <v>0.37974860105074776</v>
      </c>
      <c r="AG522">
        <f t="shared" si="223"/>
        <v>5.3427000000000007</v>
      </c>
    </row>
    <row r="523" spans="1:33">
      <c r="A523" s="2">
        <f t="shared" si="201"/>
        <v>24001</v>
      </c>
      <c r="B523">
        <v>2</v>
      </c>
      <c r="C523">
        <v>8</v>
      </c>
      <c r="D523">
        <v>1</v>
      </c>
      <c r="E523">
        <v>30.14</v>
      </c>
      <c r="F523">
        <v>30.42</v>
      </c>
      <c r="G523">
        <v>0.28999999999999998</v>
      </c>
      <c r="H523" s="4">
        <f t="shared" si="202"/>
        <v>908.41960000000006</v>
      </c>
      <c r="I523" s="4">
        <f t="shared" si="203"/>
        <v>925.3764000000001</v>
      </c>
      <c r="J523" s="4">
        <f t="shared" si="204"/>
        <v>17.643599999999999</v>
      </c>
      <c r="K523">
        <v>29.75</v>
      </c>
      <c r="L523">
        <v>30.09</v>
      </c>
      <c r="M523">
        <v>0.54</v>
      </c>
      <c r="N523" s="4">
        <f t="shared" si="205"/>
        <v>885.0625</v>
      </c>
      <c r="O523" s="4">
        <f t="shared" si="206"/>
        <v>905.40809999999999</v>
      </c>
      <c r="P523" s="4">
        <f t="shared" si="207"/>
        <v>32.497199999999999</v>
      </c>
      <c r="Q523" s="5">
        <f t="shared" si="208"/>
        <v>896.74105000000009</v>
      </c>
      <c r="R523" s="5">
        <f t="shared" si="209"/>
        <v>23.357100000000059</v>
      </c>
      <c r="S523" s="4">
        <f t="shared" si="210"/>
        <v>915.3922500000001</v>
      </c>
      <c r="T523" s="5">
        <f t="shared" si="211"/>
        <v>18.488946892670768</v>
      </c>
      <c r="U523" s="5">
        <f t="shared" si="212"/>
        <v>19.968300000000113</v>
      </c>
      <c r="V523" s="5">
        <f t="shared" si="213"/>
        <v>36.977893785341536</v>
      </c>
      <c r="W523" s="4">
        <f t="shared" si="214"/>
        <v>-0.54467650485709285</v>
      </c>
      <c r="X523" s="4">
        <f t="shared" si="215"/>
        <v>9.1643943261671273E-2</v>
      </c>
      <c r="Y523" s="4">
        <f t="shared" si="216"/>
        <v>3.3887999999999465</v>
      </c>
      <c r="Z523" s="4">
        <f t="shared" si="217"/>
        <v>19.968300000000113</v>
      </c>
      <c r="AA523" s="4">
        <f t="shared" si="218"/>
        <v>0.54000641885979395</v>
      </c>
      <c r="AB523" s="4">
        <f t="shared" si="219"/>
        <v>1.0087756813987911</v>
      </c>
      <c r="AC523" s="4">
        <f t="shared" si="220"/>
        <v>18.651200000000017</v>
      </c>
      <c r="AD523" s="4">
        <f t="shared" si="221"/>
        <v>915.3922500000001</v>
      </c>
      <c r="AE523" s="4">
        <f t="shared" si="222"/>
        <v>49.510242812308157</v>
      </c>
      <c r="AF523" s="9">
        <f t="shared" si="200"/>
        <v>0.38059164467970125</v>
      </c>
      <c r="AG523">
        <f t="shared" si="223"/>
        <v>23.357100000000059</v>
      </c>
    </row>
    <row r="524" spans="1:33">
      <c r="A524" s="2">
        <f t="shared" si="201"/>
        <v>31517</v>
      </c>
      <c r="B524">
        <v>3</v>
      </c>
      <c r="C524">
        <v>3</v>
      </c>
      <c r="D524">
        <v>17</v>
      </c>
      <c r="E524">
        <v>16.95</v>
      </c>
      <c r="F524">
        <v>17.22</v>
      </c>
      <c r="G524">
        <v>0.21</v>
      </c>
      <c r="H524" s="4">
        <f t="shared" si="202"/>
        <v>287.30249999999995</v>
      </c>
      <c r="I524" s="4">
        <f t="shared" si="203"/>
        <v>296.52839999999998</v>
      </c>
      <c r="J524" s="4">
        <f t="shared" si="204"/>
        <v>7.2323999999999993</v>
      </c>
      <c r="K524">
        <v>17.309999999999999</v>
      </c>
      <c r="L524">
        <v>17.38</v>
      </c>
      <c r="M524">
        <v>0.2</v>
      </c>
      <c r="N524" s="4">
        <f t="shared" si="205"/>
        <v>299.63609999999994</v>
      </c>
      <c r="O524" s="4">
        <f t="shared" si="206"/>
        <v>302.06439999999998</v>
      </c>
      <c r="P524" s="4">
        <f t="shared" si="207"/>
        <v>6.952</v>
      </c>
      <c r="Q524" s="5">
        <f t="shared" si="208"/>
        <v>293.46929999999998</v>
      </c>
      <c r="R524" s="5">
        <f t="shared" si="209"/>
        <v>-12.33359999999999</v>
      </c>
      <c r="S524" s="4">
        <f t="shared" si="210"/>
        <v>299.29639999999995</v>
      </c>
      <c r="T524" s="5">
        <f t="shared" si="211"/>
        <v>5.0159224914266769</v>
      </c>
      <c r="U524" s="5">
        <f t="shared" si="212"/>
        <v>-5.5360000000000014</v>
      </c>
      <c r="V524" s="5">
        <f t="shared" si="213"/>
        <v>10.031844982853354</v>
      </c>
      <c r="W524" s="4">
        <f t="shared" si="214"/>
        <v>3.9520948034406006E-2</v>
      </c>
      <c r="X524" s="4">
        <f t="shared" si="215"/>
        <v>0.67760217702911019</v>
      </c>
      <c r="Y524" s="4">
        <f t="shared" si="216"/>
        <v>6.7975999999999885</v>
      </c>
      <c r="Z524" s="4">
        <f t="shared" si="217"/>
        <v>5.5360000000000014</v>
      </c>
      <c r="AA524" s="4">
        <f t="shared" si="218"/>
        <v>0.55184265800181842</v>
      </c>
      <c r="AB524" s="4">
        <f t="shared" si="219"/>
        <v>1.1617205030499929</v>
      </c>
      <c r="AC524" s="4">
        <f t="shared" si="220"/>
        <v>5.8270999999999731</v>
      </c>
      <c r="AD524" s="4">
        <f t="shared" si="221"/>
        <v>299.29639999999995</v>
      </c>
      <c r="AE524" s="4">
        <f t="shared" si="222"/>
        <v>59.669263333228102</v>
      </c>
      <c r="AF524" s="9">
        <f t="shared" si="200"/>
        <v>0.38088449692787446</v>
      </c>
      <c r="AG524">
        <f t="shared" si="223"/>
        <v>12.33359999999999</v>
      </c>
    </row>
    <row r="525" spans="1:33">
      <c r="A525" s="2">
        <f t="shared" si="201"/>
        <v>33011</v>
      </c>
      <c r="B525">
        <v>3</v>
      </c>
      <c r="C525">
        <v>6</v>
      </c>
      <c r="D525">
        <v>11</v>
      </c>
      <c r="E525">
        <v>15.21</v>
      </c>
      <c r="F525">
        <v>15.25</v>
      </c>
      <c r="G525">
        <v>0.28999999999999998</v>
      </c>
      <c r="H525" s="4">
        <f t="shared" si="202"/>
        <v>231.34410000000003</v>
      </c>
      <c r="I525" s="4">
        <f t="shared" si="203"/>
        <v>232.5625</v>
      </c>
      <c r="J525" s="4">
        <f t="shared" si="204"/>
        <v>8.8449999999999989</v>
      </c>
      <c r="K525">
        <v>15.57</v>
      </c>
      <c r="L525">
        <v>15.64</v>
      </c>
      <c r="M525">
        <v>0.26</v>
      </c>
      <c r="N525" s="4">
        <f t="shared" si="205"/>
        <v>242.42490000000001</v>
      </c>
      <c r="O525" s="4">
        <f t="shared" si="206"/>
        <v>244.60960000000003</v>
      </c>
      <c r="P525" s="4">
        <f t="shared" si="207"/>
        <v>8.1328000000000014</v>
      </c>
      <c r="Q525" s="5">
        <f t="shared" si="208"/>
        <v>236.8845</v>
      </c>
      <c r="R525" s="5">
        <f t="shared" si="209"/>
        <v>-11.080799999999982</v>
      </c>
      <c r="S525" s="4">
        <f t="shared" si="210"/>
        <v>238.58605</v>
      </c>
      <c r="T525" s="5">
        <f t="shared" si="211"/>
        <v>6.0078378148881484</v>
      </c>
      <c r="U525" s="5">
        <f t="shared" si="212"/>
        <v>-12.047100000000029</v>
      </c>
      <c r="V525" s="5">
        <f t="shared" si="213"/>
        <v>12.015675629776297</v>
      </c>
      <c r="W525" s="4">
        <f t="shared" si="214"/>
        <v>8.3750419491166378E-2</v>
      </c>
      <c r="X525" s="4">
        <f t="shared" si="215"/>
        <v>8.041994722339528E-2</v>
      </c>
      <c r="Y525" s="4">
        <f t="shared" si="216"/>
        <v>0.96630000000004657</v>
      </c>
      <c r="Z525" s="4">
        <f t="shared" si="217"/>
        <v>12.047100000000029</v>
      </c>
      <c r="AA525" s="4">
        <f t="shared" si="218"/>
        <v>1.0026152811703621</v>
      </c>
      <c r="AB525" s="4">
        <f t="shared" si="219"/>
        <v>0.28322169346571752</v>
      </c>
      <c r="AC525" s="4">
        <f t="shared" si="220"/>
        <v>1.7015499999999975</v>
      </c>
      <c r="AD525" s="4">
        <f t="shared" si="221"/>
        <v>238.58605</v>
      </c>
      <c r="AE525" s="4">
        <f t="shared" si="222"/>
        <v>39.712465174867894</v>
      </c>
      <c r="AF525" s="9">
        <f t="shared" si="200"/>
        <v>0.38101049854301916</v>
      </c>
      <c r="AG525">
        <f t="shared" si="223"/>
        <v>11.080799999999982</v>
      </c>
    </row>
    <row r="526" spans="1:33">
      <c r="A526" s="2">
        <f t="shared" si="201"/>
        <v>14006</v>
      </c>
      <c r="B526">
        <v>1</v>
      </c>
      <c r="C526">
        <v>8</v>
      </c>
      <c r="D526">
        <v>6</v>
      </c>
      <c r="E526">
        <v>12.81</v>
      </c>
      <c r="F526">
        <v>12.81</v>
      </c>
      <c r="G526">
        <v>0.43</v>
      </c>
      <c r="H526" s="4">
        <f t="shared" si="202"/>
        <v>164.09610000000001</v>
      </c>
      <c r="I526" s="4">
        <f t="shared" si="203"/>
        <v>164.09610000000001</v>
      </c>
      <c r="J526" s="4">
        <f t="shared" si="204"/>
        <v>11.0166</v>
      </c>
      <c r="K526">
        <v>12.74</v>
      </c>
      <c r="L526">
        <v>12.88</v>
      </c>
      <c r="M526">
        <v>0.39</v>
      </c>
      <c r="N526" s="4">
        <f t="shared" si="205"/>
        <v>162.30760000000001</v>
      </c>
      <c r="O526" s="4">
        <f t="shared" si="206"/>
        <v>165.89440000000002</v>
      </c>
      <c r="P526" s="4">
        <f t="shared" si="207"/>
        <v>10.0464</v>
      </c>
      <c r="Q526" s="5">
        <f t="shared" si="208"/>
        <v>163.20185000000001</v>
      </c>
      <c r="R526" s="5">
        <f t="shared" si="209"/>
        <v>1.7884999999999991</v>
      </c>
      <c r="S526" s="4">
        <f t="shared" si="210"/>
        <v>164.99525</v>
      </c>
      <c r="T526" s="5">
        <f t="shared" si="211"/>
        <v>7.4547908843910573</v>
      </c>
      <c r="U526" s="5">
        <f t="shared" si="212"/>
        <v>-1.7983000000000118</v>
      </c>
      <c r="V526" s="5">
        <f t="shared" si="213"/>
        <v>14.909581768782115</v>
      </c>
      <c r="W526" s="4">
        <f t="shared" si="214"/>
        <v>9.1928585083090986E-2</v>
      </c>
      <c r="X526" s="4">
        <f t="shared" si="215"/>
        <v>0.24057012836604857</v>
      </c>
      <c r="Y526" s="4">
        <f t="shared" si="216"/>
        <v>3.5868000000000109</v>
      </c>
      <c r="Z526" s="4">
        <f t="shared" si="217"/>
        <v>1.7983000000000118</v>
      </c>
      <c r="AA526" s="4">
        <f t="shared" si="218"/>
        <v>0.12061371189937177</v>
      </c>
      <c r="AB526" s="4">
        <f t="shared" si="219"/>
        <v>0.24057012836604666</v>
      </c>
      <c r="AC526" s="4">
        <f t="shared" si="220"/>
        <v>1.7933999999999912</v>
      </c>
      <c r="AD526" s="4">
        <f t="shared" si="221"/>
        <v>164.99525</v>
      </c>
      <c r="AE526" s="4">
        <f t="shared" si="222"/>
        <v>22.132780457392748</v>
      </c>
      <c r="AF526" s="9">
        <f t="shared" si="200"/>
        <v>0.38131745304929332</v>
      </c>
      <c r="AG526">
        <f t="shared" si="223"/>
        <v>1.7884999999999991</v>
      </c>
    </row>
    <row r="527" spans="1:33">
      <c r="A527" s="2">
        <f t="shared" si="201"/>
        <v>42013</v>
      </c>
      <c r="B527">
        <v>4</v>
      </c>
      <c r="C527">
        <v>4</v>
      </c>
      <c r="D527">
        <v>13</v>
      </c>
      <c r="E527">
        <v>32.369999999999997</v>
      </c>
      <c r="F527">
        <v>32.49</v>
      </c>
      <c r="G527">
        <v>0.4</v>
      </c>
      <c r="H527" s="4">
        <f t="shared" si="202"/>
        <v>1047.8168999999998</v>
      </c>
      <c r="I527" s="4">
        <f t="shared" si="203"/>
        <v>1055.6001000000001</v>
      </c>
      <c r="J527" s="4">
        <f t="shared" si="204"/>
        <v>25.992000000000004</v>
      </c>
      <c r="K527">
        <v>33.1</v>
      </c>
      <c r="L527">
        <v>33.26</v>
      </c>
      <c r="M527">
        <v>0.26</v>
      </c>
      <c r="N527" s="4">
        <f t="shared" si="205"/>
        <v>1095.6100000000001</v>
      </c>
      <c r="O527" s="4">
        <f t="shared" si="206"/>
        <v>1106.2275999999999</v>
      </c>
      <c r="P527" s="4">
        <f t="shared" si="207"/>
        <v>17.295200000000001</v>
      </c>
      <c r="Q527" s="5">
        <f t="shared" si="208"/>
        <v>1071.71345</v>
      </c>
      <c r="R527" s="5">
        <f t="shared" si="209"/>
        <v>-47.793100000000322</v>
      </c>
      <c r="S527" s="4">
        <f t="shared" si="210"/>
        <v>1080.9138499999999</v>
      </c>
      <c r="T527" s="5">
        <f t="shared" si="211"/>
        <v>15.610157006257177</v>
      </c>
      <c r="U527" s="5">
        <f t="shared" si="212"/>
        <v>-50.627499999999827</v>
      </c>
      <c r="V527" s="5">
        <f t="shared" si="213"/>
        <v>31.220314012514354</v>
      </c>
      <c r="W527" s="4">
        <f t="shared" si="214"/>
        <v>0.38622861230332645</v>
      </c>
      <c r="X527" s="4">
        <f t="shared" si="215"/>
        <v>9.0787043296981687E-2</v>
      </c>
      <c r="Y527" s="4">
        <f t="shared" si="216"/>
        <v>2.8343999999995049</v>
      </c>
      <c r="Z527" s="4">
        <f t="shared" si="217"/>
        <v>50.627499999999827</v>
      </c>
      <c r="AA527" s="4">
        <f t="shared" si="218"/>
        <v>1.6216204609507225</v>
      </c>
      <c r="AB527" s="4">
        <f t="shared" si="219"/>
        <v>0.58938548768677057</v>
      </c>
      <c r="AC527" s="4">
        <f t="shared" si="220"/>
        <v>9.2003999999999451</v>
      </c>
      <c r="AD527" s="4">
        <f t="shared" si="221"/>
        <v>1080.9138499999999</v>
      </c>
      <c r="AE527" s="4">
        <f t="shared" si="222"/>
        <v>69.244265100391132</v>
      </c>
      <c r="AF527" s="9">
        <f t="shared" si="200"/>
        <v>0.38145773029262364</v>
      </c>
      <c r="AG527">
        <f t="shared" si="223"/>
        <v>47.793100000000322</v>
      </c>
    </row>
    <row r="528" spans="1:33">
      <c r="A528" s="2">
        <f t="shared" si="201"/>
        <v>51012</v>
      </c>
      <c r="B528">
        <v>5</v>
      </c>
      <c r="C528">
        <v>2</v>
      </c>
      <c r="D528">
        <v>12</v>
      </c>
      <c r="E528">
        <v>12.6</v>
      </c>
      <c r="F528">
        <v>12.6</v>
      </c>
      <c r="G528">
        <v>0.35</v>
      </c>
      <c r="H528" s="4">
        <f t="shared" si="202"/>
        <v>158.76</v>
      </c>
      <c r="I528" s="4">
        <f t="shared" si="203"/>
        <v>158.76</v>
      </c>
      <c r="J528" s="4">
        <f t="shared" si="204"/>
        <v>8.8199999999999985</v>
      </c>
      <c r="K528">
        <v>12.75</v>
      </c>
      <c r="L528">
        <v>12.8</v>
      </c>
      <c r="M528">
        <v>0.34</v>
      </c>
      <c r="N528" s="4">
        <f t="shared" si="205"/>
        <v>162.5625</v>
      </c>
      <c r="O528" s="4">
        <f t="shared" si="206"/>
        <v>163.84000000000003</v>
      </c>
      <c r="P528" s="4">
        <f t="shared" si="207"/>
        <v>8.7040000000000006</v>
      </c>
      <c r="Q528" s="5">
        <f t="shared" si="208"/>
        <v>160.66125</v>
      </c>
      <c r="R528" s="5">
        <f t="shared" si="209"/>
        <v>-3.8025000000000091</v>
      </c>
      <c r="S528" s="4">
        <f t="shared" si="210"/>
        <v>161.30000000000001</v>
      </c>
      <c r="T528" s="5">
        <f t="shared" si="211"/>
        <v>6.1958053552383321</v>
      </c>
      <c r="U528" s="5">
        <f t="shared" si="212"/>
        <v>-5.0800000000000409</v>
      </c>
      <c r="V528" s="5">
        <f t="shared" si="213"/>
        <v>12.391610710476664</v>
      </c>
      <c r="W528" s="4">
        <f t="shared" si="214"/>
        <v>1.3238406456350037E-2</v>
      </c>
      <c r="X528" s="4">
        <f t="shared" si="215"/>
        <v>0.10309394233309405</v>
      </c>
      <c r="Y528" s="4">
        <f t="shared" si="216"/>
        <v>1.2775000000000318</v>
      </c>
      <c r="Z528" s="4">
        <f t="shared" si="217"/>
        <v>5.0800000000000409</v>
      </c>
      <c r="AA528" s="4">
        <f t="shared" si="218"/>
        <v>0.40995477655742385</v>
      </c>
      <c r="AB528" s="4">
        <f t="shared" si="219"/>
        <v>0.10309394233309405</v>
      </c>
      <c r="AC528" s="4">
        <f t="shared" si="220"/>
        <v>0.63875000000001592</v>
      </c>
      <c r="AD528" s="4">
        <f t="shared" si="221"/>
        <v>161.30000000000001</v>
      </c>
      <c r="AE528" s="4">
        <f t="shared" si="222"/>
        <v>26.033742306579502</v>
      </c>
      <c r="AF528" s="9">
        <f t="shared" si="200"/>
        <v>0.38150622537515688</v>
      </c>
      <c r="AG528">
        <f t="shared" si="223"/>
        <v>3.8025000000000091</v>
      </c>
    </row>
    <row r="529" spans="1:33">
      <c r="A529" s="2">
        <f t="shared" si="201"/>
        <v>24002</v>
      </c>
      <c r="B529">
        <v>2</v>
      </c>
      <c r="C529">
        <v>8</v>
      </c>
      <c r="D529">
        <v>2</v>
      </c>
      <c r="E529">
        <v>20.02</v>
      </c>
      <c r="F529">
        <v>20.13</v>
      </c>
      <c r="G529">
        <v>0.42</v>
      </c>
      <c r="H529" s="4">
        <f t="shared" si="202"/>
        <v>400.80039999999997</v>
      </c>
      <c r="I529" s="4">
        <f t="shared" si="203"/>
        <v>405.21689999999995</v>
      </c>
      <c r="J529" s="4">
        <f t="shared" si="204"/>
        <v>16.909199999999998</v>
      </c>
      <c r="K529">
        <v>21.02</v>
      </c>
      <c r="L529">
        <v>21.18</v>
      </c>
      <c r="M529">
        <v>0.34</v>
      </c>
      <c r="N529" s="4">
        <f t="shared" si="205"/>
        <v>441.84039999999999</v>
      </c>
      <c r="O529" s="4">
        <f t="shared" si="206"/>
        <v>448.5924</v>
      </c>
      <c r="P529" s="4">
        <f t="shared" si="207"/>
        <v>14.4024</v>
      </c>
      <c r="Q529" s="5">
        <f t="shared" si="208"/>
        <v>421.32039999999995</v>
      </c>
      <c r="R529" s="5">
        <f t="shared" si="209"/>
        <v>-41.04000000000002</v>
      </c>
      <c r="S529" s="4">
        <f t="shared" si="210"/>
        <v>426.90464999999995</v>
      </c>
      <c r="T529" s="5">
        <f t="shared" si="211"/>
        <v>11.105743676134434</v>
      </c>
      <c r="U529" s="5">
        <f t="shared" si="212"/>
        <v>-43.375500000000045</v>
      </c>
      <c r="V529" s="5">
        <f t="shared" si="213"/>
        <v>22.211487352268868</v>
      </c>
      <c r="W529" s="4">
        <f t="shared" si="214"/>
        <v>0.15909981102542239</v>
      </c>
      <c r="X529" s="4">
        <f t="shared" si="215"/>
        <v>0.10514829389673704</v>
      </c>
      <c r="Y529" s="4">
        <f t="shared" si="216"/>
        <v>2.3355000000000246</v>
      </c>
      <c r="Z529" s="4">
        <f t="shared" si="217"/>
        <v>43.375500000000045</v>
      </c>
      <c r="AA529" s="4">
        <f t="shared" si="218"/>
        <v>1.9528408571688607</v>
      </c>
      <c r="AB529" s="4">
        <f t="shared" si="219"/>
        <v>0.5028253994372488</v>
      </c>
      <c r="AC529" s="4">
        <f t="shared" si="220"/>
        <v>5.5842499999999973</v>
      </c>
      <c r="AD529" s="4">
        <f t="shared" si="221"/>
        <v>426.90464999999995</v>
      </c>
      <c r="AE529" s="4">
        <f t="shared" si="222"/>
        <v>38.439987672090076</v>
      </c>
      <c r="AF529" s="9">
        <f t="shared" si="200"/>
        <v>0.38187432487665363</v>
      </c>
      <c r="AG529">
        <f t="shared" si="223"/>
        <v>41.04000000000002</v>
      </c>
    </row>
    <row r="530" spans="1:33">
      <c r="A530" s="2">
        <f t="shared" si="201"/>
        <v>31018</v>
      </c>
      <c r="B530">
        <v>3</v>
      </c>
      <c r="C530">
        <v>2</v>
      </c>
      <c r="D530">
        <v>18</v>
      </c>
      <c r="E530">
        <v>20.84</v>
      </c>
      <c r="F530">
        <v>20.86</v>
      </c>
      <c r="G530">
        <v>0.19</v>
      </c>
      <c r="H530" s="4">
        <f t="shared" si="202"/>
        <v>434.30559999999997</v>
      </c>
      <c r="I530" s="4">
        <f t="shared" si="203"/>
        <v>435.13959999999997</v>
      </c>
      <c r="J530" s="4">
        <f t="shared" si="204"/>
        <v>7.9268000000000001</v>
      </c>
      <c r="K530">
        <v>21.34</v>
      </c>
      <c r="L530">
        <v>21.62</v>
      </c>
      <c r="M530">
        <v>0.2</v>
      </c>
      <c r="N530" s="4">
        <f t="shared" si="205"/>
        <v>455.3956</v>
      </c>
      <c r="O530" s="4">
        <f t="shared" si="206"/>
        <v>467.42440000000005</v>
      </c>
      <c r="P530" s="4">
        <f t="shared" si="207"/>
        <v>8.6480000000000015</v>
      </c>
      <c r="Q530" s="5">
        <f t="shared" si="208"/>
        <v>444.85059999999999</v>
      </c>
      <c r="R530" s="5">
        <f t="shared" si="209"/>
        <v>-21.090000000000032</v>
      </c>
      <c r="S530" s="4">
        <f t="shared" si="210"/>
        <v>451.28200000000004</v>
      </c>
      <c r="T530" s="5">
        <f t="shared" si="211"/>
        <v>5.8656214981875543</v>
      </c>
      <c r="U530" s="5">
        <f t="shared" si="212"/>
        <v>-32.284800000000075</v>
      </c>
      <c r="V530" s="5">
        <f t="shared" si="213"/>
        <v>11.731242996375109</v>
      </c>
      <c r="W530" s="4">
        <f t="shared" si="214"/>
        <v>-8.6859225660736061E-2</v>
      </c>
      <c r="X530" s="4">
        <f t="shared" si="215"/>
        <v>0.95427227988195085</v>
      </c>
      <c r="Y530" s="4">
        <f t="shared" si="216"/>
        <v>11.194800000000043</v>
      </c>
      <c r="Z530" s="4">
        <f t="shared" si="217"/>
        <v>32.284800000000075</v>
      </c>
      <c r="AA530" s="4">
        <f t="shared" si="218"/>
        <v>2.7520357399446849</v>
      </c>
      <c r="AB530" s="4">
        <f t="shared" si="219"/>
        <v>1.0964567014743998</v>
      </c>
      <c r="AC530" s="4">
        <f t="shared" si="220"/>
        <v>6.4314000000000533</v>
      </c>
      <c r="AD530" s="4">
        <f t="shared" si="221"/>
        <v>451.28200000000004</v>
      </c>
      <c r="AE530" s="4">
        <f t="shared" si="222"/>
        <v>76.936774754293936</v>
      </c>
      <c r="AF530" s="9">
        <f t="shared" si="200"/>
        <v>0.38252189479819321</v>
      </c>
      <c r="AG530">
        <f t="shared" si="223"/>
        <v>21.090000000000032</v>
      </c>
    </row>
    <row r="531" spans="1:33">
      <c r="A531" s="2">
        <f t="shared" si="201"/>
        <v>52504</v>
      </c>
      <c r="B531">
        <v>5</v>
      </c>
      <c r="C531">
        <v>5</v>
      </c>
      <c r="D531">
        <v>4</v>
      </c>
      <c r="E531">
        <v>12.48</v>
      </c>
      <c r="F531">
        <v>12.56</v>
      </c>
      <c r="G531">
        <v>0.42</v>
      </c>
      <c r="H531" s="4">
        <f t="shared" si="202"/>
        <v>155.75040000000001</v>
      </c>
      <c r="I531" s="4">
        <f t="shared" si="203"/>
        <v>157.75360000000001</v>
      </c>
      <c r="J531" s="4">
        <f t="shared" si="204"/>
        <v>10.5504</v>
      </c>
      <c r="K531">
        <v>12.6</v>
      </c>
      <c r="L531">
        <v>12.85</v>
      </c>
      <c r="M531">
        <v>0.41</v>
      </c>
      <c r="N531" s="4">
        <f t="shared" si="205"/>
        <v>158.76</v>
      </c>
      <c r="O531" s="4">
        <f t="shared" si="206"/>
        <v>165.1225</v>
      </c>
      <c r="P531" s="4">
        <f t="shared" si="207"/>
        <v>10.536999999999999</v>
      </c>
      <c r="Q531" s="5">
        <f t="shared" si="208"/>
        <v>157.2552</v>
      </c>
      <c r="R531" s="5">
        <f t="shared" si="209"/>
        <v>-3.0095999999999776</v>
      </c>
      <c r="S531" s="4">
        <f t="shared" si="210"/>
        <v>161.43805</v>
      </c>
      <c r="T531" s="5">
        <f t="shared" si="211"/>
        <v>7.4555232740566231</v>
      </c>
      <c r="U531" s="5">
        <f t="shared" si="212"/>
        <v>-7.3688999999999965</v>
      </c>
      <c r="V531" s="5">
        <f t="shared" si="213"/>
        <v>14.911046548113246</v>
      </c>
      <c r="W531" s="4">
        <f t="shared" si="214"/>
        <v>1.2709005936357997E-3</v>
      </c>
      <c r="X531" s="4">
        <f t="shared" si="215"/>
        <v>0.29235372486659017</v>
      </c>
      <c r="Y531" s="4">
        <f t="shared" si="216"/>
        <v>4.3593000000000188</v>
      </c>
      <c r="Z531" s="4">
        <f t="shared" si="217"/>
        <v>7.3688999999999965</v>
      </c>
      <c r="AA531" s="4">
        <f t="shared" si="218"/>
        <v>0.49419066436570225</v>
      </c>
      <c r="AB531" s="4">
        <f t="shared" si="219"/>
        <v>0.56104043220618538</v>
      </c>
      <c r="AC531" s="4">
        <f t="shared" si="220"/>
        <v>4.182850000000002</v>
      </c>
      <c r="AD531" s="4">
        <f t="shared" si="221"/>
        <v>161.43805</v>
      </c>
      <c r="AE531" s="4">
        <f t="shared" si="222"/>
        <v>21.65348347335518</v>
      </c>
      <c r="AF531" s="9">
        <f t="shared" si="200"/>
        <v>0.38274142707577397</v>
      </c>
      <c r="AG531">
        <f t="shared" si="223"/>
        <v>3.0095999999999776</v>
      </c>
    </row>
    <row r="532" spans="1:33">
      <c r="A532" s="2">
        <f t="shared" si="201"/>
        <v>61005</v>
      </c>
      <c r="B532">
        <v>6</v>
      </c>
      <c r="C532">
        <v>2</v>
      </c>
      <c r="D532">
        <v>5</v>
      </c>
      <c r="E532">
        <v>4.83</v>
      </c>
      <c r="F532">
        <v>4.9800000000000004</v>
      </c>
      <c r="G532">
        <v>1.26</v>
      </c>
      <c r="H532" s="4">
        <f t="shared" si="202"/>
        <v>23.328900000000001</v>
      </c>
      <c r="I532" s="4">
        <f t="shared" si="203"/>
        <v>24.800400000000003</v>
      </c>
      <c r="J532" s="4">
        <f t="shared" si="204"/>
        <v>12.549600000000002</v>
      </c>
      <c r="K532">
        <v>4.8899999999999997</v>
      </c>
      <c r="L532">
        <v>4.8899999999999997</v>
      </c>
      <c r="M532">
        <v>1.33</v>
      </c>
      <c r="N532" s="4">
        <f t="shared" si="205"/>
        <v>23.912099999999995</v>
      </c>
      <c r="O532" s="4">
        <f t="shared" si="206"/>
        <v>23.912099999999995</v>
      </c>
      <c r="P532" s="4">
        <f t="shared" si="207"/>
        <v>13.007400000000001</v>
      </c>
      <c r="Q532" s="5">
        <f t="shared" si="208"/>
        <v>23.6205</v>
      </c>
      <c r="R532" s="5">
        <f t="shared" si="209"/>
        <v>-0.58319999999999439</v>
      </c>
      <c r="S532" s="4">
        <f t="shared" si="210"/>
        <v>24.356249999999999</v>
      </c>
      <c r="T532" s="5">
        <f t="shared" si="211"/>
        <v>9.0372135489873209</v>
      </c>
      <c r="U532" s="5">
        <f t="shared" si="212"/>
        <v>0.88830000000000808</v>
      </c>
      <c r="V532" s="5">
        <f t="shared" si="213"/>
        <v>18.074427097974642</v>
      </c>
      <c r="W532" s="4">
        <f t="shared" si="214"/>
        <v>-3.5814309341051488E-2</v>
      </c>
      <c r="X532" s="4">
        <f t="shared" si="215"/>
        <v>8.141336884558259E-2</v>
      </c>
      <c r="Y532" s="4">
        <f t="shared" si="216"/>
        <v>1.4715000000000025</v>
      </c>
      <c r="Z532" s="4">
        <f t="shared" si="217"/>
        <v>0.88830000000000808</v>
      </c>
      <c r="AA532" s="4">
        <f t="shared" si="218"/>
        <v>4.9146785963663987E-2</v>
      </c>
      <c r="AB532" s="4">
        <f t="shared" si="219"/>
        <v>8.1413368845582396E-2</v>
      </c>
      <c r="AC532" s="4">
        <f t="shared" si="220"/>
        <v>0.73574999999999946</v>
      </c>
      <c r="AD532" s="4">
        <f t="shared" si="221"/>
        <v>24.356249999999999</v>
      </c>
      <c r="AE532" s="4">
        <f t="shared" si="222"/>
        <v>2.6951061704997863</v>
      </c>
      <c r="AF532" s="9">
        <f t="shared" si="200"/>
        <v>0.38283416775413343</v>
      </c>
      <c r="AG532">
        <f t="shared" si="223"/>
        <v>0.58319999999999439</v>
      </c>
    </row>
    <row r="533" spans="1:33">
      <c r="A533" s="2">
        <f t="shared" si="201"/>
        <v>23510</v>
      </c>
      <c r="B533">
        <v>2</v>
      </c>
      <c r="C533">
        <v>7</v>
      </c>
      <c r="D533">
        <v>10</v>
      </c>
      <c r="E533">
        <v>1.84</v>
      </c>
      <c r="F533">
        <v>1.87</v>
      </c>
      <c r="G533">
        <v>1.83</v>
      </c>
      <c r="H533" s="4">
        <f t="shared" si="202"/>
        <v>3.3856000000000002</v>
      </c>
      <c r="I533" s="4">
        <f t="shared" si="203"/>
        <v>3.4969000000000006</v>
      </c>
      <c r="J533" s="4">
        <f t="shared" si="204"/>
        <v>6.8442000000000007</v>
      </c>
      <c r="K533">
        <v>2.11</v>
      </c>
      <c r="L533">
        <v>2.14</v>
      </c>
      <c r="M533">
        <v>1.51</v>
      </c>
      <c r="N533" s="4">
        <f t="shared" si="205"/>
        <v>4.4520999999999997</v>
      </c>
      <c r="O533" s="4">
        <f t="shared" si="206"/>
        <v>4.5796000000000001</v>
      </c>
      <c r="P533" s="4">
        <f t="shared" si="207"/>
        <v>6.4628000000000005</v>
      </c>
      <c r="Q533" s="5">
        <f t="shared" si="208"/>
        <v>3.9188499999999999</v>
      </c>
      <c r="R533" s="5">
        <f t="shared" si="209"/>
        <v>-1.0664999999999996</v>
      </c>
      <c r="S533" s="4">
        <f t="shared" si="210"/>
        <v>4.0382500000000006</v>
      </c>
      <c r="T533" s="5">
        <f t="shared" si="211"/>
        <v>4.7066670128658989</v>
      </c>
      <c r="U533" s="5">
        <f t="shared" si="212"/>
        <v>-1.0826999999999996</v>
      </c>
      <c r="V533" s="5">
        <f t="shared" si="213"/>
        <v>9.4133340257317979</v>
      </c>
      <c r="W533" s="4">
        <f t="shared" si="214"/>
        <v>5.7276161684199051E-2</v>
      </c>
      <c r="X533" s="4">
        <f t="shared" si="215"/>
        <v>1.7209630462189612E-3</v>
      </c>
      <c r="Y533" s="4">
        <f t="shared" si="216"/>
        <v>1.6199999999999992E-2</v>
      </c>
      <c r="Z533" s="4">
        <f t="shared" si="217"/>
        <v>1.0826999999999996</v>
      </c>
      <c r="AA533" s="4">
        <f t="shared" si="218"/>
        <v>0.11501769692230059</v>
      </c>
      <c r="AB533" s="4">
        <f t="shared" si="219"/>
        <v>2.5368270088709274E-2</v>
      </c>
      <c r="AC533" s="4">
        <f t="shared" si="220"/>
        <v>0.11940000000000062</v>
      </c>
      <c r="AD533" s="4">
        <f t="shared" si="221"/>
        <v>4.0382500000000006</v>
      </c>
      <c r="AE533" s="4">
        <f t="shared" si="222"/>
        <v>0.85798506436959565</v>
      </c>
      <c r="AF533" s="9">
        <f t="shared" si="200"/>
        <v>0.38294124875756069</v>
      </c>
      <c r="AG533">
        <f t="shared" si="223"/>
        <v>1.0664999999999996</v>
      </c>
    </row>
    <row r="534" spans="1:33">
      <c r="A534" s="2">
        <f t="shared" si="201"/>
        <v>20520</v>
      </c>
      <c r="B534">
        <v>2</v>
      </c>
      <c r="C534">
        <v>1</v>
      </c>
      <c r="D534">
        <v>20</v>
      </c>
      <c r="E534">
        <v>7.64</v>
      </c>
      <c r="F534">
        <v>7.82</v>
      </c>
      <c r="G534">
        <v>0.55000000000000004</v>
      </c>
      <c r="H534" s="4">
        <f t="shared" si="202"/>
        <v>58.369599999999998</v>
      </c>
      <c r="I534" s="4">
        <f t="shared" si="203"/>
        <v>61.152400000000007</v>
      </c>
      <c r="J534" s="4">
        <f t="shared" si="204"/>
        <v>8.6020000000000003</v>
      </c>
      <c r="K534">
        <v>7.88</v>
      </c>
      <c r="L534">
        <v>7.88</v>
      </c>
      <c r="M534">
        <v>0.53</v>
      </c>
      <c r="N534" s="4">
        <f t="shared" si="205"/>
        <v>62.0944</v>
      </c>
      <c r="O534" s="4">
        <f t="shared" si="206"/>
        <v>62.0944</v>
      </c>
      <c r="P534" s="4">
        <f t="shared" si="207"/>
        <v>8.3528000000000002</v>
      </c>
      <c r="Q534" s="5">
        <f t="shared" si="208"/>
        <v>60.231999999999999</v>
      </c>
      <c r="R534" s="5">
        <f t="shared" si="209"/>
        <v>-3.7248000000000019</v>
      </c>
      <c r="S534" s="4">
        <f t="shared" si="210"/>
        <v>61.623400000000004</v>
      </c>
      <c r="T534" s="5">
        <f t="shared" si="211"/>
        <v>5.9950744749335687</v>
      </c>
      <c r="U534" s="5">
        <f t="shared" si="212"/>
        <v>-0.94199999999999307</v>
      </c>
      <c r="V534" s="5">
        <f t="shared" si="213"/>
        <v>11.990148949867137</v>
      </c>
      <c r="W534" s="4">
        <f t="shared" si="214"/>
        <v>2.9389456362121289E-2</v>
      </c>
      <c r="X534" s="4">
        <f t="shared" si="215"/>
        <v>0.23209052795218568</v>
      </c>
      <c r="Y534" s="4">
        <f t="shared" si="216"/>
        <v>2.7828000000000088</v>
      </c>
      <c r="Z534" s="4">
        <f t="shared" si="217"/>
        <v>0.94199999999999307</v>
      </c>
      <c r="AA534" s="4">
        <f t="shared" si="218"/>
        <v>7.8564495231765355E-2</v>
      </c>
      <c r="AB534" s="4">
        <f t="shared" si="219"/>
        <v>0.23209052795218568</v>
      </c>
      <c r="AC534" s="4">
        <f t="shared" si="220"/>
        <v>1.3914000000000044</v>
      </c>
      <c r="AD534" s="4">
        <f t="shared" si="221"/>
        <v>61.623400000000004</v>
      </c>
      <c r="AE534" s="4">
        <f t="shared" si="222"/>
        <v>10.279004916062005</v>
      </c>
      <c r="AF534" s="9">
        <f t="shared" si="200"/>
        <v>0.3832857941536576</v>
      </c>
      <c r="AG534">
        <f t="shared" si="223"/>
        <v>3.7248000000000019</v>
      </c>
    </row>
    <row r="535" spans="1:33">
      <c r="A535" s="2">
        <f t="shared" si="201"/>
        <v>43007</v>
      </c>
      <c r="B535">
        <v>4</v>
      </c>
      <c r="C535">
        <v>6</v>
      </c>
      <c r="D535">
        <v>7</v>
      </c>
      <c r="E535">
        <v>21.63</v>
      </c>
      <c r="F535">
        <v>21.83</v>
      </c>
      <c r="G535">
        <v>0.3</v>
      </c>
      <c r="H535" s="4">
        <f t="shared" si="202"/>
        <v>467.85689999999994</v>
      </c>
      <c r="I535" s="4">
        <f t="shared" si="203"/>
        <v>476.54889999999995</v>
      </c>
      <c r="J535" s="4">
        <f t="shared" si="204"/>
        <v>13.097999999999999</v>
      </c>
      <c r="K535">
        <v>21.86</v>
      </c>
      <c r="L535">
        <v>22.11</v>
      </c>
      <c r="M535">
        <v>0.26</v>
      </c>
      <c r="N535" s="4">
        <f t="shared" si="205"/>
        <v>477.8596</v>
      </c>
      <c r="O535" s="4">
        <f t="shared" si="206"/>
        <v>488.85209999999995</v>
      </c>
      <c r="P535" s="4">
        <f t="shared" si="207"/>
        <v>11.497199999999999</v>
      </c>
      <c r="Q535" s="5">
        <f t="shared" si="208"/>
        <v>472.85825</v>
      </c>
      <c r="R535" s="5">
        <f t="shared" si="209"/>
        <v>-10.002700000000061</v>
      </c>
      <c r="S535" s="4">
        <f t="shared" si="210"/>
        <v>482.70049999999992</v>
      </c>
      <c r="T535" s="5">
        <f t="shared" si="211"/>
        <v>8.7141151564573658</v>
      </c>
      <c r="U535" s="5">
        <f t="shared" si="212"/>
        <v>-12.303200000000004</v>
      </c>
      <c r="V535" s="5">
        <f t="shared" si="213"/>
        <v>17.428230312914732</v>
      </c>
      <c r="W535" s="4">
        <f t="shared" si="214"/>
        <v>0.1296226372319379</v>
      </c>
      <c r="X535" s="4">
        <f t="shared" si="215"/>
        <v>0.13199848514138682</v>
      </c>
      <c r="Y535" s="4">
        <f t="shared" si="216"/>
        <v>2.3004999999999427</v>
      </c>
      <c r="Z535" s="4">
        <f t="shared" si="217"/>
        <v>12.303200000000004</v>
      </c>
      <c r="AA535" s="4">
        <f t="shared" si="218"/>
        <v>0.70593512818585147</v>
      </c>
      <c r="AB535" s="4">
        <f t="shared" si="219"/>
        <v>1.1294606306305903</v>
      </c>
      <c r="AC535" s="4">
        <f t="shared" si="220"/>
        <v>9.8422499999999218</v>
      </c>
      <c r="AD535" s="4">
        <f t="shared" si="221"/>
        <v>482.70049999999992</v>
      </c>
      <c r="AE535" s="4">
        <f t="shared" si="222"/>
        <v>55.392944818075698</v>
      </c>
      <c r="AF535" s="9">
        <f t="shared" si="200"/>
        <v>0.38344491129756825</v>
      </c>
      <c r="AG535">
        <f t="shared" si="223"/>
        <v>10.002700000000061</v>
      </c>
    </row>
    <row r="536" spans="1:33">
      <c r="A536" s="2">
        <f t="shared" si="201"/>
        <v>32514</v>
      </c>
      <c r="B536">
        <v>3</v>
      </c>
      <c r="C536">
        <v>5</v>
      </c>
      <c r="D536">
        <v>14</v>
      </c>
      <c r="E536">
        <v>29.99</v>
      </c>
      <c r="F536">
        <v>30.22</v>
      </c>
      <c r="G536">
        <v>0.28999999999999998</v>
      </c>
      <c r="H536" s="4">
        <f t="shared" si="202"/>
        <v>899.40009999999995</v>
      </c>
      <c r="I536" s="4">
        <f t="shared" si="203"/>
        <v>913.24839999999995</v>
      </c>
      <c r="J536" s="4">
        <f t="shared" si="204"/>
        <v>17.5276</v>
      </c>
      <c r="K536">
        <v>30.58</v>
      </c>
      <c r="L536">
        <v>30.93</v>
      </c>
      <c r="M536">
        <v>0.22</v>
      </c>
      <c r="N536" s="4">
        <f t="shared" si="205"/>
        <v>935.13639999999987</v>
      </c>
      <c r="O536" s="4">
        <f t="shared" si="206"/>
        <v>956.66489999999999</v>
      </c>
      <c r="P536" s="4">
        <f t="shared" si="207"/>
        <v>13.6092</v>
      </c>
      <c r="Q536" s="5">
        <f t="shared" si="208"/>
        <v>917.26824999999985</v>
      </c>
      <c r="R536" s="5">
        <f t="shared" si="209"/>
        <v>-35.736299999999915</v>
      </c>
      <c r="S536" s="4">
        <f t="shared" si="210"/>
        <v>934.95664999999997</v>
      </c>
      <c r="T536" s="5">
        <f t="shared" si="211"/>
        <v>11.095349097707562</v>
      </c>
      <c r="U536" s="5">
        <f t="shared" si="212"/>
        <v>-43.416500000000042</v>
      </c>
      <c r="V536" s="5">
        <f t="shared" si="213"/>
        <v>22.190698195415123</v>
      </c>
      <c r="W536" s="4">
        <f t="shared" si="214"/>
        <v>0.24776548749979568</v>
      </c>
      <c r="X536" s="4">
        <f t="shared" si="215"/>
        <v>0.34609997091425238</v>
      </c>
      <c r="Y536" s="4">
        <f t="shared" si="216"/>
        <v>7.6802000000001271</v>
      </c>
      <c r="Z536" s="4">
        <f t="shared" si="217"/>
        <v>43.416500000000042</v>
      </c>
      <c r="AA536" s="4">
        <f t="shared" si="218"/>
        <v>1.9565179796357393</v>
      </c>
      <c r="AB536" s="4">
        <f t="shared" si="219"/>
        <v>1.5942175270226298</v>
      </c>
      <c r="AC536" s="4">
        <f t="shared" si="220"/>
        <v>17.688400000000115</v>
      </c>
      <c r="AD536" s="4">
        <f t="shared" si="221"/>
        <v>934.95664999999997</v>
      </c>
      <c r="AE536" s="4">
        <f t="shared" si="222"/>
        <v>84.265636147777784</v>
      </c>
      <c r="AF536" s="9">
        <f t="shared" si="200"/>
        <v>0.38375382734247748</v>
      </c>
      <c r="AG536">
        <f t="shared" si="223"/>
        <v>35.736299999999915</v>
      </c>
    </row>
    <row r="537" spans="1:33">
      <c r="A537" s="2">
        <f t="shared" si="201"/>
        <v>24003</v>
      </c>
      <c r="B537">
        <v>2</v>
      </c>
      <c r="C537">
        <v>8</v>
      </c>
      <c r="D537">
        <v>3</v>
      </c>
      <c r="E537">
        <v>18.86</v>
      </c>
      <c r="F537">
        <v>19.29</v>
      </c>
      <c r="G537">
        <v>0.47</v>
      </c>
      <c r="H537" s="4">
        <f t="shared" si="202"/>
        <v>355.69959999999998</v>
      </c>
      <c r="I537" s="4">
        <f t="shared" si="203"/>
        <v>372.10409999999996</v>
      </c>
      <c r="J537" s="4">
        <f t="shared" si="204"/>
        <v>18.132599999999996</v>
      </c>
      <c r="K537">
        <v>19.23</v>
      </c>
      <c r="L537">
        <v>19.22</v>
      </c>
      <c r="M537">
        <v>0.31</v>
      </c>
      <c r="N537" s="4">
        <f t="shared" si="205"/>
        <v>369.79290000000003</v>
      </c>
      <c r="O537" s="4">
        <f t="shared" si="206"/>
        <v>369.40839999999997</v>
      </c>
      <c r="P537" s="4">
        <f t="shared" si="207"/>
        <v>11.916399999999999</v>
      </c>
      <c r="Q537" s="5">
        <f t="shared" si="208"/>
        <v>362.74625000000003</v>
      </c>
      <c r="R537" s="5">
        <f t="shared" si="209"/>
        <v>-14.093300000000056</v>
      </c>
      <c r="S537" s="4">
        <f t="shared" si="210"/>
        <v>370.75624999999997</v>
      </c>
      <c r="T537" s="5">
        <f t="shared" si="211"/>
        <v>10.8488682787653</v>
      </c>
      <c r="U537" s="5">
        <f t="shared" si="212"/>
        <v>2.695699999999988</v>
      </c>
      <c r="V537" s="5">
        <f t="shared" si="213"/>
        <v>21.6977365575306</v>
      </c>
      <c r="W537" s="4">
        <f t="shared" si="214"/>
        <v>0.39675840789989908</v>
      </c>
      <c r="X537" s="4">
        <f t="shared" si="215"/>
        <v>0.7737673446022697</v>
      </c>
      <c r="Y537" s="4">
        <f t="shared" si="216"/>
        <v>16.789000000000044</v>
      </c>
      <c r="Z537" s="4">
        <f t="shared" si="217"/>
        <v>2.695699999999988</v>
      </c>
      <c r="AA537" s="4">
        <f t="shared" si="218"/>
        <v>0.12423876531326009</v>
      </c>
      <c r="AB537" s="4">
        <f t="shared" si="219"/>
        <v>0.73832585982061028</v>
      </c>
      <c r="AC537" s="4">
        <f t="shared" si="220"/>
        <v>8.0099999999999341</v>
      </c>
      <c r="AD537" s="4">
        <f t="shared" si="221"/>
        <v>370.75624999999997</v>
      </c>
      <c r="AE537" s="4">
        <f t="shared" si="222"/>
        <v>34.17464757367258</v>
      </c>
      <c r="AF537" s="9">
        <f t="shared" si="200"/>
        <v>0.38400260415783638</v>
      </c>
      <c r="AG537">
        <f t="shared" si="223"/>
        <v>14.093300000000056</v>
      </c>
    </row>
    <row r="538" spans="1:33">
      <c r="A538" s="2">
        <f t="shared" si="201"/>
        <v>50513</v>
      </c>
      <c r="B538">
        <v>5</v>
      </c>
      <c r="C538">
        <v>1</v>
      </c>
      <c r="D538">
        <v>13</v>
      </c>
      <c r="E538">
        <v>29.67</v>
      </c>
      <c r="F538">
        <v>29.89</v>
      </c>
      <c r="G538">
        <v>0.19</v>
      </c>
      <c r="H538" s="4">
        <f t="shared" si="202"/>
        <v>880.30890000000011</v>
      </c>
      <c r="I538" s="4">
        <f t="shared" si="203"/>
        <v>893.41210000000001</v>
      </c>
      <c r="J538" s="4">
        <f t="shared" si="204"/>
        <v>11.3582</v>
      </c>
      <c r="K538">
        <v>29.94</v>
      </c>
      <c r="L538">
        <v>30.02</v>
      </c>
      <c r="M538">
        <v>0.2</v>
      </c>
      <c r="N538" s="4">
        <f t="shared" si="205"/>
        <v>896.4036000000001</v>
      </c>
      <c r="O538" s="4">
        <f t="shared" si="206"/>
        <v>901.20039999999995</v>
      </c>
      <c r="P538" s="4">
        <f t="shared" si="207"/>
        <v>12.008000000000001</v>
      </c>
      <c r="Q538" s="5">
        <f t="shared" si="208"/>
        <v>888.35625000000005</v>
      </c>
      <c r="R538" s="5">
        <f t="shared" si="209"/>
        <v>-16.094699999999989</v>
      </c>
      <c r="S538" s="4">
        <f t="shared" si="210"/>
        <v>897.30624999999998</v>
      </c>
      <c r="T538" s="5">
        <f t="shared" si="211"/>
        <v>8.2643930696694241</v>
      </c>
      <c r="U538" s="5">
        <f t="shared" si="212"/>
        <v>-7.7882999999999356</v>
      </c>
      <c r="V538" s="5">
        <f t="shared" si="213"/>
        <v>16.528786139338848</v>
      </c>
      <c r="W538" s="4">
        <f t="shared" si="214"/>
        <v>-5.5575819537719437E-2</v>
      </c>
      <c r="X538" s="4">
        <f t="shared" si="215"/>
        <v>0.50254144073112861</v>
      </c>
      <c r="Y538" s="4">
        <f t="shared" si="216"/>
        <v>8.3064000000000533</v>
      </c>
      <c r="Z538" s="4">
        <f t="shared" si="217"/>
        <v>7.7882999999999356</v>
      </c>
      <c r="AA538" s="4">
        <f t="shared" si="218"/>
        <v>0.47119612622149082</v>
      </c>
      <c r="AB538" s="4">
        <f t="shared" si="219"/>
        <v>1.0829591386264898</v>
      </c>
      <c r="AC538" s="4">
        <f t="shared" si="220"/>
        <v>8.9499999999999318</v>
      </c>
      <c r="AD538" s="4">
        <f t="shared" si="221"/>
        <v>897.30624999999998</v>
      </c>
      <c r="AE538" s="4">
        <f t="shared" si="222"/>
        <v>108.57497246750538</v>
      </c>
      <c r="AF538" s="9">
        <f t="shared" si="200"/>
        <v>0.38418875569178235</v>
      </c>
      <c r="AG538">
        <f t="shared" si="223"/>
        <v>16.094699999999989</v>
      </c>
    </row>
    <row r="539" spans="1:33">
      <c r="A539" s="2">
        <f t="shared" si="201"/>
        <v>33507</v>
      </c>
      <c r="B539">
        <v>3</v>
      </c>
      <c r="C539">
        <v>7</v>
      </c>
      <c r="D539">
        <v>7</v>
      </c>
      <c r="E539">
        <v>24.88</v>
      </c>
      <c r="F539">
        <v>25.1</v>
      </c>
      <c r="G539">
        <v>0.37</v>
      </c>
      <c r="H539" s="4">
        <f t="shared" si="202"/>
        <v>619.01439999999991</v>
      </c>
      <c r="I539" s="4">
        <f t="shared" si="203"/>
        <v>630.0100000000001</v>
      </c>
      <c r="J539" s="4">
        <f t="shared" si="204"/>
        <v>18.574000000000002</v>
      </c>
      <c r="K539">
        <v>25.29</v>
      </c>
      <c r="L539">
        <v>25.51</v>
      </c>
      <c r="M539">
        <v>0.28000000000000003</v>
      </c>
      <c r="N539" s="4">
        <f t="shared" si="205"/>
        <v>639.58409999999992</v>
      </c>
      <c r="O539" s="4">
        <f t="shared" si="206"/>
        <v>650.76010000000008</v>
      </c>
      <c r="P539" s="4">
        <f t="shared" si="207"/>
        <v>14.285600000000002</v>
      </c>
      <c r="Q539" s="5">
        <f t="shared" si="208"/>
        <v>629.29924999999992</v>
      </c>
      <c r="R539" s="5">
        <f t="shared" si="209"/>
        <v>-20.569700000000012</v>
      </c>
      <c r="S539" s="4">
        <f t="shared" si="210"/>
        <v>640.38505000000009</v>
      </c>
      <c r="T539" s="5">
        <f t="shared" si="211"/>
        <v>11.71614103875504</v>
      </c>
      <c r="U539" s="5">
        <f t="shared" si="212"/>
        <v>-20.750099999999975</v>
      </c>
      <c r="V539" s="5">
        <f t="shared" si="213"/>
        <v>23.432282077510081</v>
      </c>
      <c r="W539" s="4">
        <f t="shared" si="214"/>
        <v>0.25664238722874866</v>
      </c>
      <c r="X539" s="4">
        <f t="shared" si="215"/>
        <v>7.6987806566697235E-3</v>
      </c>
      <c r="Y539" s="4">
        <f t="shared" si="216"/>
        <v>0.18039999999996326</v>
      </c>
      <c r="Z539" s="4">
        <f t="shared" si="217"/>
        <v>20.750099999999975</v>
      </c>
      <c r="AA539" s="4">
        <f t="shared" si="218"/>
        <v>0.88553474780484909</v>
      </c>
      <c r="AB539" s="4">
        <f t="shared" si="219"/>
        <v>0.94619892021871355</v>
      </c>
      <c r="AC539" s="4">
        <f t="shared" si="220"/>
        <v>11.085800000000177</v>
      </c>
      <c r="AD539" s="4">
        <f t="shared" si="221"/>
        <v>640.38505000000009</v>
      </c>
      <c r="AE539" s="4">
        <f t="shared" si="222"/>
        <v>54.658359598242555</v>
      </c>
      <c r="AF539" s="9">
        <f t="shared" si="200"/>
        <v>0.38485451796750419</v>
      </c>
      <c r="AG539">
        <f t="shared" si="223"/>
        <v>20.569700000000012</v>
      </c>
    </row>
    <row r="540" spans="1:33">
      <c r="A540" s="2">
        <f t="shared" si="201"/>
        <v>42511</v>
      </c>
      <c r="B540">
        <v>4</v>
      </c>
      <c r="C540">
        <v>5</v>
      </c>
      <c r="D540">
        <v>11</v>
      </c>
      <c r="E540">
        <v>10.46</v>
      </c>
      <c r="F540">
        <v>10.42</v>
      </c>
      <c r="G540">
        <v>0.5</v>
      </c>
      <c r="H540" s="4">
        <f t="shared" si="202"/>
        <v>109.41160000000002</v>
      </c>
      <c r="I540" s="4">
        <f t="shared" si="203"/>
        <v>108.57639999999999</v>
      </c>
      <c r="J540" s="4">
        <f t="shared" si="204"/>
        <v>10.42</v>
      </c>
      <c r="K540">
        <v>10.47</v>
      </c>
      <c r="L540">
        <v>10.42</v>
      </c>
      <c r="M540">
        <v>0.41</v>
      </c>
      <c r="N540" s="4">
        <f t="shared" si="205"/>
        <v>109.62090000000002</v>
      </c>
      <c r="O540" s="4">
        <f t="shared" si="206"/>
        <v>108.57639999999999</v>
      </c>
      <c r="P540" s="4">
        <f t="shared" si="207"/>
        <v>8.5443999999999996</v>
      </c>
      <c r="Q540" s="5">
        <f t="shared" si="208"/>
        <v>109.51625000000001</v>
      </c>
      <c r="R540" s="5">
        <f t="shared" si="209"/>
        <v>-0.20929999999999893</v>
      </c>
      <c r="S540" s="4">
        <f t="shared" si="210"/>
        <v>108.57639999999999</v>
      </c>
      <c r="T540" s="5">
        <f t="shared" si="211"/>
        <v>6.7376400052243808</v>
      </c>
      <c r="U540" s="5">
        <f t="shared" si="212"/>
        <v>0</v>
      </c>
      <c r="V540" s="5">
        <f t="shared" si="213"/>
        <v>13.475280010448762</v>
      </c>
      <c r="W540" s="4">
        <f t="shared" si="214"/>
        <v>0.19588615163836406</v>
      </c>
      <c r="X540" s="4">
        <f t="shared" si="215"/>
        <v>1.5532144774558098E-2</v>
      </c>
      <c r="Y540" s="4">
        <f t="shared" si="216"/>
        <v>0.20929999999999893</v>
      </c>
      <c r="Z540" s="4">
        <f t="shared" si="217"/>
        <v>0</v>
      </c>
      <c r="AA540" s="4">
        <f t="shared" si="218"/>
        <v>0</v>
      </c>
      <c r="AB540" s="4">
        <f t="shared" si="219"/>
        <v>0.13949246312822583</v>
      </c>
      <c r="AC540" s="4">
        <f t="shared" si="220"/>
        <v>0.93985000000002117</v>
      </c>
      <c r="AD540" s="4">
        <f t="shared" si="221"/>
        <v>108.57639999999999</v>
      </c>
      <c r="AE540" s="4">
        <f t="shared" si="222"/>
        <v>16.114900753944944</v>
      </c>
      <c r="AF540" s="9">
        <f t="shared" si="200"/>
        <v>0.38490258507835462</v>
      </c>
      <c r="AG540">
        <f t="shared" si="223"/>
        <v>0.20929999999999893</v>
      </c>
    </row>
    <row r="541" spans="1:33">
      <c r="A541" s="2">
        <f t="shared" si="201"/>
        <v>51511</v>
      </c>
      <c r="B541">
        <v>5</v>
      </c>
      <c r="C541">
        <v>3</v>
      </c>
      <c r="D541">
        <v>11</v>
      </c>
      <c r="E541">
        <v>11.4</v>
      </c>
      <c r="F541">
        <v>11.66</v>
      </c>
      <c r="G541">
        <v>0.37</v>
      </c>
      <c r="H541" s="4">
        <f t="shared" si="202"/>
        <v>129.96</v>
      </c>
      <c r="I541" s="4">
        <f t="shared" si="203"/>
        <v>135.9556</v>
      </c>
      <c r="J541" s="4">
        <f t="shared" si="204"/>
        <v>8.6283999999999992</v>
      </c>
      <c r="K541">
        <v>11.1</v>
      </c>
      <c r="L541">
        <v>11.2</v>
      </c>
      <c r="M541">
        <v>0.35</v>
      </c>
      <c r="N541" s="4">
        <f t="shared" si="205"/>
        <v>123.21</v>
      </c>
      <c r="O541" s="4">
        <f t="shared" si="206"/>
        <v>125.43999999999998</v>
      </c>
      <c r="P541" s="4">
        <f t="shared" si="207"/>
        <v>7.839999999999999</v>
      </c>
      <c r="Q541" s="5">
        <f t="shared" si="208"/>
        <v>126.58500000000001</v>
      </c>
      <c r="R541" s="5">
        <f t="shared" si="209"/>
        <v>6.7500000000000142</v>
      </c>
      <c r="S541" s="4">
        <f t="shared" si="210"/>
        <v>130.6978</v>
      </c>
      <c r="T541" s="5">
        <f t="shared" si="211"/>
        <v>5.8291270049639499</v>
      </c>
      <c r="U541" s="5">
        <f t="shared" si="212"/>
        <v>10.51560000000002</v>
      </c>
      <c r="V541" s="5">
        <f t="shared" si="213"/>
        <v>11.6582540099279</v>
      </c>
      <c r="W541" s="4">
        <f t="shared" si="214"/>
        <v>9.5528068253717957E-2</v>
      </c>
      <c r="X541" s="4">
        <f t="shared" si="215"/>
        <v>0.32299862370414201</v>
      </c>
      <c r="Y541" s="4">
        <f t="shared" si="216"/>
        <v>3.7656000000000063</v>
      </c>
      <c r="Z541" s="4">
        <f t="shared" si="217"/>
        <v>10.51560000000002</v>
      </c>
      <c r="AA541" s="4">
        <f t="shared" si="218"/>
        <v>0.90198755242810613</v>
      </c>
      <c r="AB541" s="4">
        <f t="shared" si="219"/>
        <v>0.7055601973498995</v>
      </c>
      <c r="AC541" s="4">
        <f t="shared" si="220"/>
        <v>4.1127999999999929</v>
      </c>
      <c r="AD541" s="4">
        <f t="shared" si="221"/>
        <v>130.6978</v>
      </c>
      <c r="AE541" s="4">
        <f t="shared" si="222"/>
        <v>22.421504950690004</v>
      </c>
      <c r="AF541" s="9">
        <f t="shared" si="200"/>
        <v>0.38497922021844244</v>
      </c>
      <c r="AG541">
        <f t="shared" si="223"/>
        <v>6.7500000000000142</v>
      </c>
    </row>
    <row r="542" spans="1:33">
      <c r="A542" s="2">
        <f t="shared" si="201"/>
        <v>60507</v>
      </c>
      <c r="B542">
        <v>6</v>
      </c>
      <c r="C542">
        <v>1</v>
      </c>
      <c r="D542">
        <v>7</v>
      </c>
      <c r="E542">
        <v>19.5</v>
      </c>
      <c r="F542">
        <v>19.53</v>
      </c>
      <c r="G542">
        <v>0.31</v>
      </c>
      <c r="H542" s="4">
        <f t="shared" si="202"/>
        <v>380.25</v>
      </c>
      <c r="I542" s="4">
        <f t="shared" si="203"/>
        <v>381.42090000000002</v>
      </c>
      <c r="J542" s="4">
        <f t="shared" si="204"/>
        <v>12.108600000000001</v>
      </c>
      <c r="K542">
        <v>19.690000000000001</v>
      </c>
      <c r="L542">
        <v>19.920000000000002</v>
      </c>
      <c r="M542">
        <v>0.24</v>
      </c>
      <c r="N542" s="4">
        <f t="shared" si="205"/>
        <v>387.69610000000006</v>
      </c>
      <c r="O542" s="4">
        <f t="shared" si="206"/>
        <v>396.80640000000005</v>
      </c>
      <c r="P542" s="4">
        <f t="shared" si="207"/>
        <v>9.5616000000000003</v>
      </c>
      <c r="Q542" s="5">
        <f t="shared" si="208"/>
        <v>383.97305000000006</v>
      </c>
      <c r="R542" s="5">
        <f t="shared" si="209"/>
        <v>-7.4461000000000581</v>
      </c>
      <c r="S542" s="4">
        <f t="shared" si="210"/>
        <v>389.11365000000001</v>
      </c>
      <c r="T542" s="5">
        <f t="shared" si="211"/>
        <v>7.7143111896007932</v>
      </c>
      <c r="U542" s="5">
        <f t="shared" si="212"/>
        <v>-15.385500000000036</v>
      </c>
      <c r="V542" s="5">
        <f t="shared" si="213"/>
        <v>15.428622379201586</v>
      </c>
      <c r="W542" s="4">
        <f t="shared" si="214"/>
        <v>0.23186626442106414</v>
      </c>
      <c r="X542" s="4">
        <f t="shared" si="215"/>
        <v>0.51458904138470674</v>
      </c>
      <c r="Y542" s="4">
        <f t="shared" si="216"/>
        <v>7.9393999999999778</v>
      </c>
      <c r="Z542" s="4">
        <f t="shared" si="217"/>
        <v>15.385500000000036</v>
      </c>
      <c r="AA542" s="4">
        <f t="shared" si="218"/>
        <v>0.99720504020762857</v>
      </c>
      <c r="AB542" s="4">
        <f t="shared" si="219"/>
        <v>0.66637187347714055</v>
      </c>
      <c r="AC542" s="4">
        <f t="shared" si="220"/>
        <v>5.1405999999999494</v>
      </c>
      <c r="AD542" s="4">
        <f t="shared" si="221"/>
        <v>389.11365000000001</v>
      </c>
      <c r="AE542" s="4">
        <f t="shared" si="222"/>
        <v>50.440491760889955</v>
      </c>
      <c r="AF542" s="9">
        <f t="shared" si="200"/>
        <v>0.38508440633191054</v>
      </c>
      <c r="AG542">
        <f t="shared" si="223"/>
        <v>7.4461000000000581</v>
      </c>
    </row>
    <row r="543" spans="1:33">
      <c r="A543" s="2">
        <f t="shared" si="201"/>
        <v>32016</v>
      </c>
      <c r="B543">
        <v>3</v>
      </c>
      <c r="C543">
        <v>4</v>
      </c>
      <c r="D543">
        <v>16</v>
      </c>
      <c r="E543">
        <v>12.33</v>
      </c>
      <c r="F543">
        <v>12.42</v>
      </c>
      <c r="G543">
        <v>0.31</v>
      </c>
      <c r="H543" s="4">
        <f t="shared" si="202"/>
        <v>152.02889999999999</v>
      </c>
      <c r="I543" s="4">
        <f t="shared" si="203"/>
        <v>154.25639999999999</v>
      </c>
      <c r="J543" s="4">
        <f t="shared" si="204"/>
        <v>7.7004000000000001</v>
      </c>
      <c r="K543">
        <v>12.41</v>
      </c>
      <c r="L543">
        <v>12.56</v>
      </c>
      <c r="M543">
        <v>0.31</v>
      </c>
      <c r="N543" s="4">
        <f t="shared" si="205"/>
        <v>154.00810000000001</v>
      </c>
      <c r="O543" s="4">
        <f t="shared" si="206"/>
        <v>157.75360000000001</v>
      </c>
      <c r="P543" s="4">
        <f t="shared" si="207"/>
        <v>7.7872000000000003</v>
      </c>
      <c r="Q543" s="5">
        <f t="shared" si="208"/>
        <v>153.01850000000002</v>
      </c>
      <c r="R543" s="5">
        <f t="shared" si="209"/>
        <v>-1.9792000000000201</v>
      </c>
      <c r="S543" s="4">
        <f t="shared" si="210"/>
        <v>156.005</v>
      </c>
      <c r="T543" s="5">
        <f t="shared" si="211"/>
        <v>5.4757794878902857</v>
      </c>
      <c r="U543" s="5">
        <f t="shared" si="212"/>
        <v>-3.4972000000000207</v>
      </c>
      <c r="V543" s="5">
        <f t="shared" si="213"/>
        <v>10.951558975780571</v>
      </c>
      <c r="W543" s="4">
        <f t="shared" si="214"/>
        <v>-1.1208615108490191E-2</v>
      </c>
      <c r="X543" s="4">
        <f t="shared" si="215"/>
        <v>0.13861040271591155</v>
      </c>
      <c r="Y543" s="4">
        <f t="shared" si="216"/>
        <v>1.5180000000000007</v>
      </c>
      <c r="Z543" s="4">
        <f t="shared" si="217"/>
        <v>3.4972000000000207</v>
      </c>
      <c r="AA543" s="4">
        <f t="shared" si="218"/>
        <v>0.319333531210862</v>
      </c>
      <c r="AB543" s="4">
        <f t="shared" si="219"/>
        <v>0.54540180199086508</v>
      </c>
      <c r="AC543" s="4">
        <f t="shared" si="220"/>
        <v>2.9864999999999782</v>
      </c>
      <c r="AD543" s="4">
        <f t="shared" si="221"/>
        <v>156.005</v>
      </c>
      <c r="AE543" s="4">
        <f t="shared" si="222"/>
        <v>28.49000774136465</v>
      </c>
      <c r="AF543" s="9">
        <f t="shared" si="200"/>
        <v>0.38540757646937873</v>
      </c>
      <c r="AG543">
        <f t="shared" si="223"/>
        <v>1.9792000000000201</v>
      </c>
    </row>
    <row r="544" spans="1:33">
      <c r="A544" s="2">
        <f t="shared" si="201"/>
        <v>12517</v>
      </c>
      <c r="B544">
        <v>1</v>
      </c>
      <c r="C544">
        <v>5</v>
      </c>
      <c r="D544">
        <v>17</v>
      </c>
      <c r="E544">
        <v>8.56</v>
      </c>
      <c r="F544">
        <v>8.76</v>
      </c>
      <c r="G544">
        <v>0.47</v>
      </c>
      <c r="H544" s="4">
        <f t="shared" si="202"/>
        <v>73.273600000000002</v>
      </c>
      <c r="I544" s="4">
        <f t="shared" si="203"/>
        <v>76.7376</v>
      </c>
      <c r="J544" s="4">
        <f t="shared" si="204"/>
        <v>8.2343999999999991</v>
      </c>
      <c r="K544">
        <v>8.43</v>
      </c>
      <c r="L544">
        <v>8.57</v>
      </c>
      <c r="M544">
        <v>0.5</v>
      </c>
      <c r="N544" s="4">
        <f t="shared" si="205"/>
        <v>71.064899999999994</v>
      </c>
      <c r="O544" s="4">
        <f t="shared" si="206"/>
        <v>73.444900000000004</v>
      </c>
      <c r="P544" s="4">
        <f t="shared" si="207"/>
        <v>8.57</v>
      </c>
      <c r="Q544" s="5">
        <f t="shared" si="208"/>
        <v>72.169250000000005</v>
      </c>
      <c r="R544" s="5">
        <f t="shared" si="209"/>
        <v>2.2087000000000074</v>
      </c>
      <c r="S544" s="4">
        <f t="shared" si="210"/>
        <v>75.091250000000002</v>
      </c>
      <c r="T544" s="5">
        <f t="shared" si="211"/>
        <v>5.9424372811162254</v>
      </c>
      <c r="U544" s="5">
        <f t="shared" si="212"/>
        <v>3.2926999999999964</v>
      </c>
      <c r="V544" s="5">
        <f t="shared" si="213"/>
        <v>11.884874562232451</v>
      </c>
      <c r="W544" s="4">
        <f t="shared" si="214"/>
        <v>-3.9925995919360406E-2</v>
      </c>
      <c r="X544" s="4">
        <f t="shared" si="215"/>
        <v>9.1208366930914483E-2</v>
      </c>
      <c r="Y544" s="4">
        <f t="shared" si="216"/>
        <v>1.083999999999989</v>
      </c>
      <c r="Z544" s="4">
        <f t="shared" si="217"/>
        <v>3.2926999999999964</v>
      </c>
      <c r="AA544" s="4">
        <f t="shared" si="218"/>
        <v>0.27704962158065022</v>
      </c>
      <c r="AB544" s="4">
        <f t="shared" si="219"/>
        <v>0.49171743205190876</v>
      </c>
      <c r="AC544" s="4">
        <f t="shared" si="220"/>
        <v>2.921999999999997</v>
      </c>
      <c r="AD544" s="4">
        <f t="shared" si="221"/>
        <v>75.091250000000002</v>
      </c>
      <c r="AE544" s="4">
        <f t="shared" si="222"/>
        <v>12.636439637086903</v>
      </c>
      <c r="AF544" s="9">
        <f t="shared" si="200"/>
        <v>0.38552950600440433</v>
      </c>
      <c r="AG544">
        <f t="shared" si="223"/>
        <v>2.2087000000000074</v>
      </c>
    </row>
    <row r="545" spans="1:33">
      <c r="A545" s="2">
        <f t="shared" si="201"/>
        <v>22516</v>
      </c>
      <c r="B545">
        <v>2</v>
      </c>
      <c r="C545">
        <v>5</v>
      </c>
      <c r="D545">
        <v>16</v>
      </c>
      <c r="E545">
        <v>10.78</v>
      </c>
      <c r="F545">
        <v>10.79</v>
      </c>
      <c r="G545">
        <v>0.34</v>
      </c>
      <c r="H545" s="4">
        <f t="shared" si="202"/>
        <v>116.20839999999998</v>
      </c>
      <c r="I545" s="4">
        <f t="shared" si="203"/>
        <v>116.42409999999998</v>
      </c>
      <c r="J545" s="4">
        <f t="shared" si="204"/>
        <v>7.3372000000000002</v>
      </c>
      <c r="K545">
        <v>11.02</v>
      </c>
      <c r="L545">
        <v>11.03</v>
      </c>
      <c r="M545">
        <v>0.33</v>
      </c>
      <c r="N545" s="4">
        <f t="shared" si="205"/>
        <v>121.4404</v>
      </c>
      <c r="O545" s="4">
        <f t="shared" si="206"/>
        <v>121.66089999999998</v>
      </c>
      <c r="P545" s="4">
        <f t="shared" si="207"/>
        <v>7.2797999999999998</v>
      </c>
      <c r="Q545" s="5">
        <f t="shared" si="208"/>
        <v>118.8244</v>
      </c>
      <c r="R545" s="5">
        <f t="shared" si="209"/>
        <v>-5.2320000000000135</v>
      </c>
      <c r="S545" s="4">
        <f t="shared" si="210"/>
        <v>119.04249999999999</v>
      </c>
      <c r="T545" s="5">
        <f t="shared" si="211"/>
        <v>5.1679297566820699</v>
      </c>
      <c r="U545" s="5">
        <f t="shared" si="212"/>
        <v>-5.2368000000000023</v>
      </c>
      <c r="V545" s="5">
        <f t="shared" si="213"/>
        <v>10.33585951336414</v>
      </c>
      <c r="W545" s="4">
        <f t="shared" si="214"/>
        <v>7.8537476717442361E-3</v>
      </c>
      <c r="X545" s="4">
        <f t="shared" si="215"/>
        <v>4.6440259697633001E-4</v>
      </c>
      <c r="Y545" s="4">
        <f t="shared" si="216"/>
        <v>4.7999999999888132E-3</v>
      </c>
      <c r="Z545" s="4">
        <f t="shared" si="217"/>
        <v>5.2368000000000023</v>
      </c>
      <c r="AA545" s="4">
        <f t="shared" si="218"/>
        <v>0.50666323330235707</v>
      </c>
      <c r="AB545" s="4">
        <f t="shared" si="219"/>
        <v>4.2202586000320924E-2</v>
      </c>
      <c r="AC545" s="4">
        <f t="shared" si="220"/>
        <v>0.21809999999999263</v>
      </c>
      <c r="AD545" s="4">
        <f t="shared" si="221"/>
        <v>119.04249999999999</v>
      </c>
      <c r="AE545" s="4">
        <f t="shared" si="222"/>
        <v>23.034852562784835</v>
      </c>
      <c r="AF545" s="9">
        <f t="shared" si="200"/>
        <v>0.38565787947350433</v>
      </c>
      <c r="AG545">
        <f t="shared" si="223"/>
        <v>5.2320000000000135</v>
      </c>
    </row>
    <row r="546" spans="1:33">
      <c r="A546" s="2">
        <f t="shared" si="201"/>
        <v>61501</v>
      </c>
      <c r="B546">
        <v>6</v>
      </c>
      <c r="C546">
        <v>3</v>
      </c>
      <c r="D546">
        <v>1</v>
      </c>
      <c r="E546">
        <v>27.64</v>
      </c>
      <c r="F546">
        <v>28.07</v>
      </c>
      <c r="G546">
        <v>0.21</v>
      </c>
      <c r="H546" s="4">
        <f t="shared" si="202"/>
        <v>763.96960000000001</v>
      </c>
      <c r="I546" s="4">
        <f t="shared" si="203"/>
        <v>787.92489999999998</v>
      </c>
      <c r="J546" s="4">
        <f t="shared" si="204"/>
        <v>11.789400000000001</v>
      </c>
      <c r="K546">
        <v>27.15</v>
      </c>
      <c r="L546">
        <v>27.36</v>
      </c>
      <c r="M546">
        <v>0.21</v>
      </c>
      <c r="N546" s="4">
        <f t="shared" si="205"/>
        <v>737.12249999999995</v>
      </c>
      <c r="O546" s="4">
        <f t="shared" si="206"/>
        <v>748.56959999999992</v>
      </c>
      <c r="P546" s="4">
        <f t="shared" si="207"/>
        <v>11.491199999999999</v>
      </c>
      <c r="Q546" s="5">
        <f t="shared" si="208"/>
        <v>750.54604999999992</v>
      </c>
      <c r="R546" s="5">
        <f t="shared" si="209"/>
        <v>26.847100000000069</v>
      </c>
      <c r="S546" s="4">
        <f t="shared" si="210"/>
        <v>768.24724999999989</v>
      </c>
      <c r="T546" s="5">
        <f t="shared" si="211"/>
        <v>8.2316102586310542</v>
      </c>
      <c r="U546" s="5">
        <f t="shared" si="212"/>
        <v>39.355300000000057</v>
      </c>
      <c r="V546" s="5">
        <f t="shared" si="213"/>
        <v>16.463220517262108</v>
      </c>
      <c r="W546" s="4">
        <f t="shared" si="214"/>
        <v>2.5613694028843097E-2</v>
      </c>
      <c r="X546" s="4">
        <f t="shared" si="215"/>
        <v>0.75976629158826003</v>
      </c>
      <c r="Y546" s="4">
        <f t="shared" si="216"/>
        <v>12.508199999999988</v>
      </c>
      <c r="Z546" s="4">
        <f t="shared" si="217"/>
        <v>39.355300000000057</v>
      </c>
      <c r="AA546" s="4">
        <f t="shared" si="218"/>
        <v>2.3904982599689419</v>
      </c>
      <c r="AB546" s="4">
        <f t="shared" si="219"/>
        <v>2.1503933548651446</v>
      </c>
      <c r="AC546" s="4">
        <f t="shared" si="220"/>
        <v>17.701199999999972</v>
      </c>
      <c r="AD546" s="4">
        <f t="shared" si="221"/>
        <v>768.24724999999989</v>
      </c>
      <c r="AE546" s="4">
        <f t="shared" si="222"/>
        <v>93.328914496950702</v>
      </c>
      <c r="AF546" s="9">
        <f t="shared" si="200"/>
        <v>0.38587303611421203</v>
      </c>
      <c r="AG546">
        <f t="shared" si="223"/>
        <v>26.847100000000069</v>
      </c>
    </row>
    <row r="547" spans="1:33">
      <c r="A547" s="2">
        <f t="shared" si="201"/>
        <v>52009</v>
      </c>
      <c r="B547">
        <v>5</v>
      </c>
      <c r="C547">
        <v>4</v>
      </c>
      <c r="D547">
        <v>9</v>
      </c>
      <c r="E547">
        <v>24.81</v>
      </c>
      <c r="F547">
        <v>24.85</v>
      </c>
      <c r="G547">
        <v>0.33</v>
      </c>
      <c r="H547" s="4">
        <f t="shared" si="202"/>
        <v>615.53609999999992</v>
      </c>
      <c r="I547" s="4">
        <f t="shared" si="203"/>
        <v>617.52250000000004</v>
      </c>
      <c r="J547" s="4">
        <f t="shared" si="204"/>
        <v>16.401000000000003</v>
      </c>
      <c r="K547">
        <v>24.97</v>
      </c>
      <c r="L547">
        <v>25.25</v>
      </c>
      <c r="M547">
        <v>0.22</v>
      </c>
      <c r="N547" s="4">
        <f t="shared" si="205"/>
        <v>623.50089999999989</v>
      </c>
      <c r="O547" s="4">
        <f t="shared" si="206"/>
        <v>637.5625</v>
      </c>
      <c r="P547" s="4">
        <f t="shared" si="207"/>
        <v>11.11</v>
      </c>
      <c r="Q547" s="5">
        <f t="shared" si="208"/>
        <v>619.5184999999999</v>
      </c>
      <c r="R547" s="5">
        <f t="shared" si="209"/>
        <v>-7.9647999999999683</v>
      </c>
      <c r="S547" s="4">
        <f t="shared" si="210"/>
        <v>627.54250000000002</v>
      </c>
      <c r="T547" s="5">
        <f t="shared" si="211"/>
        <v>9.9048586688554021</v>
      </c>
      <c r="U547" s="5">
        <f t="shared" si="212"/>
        <v>-20.039999999999964</v>
      </c>
      <c r="V547" s="5">
        <f t="shared" si="213"/>
        <v>19.809717337710804</v>
      </c>
      <c r="W547" s="4">
        <f t="shared" si="214"/>
        <v>0.37092626035981358</v>
      </c>
      <c r="X547" s="4">
        <f t="shared" si="215"/>
        <v>0.60955942955395026</v>
      </c>
      <c r="Y547" s="4">
        <f t="shared" si="216"/>
        <v>12.075199999999995</v>
      </c>
      <c r="Z547" s="4">
        <f t="shared" si="217"/>
        <v>20.039999999999964</v>
      </c>
      <c r="AA547" s="4">
        <f t="shared" si="218"/>
        <v>1.0116247323656042</v>
      </c>
      <c r="AB547" s="4">
        <f t="shared" si="219"/>
        <v>0.81010747030955488</v>
      </c>
      <c r="AC547" s="4">
        <f t="shared" si="220"/>
        <v>8.0240000000001146</v>
      </c>
      <c r="AD547" s="4">
        <f t="shared" si="221"/>
        <v>627.54250000000002</v>
      </c>
      <c r="AE547" s="4">
        <f t="shared" si="222"/>
        <v>63.357037286481379</v>
      </c>
      <c r="AF547" s="9">
        <f t="shared" si="200"/>
        <v>0.38651390660621771</v>
      </c>
      <c r="AG547">
        <f t="shared" si="223"/>
        <v>7.9647999999999683</v>
      </c>
    </row>
    <row r="548" spans="1:33">
      <c r="A548" s="2">
        <f t="shared" si="201"/>
        <v>10521</v>
      </c>
      <c r="B548">
        <v>1</v>
      </c>
      <c r="C548">
        <v>1</v>
      </c>
      <c r="D548">
        <v>21</v>
      </c>
      <c r="E548">
        <v>32.200000000000003</v>
      </c>
      <c r="F548">
        <v>32.369999999999997</v>
      </c>
      <c r="G548">
        <v>0.24</v>
      </c>
      <c r="H548" s="4">
        <f t="shared" si="202"/>
        <v>1036.8400000000001</v>
      </c>
      <c r="I548" s="4">
        <f t="shared" si="203"/>
        <v>1047.8168999999998</v>
      </c>
      <c r="J548" s="4">
        <f t="shared" si="204"/>
        <v>15.537599999999998</v>
      </c>
      <c r="K548">
        <v>31.66</v>
      </c>
      <c r="L548">
        <v>31.82</v>
      </c>
      <c r="M548">
        <v>0.21</v>
      </c>
      <c r="N548" s="4">
        <f t="shared" si="205"/>
        <v>1002.3556</v>
      </c>
      <c r="O548" s="4">
        <f t="shared" si="206"/>
        <v>1012.5124000000001</v>
      </c>
      <c r="P548" s="4">
        <f t="shared" si="207"/>
        <v>13.3644</v>
      </c>
      <c r="Q548" s="5">
        <f t="shared" si="208"/>
        <v>1019.5978</v>
      </c>
      <c r="R548" s="5">
        <f t="shared" si="209"/>
        <v>34.484400000000164</v>
      </c>
      <c r="S548" s="4">
        <f t="shared" si="210"/>
        <v>1030.1646499999999</v>
      </c>
      <c r="T548" s="5">
        <f t="shared" si="211"/>
        <v>10.247245985141568</v>
      </c>
      <c r="U548" s="5">
        <f t="shared" si="212"/>
        <v>35.304499999999734</v>
      </c>
      <c r="V548" s="5">
        <f t="shared" si="213"/>
        <v>20.494491970283136</v>
      </c>
      <c r="W548" s="4">
        <f t="shared" si="214"/>
        <v>0.14953858904443298</v>
      </c>
      <c r="X548" s="4">
        <f t="shared" si="215"/>
        <v>4.0015629623252391E-2</v>
      </c>
      <c r="Y548" s="4">
        <f t="shared" si="216"/>
        <v>0.82009999999957017</v>
      </c>
      <c r="Z548" s="4">
        <f t="shared" si="217"/>
        <v>35.304499999999734</v>
      </c>
      <c r="AA548" s="4">
        <f t="shared" si="218"/>
        <v>1.7226335764356102</v>
      </c>
      <c r="AB548" s="4">
        <f t="shared" si="219"/>
        <v>1.0311892595651346</v>
      </c>
      <c r="AC548" s="4">
        <f t="shared" si="220"/>
        <v>10.566849999999931</v>
      </c>
      <c r="AD548" s="4">
        <f t="shared" si="221"/>
        <v>1030.1646499999999</v>
      </c>
      <c r="AE548" s="4">
        <f t="shared" si="222"/>
        <v>100.53087936931847</v>
      </c>
      <c r="AF548" s="9">
        <f t="shared" si="200"/>
        <v>0.38654495210777234</v>
      </c>
      <c r="AG548">
        <f t="shared" si="223"/>
        <v>34.484400000000164</v>
      </c>
    </row>
    <row r="549" spans="1:33">
      <c r="A549" s="2">
        <f t="shared" si="201"/>
        <v>52505</v>
      </c>
      <c r="B549">
        <v>5</v>
      </c>
      <c r="C549">
        <v>5</v>
      </c>
      <c r="D549">
        <v>5</v>
      </c>
      <c r="E549">
        <v>5.18</v>
      </c>
      <c r="F549">
        <v>5.36</v>
      </c>
      <c r="G549">
        <v>1.46</v>
      </c>
      <c r="H549" s="4">
        <f t="shared" si="202"/>
        <v>26.832399999999996</v>
      </c>
      <c r="I549" s="4">
        <f t="shared" si="203"/>
        <v>28.729600000000005</v>
      </c>
      <c r="J549" s="4">
        <f t="shared" si="204"/>
        <v>15.651200000000001</v>
      </c>
      <c r="K549">
        <v>5.04</v>
      </c>
      <c r="L549">
        <v>5.15</v>
      </c>
      <c r="M549">
        <v>1.4</v>
      </c>
      <c r="N549" s="4">
        <f t="shared" si="205"/>
        <v>25.401600000000002</v>
      </c>
      <c r="O549" s="4">
        <f t="shared" si="206"/>
        <v>26.522500000000004</v>
      </c>
      <c r="P549" s="4">
        <f t="shared" si="207"/>
        <v>14.42</v>
      </c>
      <c r="Q549" s="5">
        <f t="shared" si="208"/>
        <v>26.116999999999997</v>
      </c>
      <c r="R549" s="5">
        <f t="shared" si="209"/>
        <v>1.4307999999999943</v>
      </c>
      <c r="S549" s="4">
        <f t="shared" si="210"/>
        <v>27.626050000000006</v>
      </c>
      <c r="T549" s="5">
        <f t="shared" si="211"/>
        <v>10.640682090918796</v>
      </c>
      <c r="U549" s="5">
        <f t="shared" si="212"/>
        <v>2.2071000000000005</v>
      </c>
      <c r="V549" s="5">
        <f t="shared" si="213"/>
        <v>21.281364181837592</v>
      </c>
      <c r="W549" s="4">
        <f t="shared" si="214"/>
        <v>8.1748621577395458E-2</v>
      </c>
      <c r="X549" s="4">
        <f t="shared" si="215"/>
        <v>3.6477924693499357E-2</v>
      </c>
      <c r="Y549" s="4">
        <f t="shared" si="216"/>
        <v>0.77630000000000621</v>
      </c>
      <c r="Z549" s="4">
        <f t="shared" si="217"/>
        <v>2.2071000000000005</v>
      </c>
      <c r="AA549" s="4">
        <f t="shared" si="218"/>
        <v>0.10371045677060647</v>
      </c>
      <c r="AB549" s="4">
        <f t="shared" si="219"/>
        <v>0.14181891603432975</v>
      </c>
      <c r="AC549" s="4">
        <f t="shared" si="220"/>
        <v>1.5090500000000091</v>
      </c>
      <c r="AD549" s="4">
        <f t="shared" si="221"/>
        <v>27.626050000000006</v>
      </c>
      <c r="AE549" s="4">
        <f t="shared" si="222"/>
        <v>2.5962668336437975</v>
      </c>
      <c r="AF549" s="9">
        <f t="shared" si="200"/>
        <v>0.38655530005420957</v>
      </c>
      <c r="AG549">
        <f t="shared" si="223"/>
        <v>1.4307999999999943</v>
      </c>
    </row>
    <row r="550" spans="1:33">
      <c r="A550" s="2">
        <f t="shared" si="201"/>
        <v>41016</v>
      </c>
      <c r="B550">
        <v>4</v>
      </c>
      <c r="C550">
        <v>2</v>
      </c>
      <c r="D550">
        <v>16</v>
      </c>
      <c r="E550">
        <v>37.65</v>
      </c>
      <c r="F550">
        <v>38.090000000000003</v>
      </c>
      <c r="G550">
        <v>0.28999999999999998</v>
      </c>
      <c r="H550" s="4">
        <f t="shared" si="202"/>
        <v>1417.5224999999998</v>
      </c>
      <c r="I550" s="4">
        <f t="shared" si="203"/>
        <v>1450.8481000000002</v>
      </c>
      <c r="J550" s="4">
        <f t="shared" si="204"/>
        <v>22.092200000000002</v>
      </c>
      <c r="K550">
        <v>37.880000000000003</v>
      </c>
      <c r="L550">
        <v>38</v>
      </c>
      <c r="M550">
        <v>0.35</v>
      </c>
      <c r="N550" s="4">
        <f t="shared" si="205"/>
        <v>1434.8944000000001</v>
      </c>
      <c r="O550" s="4">
        <f t="shared" si="206"/>
        <v>1444</v>
      </c>
      <c r="P550" s="4">
        <f t="shared" si="207"/>
        <v>26.599999999999998</v>
      </c>
      <c r="Q550" s="5">
        <f t="shared" si="208"/>
        <v>1426.2084500000001</v>
      </c>
      <c r="R550" s="5">
        <f t="shared" si="209"/>
        <v>-17.371900000000323</v>
      </c>
      <c r="S550" s="4">
        <f t="shared" si="210"/>
        <v>1447.4240500000001</v>
      </c>
      <c r="T550" s="5">
        <f t="shared" si="211"/>
        <v>17.288907577114291</v>
      </c>
      <c r="U550" s="5">
        <f t="shared" si="212"/>
        <v>6.8481000000001586</v>
      </c>
      <c r="V550" s="5">
        <f t="shared" si="213"/>
        <v>34.577815154228581</v>
      </c>
      <c r="W550" s="4">
        <f t="shared" si="214"/>
        <v>-0.18358151086782062</v>
      </c>
      <c r="X550" s="4">
        <f t="shared" si="215"/>
        <v>0.70044911432290358</v>
      </c>
      <c r="Y550" s="4">
        <f t="shared" si="216"/>
        <v>24.220000000000482</v>
      </c>
      <c r="Z550" s="4">
        <f t="shared" si="217"/>
        <v>6.8481000000001586</v>
      </c>
      <c r="AA550" s="4">
        <f t="shared" si="218"/>
        <v>0.19804895044569329</v>
      </c>
      <c r="AB550" s="4">
        <f t="shared" si="219"/>
        <v>1.2271220668727245</v>
      </c>
      <c r="AC550" s="4">
        <f t="shared" si="220"/>
        <v>21.215599999999995</v>
      </c>
      <c r="AD550" s="4">
        <f t="shared" si="221"/>
        <v>1447.4240500000001</v>
      </c>
      <c r="AE550" s="4">
        <f t="shared" si="222"/>
        <v>83.719809568303049</v>
      </c>
      <c r="AF550" s="9">
        <f t="shared" si="200"/>
        <v>0.3866367804542139</v>
      </c>
      <c r="AG550">
        <f t="shared" si="223"/>
        <v>17.371900000000323</v>
      </c>
    </row>
    <row r="551" spans="1:33">
      <c r="A551" s="2">
        <f t="shared" si="201"/>
        <v>41515</v>
      </c>
      <c r="B551">
        <v>4</v>
      </c>
      <c r="C551">
        <v>3</v>
      </c>
      <c r="D551">
        <v>15</v>
      </c>
      <c r="E551">
        <v>15.84</v>
      </c>
      <c r="F551">
        <v>15.91</v>
      </c>
      <c r="G551">
        <v>0.27</v>
      </c>
      <c r="H551" s="4">
        <f t="shared" si="202"/>
        <v>250.90559999999999</v>
      </c>
      <c r="I551" s="4">
        <f t="shared" si="203"/>
        <v>253.12810000000002</v>
      </c>
      <c r="J551" s="4">
        <f t="shared" si="204"/>
        <v>8.5914000000000001</v>
      </c>
      <c r="K551">
        <v>15.77</v>
      </c>
      <c r="L551">
        <v>15.89</v>
      </c>
      <c r="M551">
        <v>0.25</v>
      </c>
      <c r="N551" s="4">
        <f t="shared" si="205"/>
        <v>248.69289999999998</v>
      </c>
      <c r="O551" s="4">
        <f t="shared" si="206"/>
        <v>252.49210000000002</v>
      </c>
      <c r="P551" s="4">
        <f t="shared" si="207"/>
        <v>7.9450000000000003</v>
      </c>
      <c r="Q551" s="5">
        <f t="shared" si="208"/>
        <v>249.79924999999997</v>
      </c>
      <c r="R551" s="5">
        <f t="shared" si="209"/>
        <v>2.2127000000000123</v>
      </c>
      <c r="S551" s="4">
        <f t="shared" si="210"/>
        <v>252.81010000000003</v>
      </c>
      <c r="T551" s="5">
        <f t="shared" si="211"/>
        <v>5.8509652827546326</v>
      </c>
      <c r="U551" s="5">
        <f t="shared" si="212"/>
        <v>0.63599999999999568</v>
      </c>
      <c r="V551" s="5">
        <f t="shared" si="213"/>
        <v>11.701930565509265</v>
      </c>
      <c r="W551" s="4">
        <f t="shared" si="214"/>
        <v>7.8059772815007519E-2</v>
      </c>
      <c r="X551" s="4">
        <f t="shared" si="215"/>
        <v>0.13473845116183178</v>
      </c>
      <c r="Y551" s="4">
        <f t="shared" si="216"/>
        <v>1.5767000000000166</v>
      </c>
      <c r="Z551" s="4">
        <f t="shared" si="217"/>
        <v>0.63599999999999568</v>
      </c>
      <c r="AA551" s="4">
        <f t="shared" si="218"/>
        <v>5.4350006303623723E-2</v>
      </c>
      <c r="AB551" s="4">
        <f t="shared" si="219"/>
        <v>0.51459030339393064</v>
      </c>
      <c r="AC551" s="4">
        <f t="shared" si="220"/>
        <v>3.0108500000000618</v>
      </c>
      <c r="AD551" s="4">
        <f t="shared" si="221"/>
        <v>252.81010000000003</v>
      </c>
      <c r="AE551" s="4">
        <f t="shared" si="222"/>
        <v>43.208272102578107</v>
      </c>
      <c r="AF551" s="9">
        <f t="shared" si="200"/>
        <v>0.38670660713259092</v>
      </c>
      <c r="AG551">
        <f t="shared" si="223"/>
        <v>2.2127000000000123</v>
      </c>
    </row>
    <row r="552" spans="1:33">
      <c r="A552" s="2">
        <f t="shared" si="201"/>
        <v>14007</v>
      </c>
      <c r="B552">
        <v>1</v>
      </c>
      <c r="C552">
        <v>8</v>
      </c>
      <c r="D552">
        <v>7</v>
      </c>
      <c r="E552">
        <v>1.85</v>
      </c>
      <c r="F552">
        <v>1.98</v>
      </c>
      <c r="G552">
        <v>1.84</v>
      </c>
      <c r="H552" s="4">
        <f t="shared" si="202"/>
        <v>3.4225000000000003</v>
      </c>
      <c r="I552" s="4">
        <f t="shared" si="203"/>
        <v>3.9203999999999999</v>
      </c>
      <c r="J552" s="4">
        <f t="shared" si="204"/>
        <v>7.2864000000000004</v>
      </c>
      <c r="K552">
        <v>1.78</v>
      </c>
      <c r="L552">
        <v>1.74</v>
      </c>
      <c r="M552">
        <v>1.79</v>
      </c>
      <c r="N552" s="4">
        <f t="shared" si="205"/>
        <v>3.1684000000000001</v>
      </c>
      <c r="O552" s="4">
        <f t="shared" si="206"/>
        <v>3.0276000000000001</v>
      </c>
      <c r="P552" s="4">
        <f t="shared" si="207"/>
        <v>6.2292000000000005</v>
      </c>
      <c r="Q552" s="5">
        <f t="shared" si="208"/>
        <v>3.2954500000000002</v>
      </c>
      <c r="R552" s="5">
        <f t="shared" si="209"/>
        <v>0.25410000000000021</v>
      </c>
      <c r="S552" s="4">
        <f t="shared" si="210"/>
        <v>3.4740000000000002</v>
      </c>
      <c r="T552" s="5">
        <f t="shared" si="211"/>
        <v>4.7930824528689264</v>
      </c>
      <c r="U552" s="5">
        <f t="shared" si="212"/>
        <v>0.89279999999999982</v>
      </c>
      <c r="V552" s="5">
        <f t="shared" si="213"/>
        <v>9.5861649057378528</v>
      </c>
      <c r="W552" s="4">
        <f t="shared" si="214"/>
        <v>0.15549008225488201</v>
      </c>
      <c r="X552" s="4">
        <f t="shared" si="215"/>
        <v>6.662727026714324E-2</v>
      </c>
      <c r="Y552" s="4">
        <f t="shared" si="216"/>
        <v>0.6386999999999996</v>
      </c>
      <c r="Z552" s="4">
        <f t="shared" si="217"/>
        <v>0.89279999999999982</v>
      </c>
      <c r="AA552" s="4">
        <f t="shared" si="218"/>
        <v>9.3134220908886026E-2</v>
      </c>
      <c r="AB552" s="4">
        <f t="shared" si="219"/>
        <v>3.7251602023480296E-2</v>
      </c>
      <c r="AC552" s="4">
        <f t="shared" si="220"/>
        <v>0.17854999999999999</v>
      </c>
      <c r="AD552" s="4">
        <f t="shared" si="221"/>
        <v>3.4740000000000002</v>
      </c>
      <c r="AE552" s="4">
        <f t="shared" si="222"/>
        <v>0.7247945417506052</v>
      </c>
      <c r="AF552" s="9">
        <f t="shared" si="200"/>
        <v>0.38683458997354414</v>
      </c>
      <c r="AG552">
        <f t="shared" si="223"/>
        <v>0.25410000000000021</v>
      </c>
    </row>
    <row r="553" spans="1:33">
      <c r="A553" s="2">
        <f t="shared" si="201"/>
        <v>24004</v>
      </c>
      <c r="B553">
        <v>2</v>
      </c>
      <c r="C553">
        <v>8</v>
      </c>
      <c r="D553">
        <v>4</v>
      </c>
      <c r="E553">
        <v>7.08</v>
      </c>
      <c r="F553">
        <v>7.25</v>
      </c>
      <c r="G553">
        <v>1.26</v>
      </c>
      <c r="H553" s="4">
        <f t="shared" si="202"/>
        <v>50.126400000000004</v>
      </c>
      <c r="I553" s="4">
        <f t="shared" si="203"/>
        <v>52.5625</v>
      </c>
      <c r="J553" s="4">
        <f t="shared" si="204"/>
        <v>18.27</v>
      </c>
      <c r="K553">
        <v>7</v>
      </c>
      <c r="L553">
        <v>7.1</v>
      </c>
      <c r="M553">
        <v>1.05</v>
      </c>
      <c r="N553" s="4">
        <f t="shared" si="205"/>
        <v>49</v>
      </c>
      <c r="O553" s="4">
        <f t="shared" si="206"/>
        <v>50.41</v>
      </c>
      <c r="P553" s="4">
        <f t="shared" si="207"/>
        <v>14.91</v>
      </c>
      <c r="Q553" s="5">
        <f t="shared" si="208"/>
        <v>49.563200000000002</v>
      </c>
      <c r="R553" s="5">
        <f t="shared" si="209"/>
        <v>1.1264000000000038</v>
      </c>
      <c r="S553" s="4">
        <f t="shared" si="210"/>
        <v>51.486249999999998</v>
      </c>
      <c r="T553" s="5">
        <f t="shared" si="211"/>
        <v>11.790896912449027</v>
      </c>
      <c r="U553" s="5">
        <f t="shared" si="212"/>
        <v>2.1525000000000034</v>
      </c>
      <c r="V553" s="5">
        <f t="shared" si="213"/>
        <v>23.581793824898053</v>
      </c>
      <c r="W553" s="4">
        <f t="shared" si="214"/>
        <v>0.20047581284694682</v>
      </c>
      <c r="X553" s="4">
        <f t="shared" si="215"/>
        <v>4.3512381102943323E-2</v>
      </c>
      <c r="Y553" s="4">
        <f t="shared" si="216"/>
        <v>1.0260999999999996</v>
      </c>
      <c r="Z553" s="4">
        <f t="shared" si="217"/>
        <v>2.1525000000000034</v>
      </c>
      <c r="AA553" s="4">
        <f t="shared" si="218"/>
        <v>9.1278043391565825E-2</v>
      </c>
      <c r="AB553" s="4">
        <f t="shared" si="219"/>
        <v>0.16309615920478518</v>
      </c>
      <c r="AC553" s="4">
        <f t="shared" si="220"/>
        <v>1.9230499999999964</v>
      </c>
      <c r="AD553" s="4">
        <f t="shared" si="221"/>
        <v>51.486249999999998</v>
      </c>
      <c r="AE553" s="4">
        <f t="shared" si="222"/>
        <v>4.36661013850778</v>
      </c>
      <c r="AF553" s="9">
        <f t="shared" si="200"/>
        <v>0.38696253048583396</v>
      </c>
      <c r="AG553">
        <f t="shared" si="223"/>
        <v>1.1264000000000038</v>
      </c>
    </row>
    <row r="554" spans="1:33">
      <c r="A554" s="2">
        <f t="shared" si="201"/>
        <v>61502</v>
      </c>
      <c r="B554">
        <v>6</v>
      </c>
      <c r="C554">
        <v>3</v>
      </c>
      <c r="D554">
        <v>2</v>
      </c>
      <c r="E554">
        <v>3.41</v>
      </c>
      <c r="F554">
        <v>3.46</v>
      </c>
      <c r="G554">
        <v>1.75</v>
      </c>
      <c r="H554" s="4">
        <f t="shared" si="202"/>
        <v>11.628100000000002</v>
      </c>
      <c r="I554" s="4">
        <f t="shared" si="203"/>
        <v>11.9716</v>
      </c>
      <c r="J554" s="4">
        <f t="shared" si="204"/>
        <v>12.11</v>
      </c>
      <c r="K554">
        <v>4.34</v>
      </c>
      <c r="L554">
        <v>4.2699999999999996</v>
      </c>
      <c r="M554">
        <v>1.64</v>
      </c>
      <c r="N554" s="4">
        <f t="shared" si="205"/>
        <v>18.835599999999999</v>
      </c>
      <c r="O554" s="4">
        <f t="shared" si="206"/>
        <v>18.232899999999997</v>
      </c>
      <c r="P554" s="4">
        <f t="shared" si="207"/>
        <v>14.005599999999998</v>
      </c>
      <c r="Q554" s="5">
        <f t="shared" si="208"/>
        <v>15.231850000000001</v>
      </c>
      <c r="R554" s="5">
        <f t="shared" si="209"/>
        <v>-7.2074999999999978</v>
      </c>
      <c r="S554" s="4">
        <f t="shared" si="210"/>
        <v>15.102249999999998</v>
      </c>
      <c r="T554" s="5">
        <f t="shared" si="211"/>
        <v>9.2575500452333497</v>
      </c>
      <c r="U554" s="5">
        <f t="shared" si="212"/>
        <v>-6.2612999999999968</v>
      </c>
      <c r="V554" s="5">
        <f t="shared" si="213"/>
        <v>18.515100090466699</v>
      </c>
      <c r="W554" s="4">
        <f t="shared" si="214"/>
        <v>-0.14440910615602565</v>
      </c>
      <c r="X554" s="4">
        <f t="shared" si="215"/>
        <v>5.1104233591866624E-2</v>
      </c>
      <c r="Y554" s="4">
        <f t="shared" si="216"/>
        <v>0.94620000000000104</v>
      </c>
      <c r="Z554" s="4">
        <f t="shared" si="217"/>
        <v>6.2612999999999968</v>
      </c>
      <c r="AA554" s="4">
        <f t="shared" si="218"/>
        <v>0.33817262501453599</v>
      </c>
      <c r="AB554" s="4">
        <f t="shared" si="219"/>
        <v>1.3999384217937191E-2</v>
      </c>
      <c r="AC554" s="4">
        <f t="shared" si="220"/>
        <v>0.12960000000000349</v>
      </c>
      <c r="AD554" s="4">
        <f t="shared" si="221"/>
        <v>15.102249999999998</v>
      </c>
      <c r="AE554" s="4">
        <f t="shared" si="222"/>
        <v>1.6313441381584586</v>
      </c>
      <c r="AF554" s="9">
        <f t="shared" si="200"/>
        <v>0.38713821821153227</v>
      </c>
      <c r="AG554">
        <f t="shared" si="223"/>
        <v>7.2074999999999978</v>
      </c>
    </row>
    <row r="555" spans="1:33">
      <c r="A555" s="2">
        <f t="shared" si="201"/>
        <v>13015</v>
      </c>
      <c r="B555">
        <v>1</v>
      </c>
      <c r="C555">
        <v>6</v>
      </c>
      <c r="D555">
        <v>15</v>
      </c>
      <c r="E555">
        <v>16.96</v>
      </c>
      <c r="F555">
        <v>16.97</v>
      </c>
      <c r="G555">
        <v>0.22</v>
      </c>
      <c r="H555" s="4">
        <f t="shared" si="202"/>
        <v>287.64160000000004</v>
      </c>
      <c r="I555" s="4">
        <f t="shared" si="203"/>
        <v>287.98089999999996</v>
      </c>
      <c r="J555" s="4">
        <f t="shared" si="204"/>
        <v>7.4667999999999992</v>
      </c>
      <c r="K555">
        <v>17.03</v>
      </c>
      <c r="L555">
        <v>17.13</v>
      </c>
      <c r="M555">
        <v>0.23</v>
      </c>
      <c r="N555" s="4">
        <f t="shared" si="205"/>
        <v>290.02090000000004</v>
      </c>
      <c r="O555" s="4">
        <f t="shared" si="206"/>
        <v>293.43689999999998</v>
      </c>
      <c r="P555" s="4">
        <f t="shared" si="207"/>
        <v>7.8797999999999995</v>
      </c>
      <c r="Q555" s="5">
        <f t="shared" si="208"/>
        <v>288.83125000000007</v>
      </c>
      <c r="R555" s="5">
        <f t="shared" si="209"/>
        <v>-2.3793000000000006</v>
      </c>
      <c r="S555" s="4">
        <f t="shared" si="210"/>
        <v>290.70889999999997</v>
      </c>
      <c r="T555" s="5">
        <f t="shared" si="211"/>
        <v>5.4278068840002032</v>
      </c>
      <c r="U555" s="5">
        <f t="shared" si="212"/>
        <v>-5.4560000000000173</v>
      </c>
      <c r="V555" s="5">
        <f t="shared" si="213"/>
        <v>10.855613768000406</v>
      </c>
      <c r="W555" s="4">
        <f t="shared" si="214"/>
        <v>-5.3784044673677332E-2</v>
      </c>
      <c r="X555" s="4">
        <f t="shared" si="215"/>
        <v>0.28342017925042129</v>
      </c>
      <c r="Y555" s="4">
        <f t="shared" si="216"/>
        <v>3.0767000000000166</v>
      </c>
      <c r="Z555" s="4">
        <f t="shared" si="217"/>
        <v>5.4560000000000173</v>
      </c>
      <c r="AA555" s="4">
        <f t="shared" si="218"/>
        <v>0.50259710013660586</v>
      </c>
      <c r="AB555" s="4">
        <f t="shared" si="219"/>
        <v>0.34593161476226036</v>
      </c>
      <c r="AC555" s="4">
        <f t="shared" si="220"/>
        <v>1.8776499999999032</v>
      </c>
      <c r="AD555" s="4">
        <f t="shared" si="221"/>
        <v>290.70889999999997</v>
      </c>
      <c r="AE555" s="4">
        <f t="shared" si="222"/>
        <v>53.559182596738289</v>
      </c>
      <c r="AF555" s="9">
        <f t="shared" si="200"/>
        <v>0.38745451345932208</v>
      </c>
      <c r="AG555">
        <f t="shared" si="223"/>
        <v>2.3793000000000006</v>
      </c>
    </row>
    <row r="556" spans="1:33">
      <c r="A556" s="2">
        <f t="shared" si="201"/>
        <v>13512</v>
      </c>
      <c r="B556">
        <v>1</v>
      </c>
      <c r="C556">
        <v>7</v>
      </c>
      <c r="D556">
        <v>12</v>
      </c>
      <c r="E556">
        <v>25.03</v>
      </c>
      <c r="F556">
        <v>25.07</v>
      </c>
      <c r="G556">
        <v>0.21</v>
      </c>
      <c r="H556" s="4">
        <f t="shared" si="202"/>
        <v>626.5009</v>
      </c>
      <c r="I556" s="4">
        <f t="shared" si="203"/>
        <v>628.50490000000002</v>
      </c>
      <c r="J556" s="4">
        <f t="shared" si="204"/>
        <v>10.529399999999999</v>
      </c>
      <c r="K556">
        <v>25.29</v>
      </c>
      <c r="L556">
        <v>25.64</v>
      </c>
      <c r="M556">
        <v>0.24</v>
      </c>
      <c r="N556" s="4">
        <f t="shared" si="205"/>
        <v>639.58409999999992</v>
      </c>
      <c r="O556" s="4">
        <f t="shared" si="206"/>
        <v>657.40960000000007</v>
      </c>
      <c r="P556" s="4">
        <f t="shared" si="207"/>
        <v>12.3072</v>
      </c>
      <c r="Q556" s="5">
        <f t="shared" si="208"/>
        <v>633.04250000000002</v>
      </c>
      <c r="R556" s="5">
        <f t="shared" si="209"/>
        <v>-13.08319999999992</v>
      </c>
      <c r="S556" s="4">
        <f t="shared" si="210"/>
        <v>642.95725000000004</v>
      </c>
      <c r="T556" s="5">
        <f t="shared" si="211"/>
        <v>8.0983862003488074</v>
      </c>
      <c r="U556" s="5">
        <f t="shared" si="212"/>
        <v>-28.904700000000048</v>
      </c>
      <c r="V556" s="5">
        <f t="shared" si="213"/>
        <v>16.196772400697615</v>
      </c>
      <c r="W556" s="4">
        <f t="shared" si="214"/>
        <v>-0.15475952493527448</v>
      </c>
      <c r="X556" s="4">
        <f t="shared" si="215"/>
        <v>0.97683042081388249</v>
      </c>
      <c r="Y556" s="4">
        <f t="shared" si="216"/>
        <v>15.821500000000128</v>
      </c>
      <c r="Z556" s="4">
        <f t="shared" si="217"/>
        <v>28.904700000000048</v>
      </c>
      <c r="AA556" s="4">
        <f t="shared" si="218"/>
        <v>1.7845962939353945</v>
      </c>
      <c r="AB556" s="4">
        <f t="shared" si="219"/>
        <v>1.2242871301411862</v>
      </c>
      <c r="AC556" s="4">
        <f t="shared" si="220"/>
        <v>9.9147500000000264</v>
      </c>
      <c r="AD556" s="4">
        <f t="shared" si="221"/>
        <v>642.95725000000004</v>
      </c>
      <c r="AE556" s="4">
        <f t="shared" si="222"/>
        <v>79.393256149269234</v>
      </c>
      <c r="AF556" s="9">
        <f t="shared" si="200"/>
        <v>0.38746741798504813</v>
      </c>
      <c r="AG556">
        <f t="shared" si="223"/>
        <v>13.08319999999992</v>
      </c>
    </row>
    <row r="557" spans="1:33">
      <c r="A557" s="2">
        <f t="shared" si="201"/>
        <v>61006</v>
      </c>
      <c r="B557">
        <v>6</v>
      </c>
      <c r="C557">
        <v>2</v>
      </c>
      <c r="D557">
        <v>6</v>
      </c>
      <c r="E557">
        <v>28.57</v>
      </c>
      <c r="F557">
        <v>28.83</v>
      </c>
      <c r="G557">
        <v>0.22</v>
      </c>
      <c r="H557" s="4">
        <f t="shared" si="202"/>
        <v>816.24490000000003</v>
      </c>
      <c r="I557" s="4">
        <f t="shared" si="203"/>
        <v>831.16889999999989</v>
      </c>
      <c r="J557" s="4">
        <f t="shared" si="204"/>
        <v>12.6852</v>
      </c>
      <c r="K557">
        <v>28.44</v>
      </c>
      <c r="L557">
        <v>28.75</v>
      </c>
      <c r="M557">
        <v>0.35</v>
      </c>
      <c r="N557" s="4">
        <f t="shared" si="205"/>
        <v>808.83360000000005</v>
      </c>
      <c r="O557" s="4">
        <f t="shared" si="206"/>
        <v>826.5625</v>
      </c>
      <c r="P557" s="4">
        <f t="shared" si="207"/>
        <v>20.125</v>
      </c>
      <c r="Q557" s="5">
        <f t="shared" si="208"/>
        <v>812.53925000000004</v>
      </c>
      <c r="R557" s="5">
        <f t="shared" si="209"/>
        <v>7.4112999999999829</v>
      </c>
      <c r="S557" s="4">
        <f t="shared" si="210"/>
        <v>828.86569999999995</v>
      </c>
      <c r="T557" s="5">
        <f t="shared" si="211"/>
        <v>11.894640852501601</v>
      </c>
      <c r="U557" s="5">
        <f t="shared" si="212"/>
        <v>4.6063999999998941</v>
      </c>
      <c r="V557" s="5">
        <f t="shared" si="213"/>
        <v>23.789281705003201</v>
      </c>
      <c r="W557" s="4">
        <f t="shared" si="214"/>
        <v>-0.43132782980874301</v>
      </c>
      <c r="X557" s="4">
        <f t="shared" si="215"/>
        <v>0.11790603998817589</v>
      </c>
      <c r="Y557" s="4">
        <f t="shared" si="216"/>
        <v>2.8049000000000888</v>
      </c>
      <c r="Z557" s="4">
        <f t="shared" si="217"/>
        <v>4.6063999999998941</v>
      </c>
      <c r="AA557" s="4">
        <f t="shared" si="218"/>
        <v>0.19363342101376299</v>
      </c>
      <c r="AB557" s="4">
        <f t="shared" si="219"/>
        <v>1.3725887315518435</v>
      </c>
      <c r="AC557" s="4">
        <f t="shared" si="220"/>
        <v>16.326449999999909</v>
      </c>
      <c r="AD557" s="4">
        <f t="shared" si="221"/>
        <v>828.86569999999995</v>
      </c>
      <c r="AE557" s="4">
        <f t="shared" si="222"/>
        <v>69.683961901689401</v>
      </c>
      <c r="AF557" s="9">
        <f t="shared" si="200"/>
        <v>0.38748935469248696</v>
      </c>
      <c r="AG557">
        <f t="shared" si="223"/>
        <v>7.4112999999999829</v>
      </c>
    </row>
    <row r="558" spans="1:33">
      <c r="A558" s="2">
        <f t="shared" si="201"/>
        <v>21519</v>
      </c>
      <c r="B558">
        <v>2</v>
      </c>
      <c r="C558">
        <v>3</v>
      </c>
      <c r="D558">
        <v>19</v>
      </c>
      <c r="E558">
        <v>12.88</v>
      </c>
      <c r="F558">
        <v>12.82</v>
      </c>
      <c r="G558">
        <v>0.27</v>
      </c>
      <c r="H558" s="4">
        <f t="shared" si="202"/>
        <v>165.89440000000002</v>
      </c>
      <c r="I558" s="4">
        <f t="shared" si="203"/>
        <v>164.35240000000002</v>
      </c>
      <c r="J558" s="4">
        <f t="shared" si="204"/>
        <v>6.9228000000000005</v>
      </c>
      <c r="K558">
        <v>12.27</v>
      </c>
      <c r="L558">
        <v>12.31</v>
      </c>
      <c r="M558">
        <v>0.3</v>
      </c>
      <c r="N558" s="4">
        <f t="shared" si="205"/>
        <v>150.55289999999999</v>
      </c>
      <c r="O558" s="4">
        <f t="shared" si="206"/>
        <v>151.5361</v>
      </c>
      <c r="P558" s="4">
        <f t="shared" si="207"/>
        <v>7.3860000000000001</v>
      </c>
      <c r="Q558" s="5">
        <f t="shared" si="208"/>
        <v>158.22365000000002</v>
      </c>
      <c r="R558" s="5">
        <f t="shared" si="209"/>
        <v>15.341500000000025</v>
      </c>
      <c r="S558" s="4">
        <f t="shared" si="210"/>
        <v>157.94425000000001</v>
      </c>
      <c r="T558" s="5">
        <f t="shared" si="211"/>
        <v>5.0615747510038807</v>
      </c>
      <c r="U558" s="5">
        <f t="shared" si="212"/>
        <v>12.816300000000012</v>
      </c>
      <c r="V558" s="5">
        <f t="shared" si="213"/>
        <v>10.123149502007761</v>
      </c>
      <c r="W558" s="4">
        <f t="shared" si="214"/>
        <v>-6.4675599455049623E-2</v>
      </c>
      <c r="X558" s="4">
        <f t="shared" si="215"/>
        <v>0.24944805956873206</v>
      </c>
      <c r="Y558" s="4">
        <f t="shared" si="216"/>
        <v>2.5252000000000123</v>
      </c>
      <c r="Z558" s="4">
        <f t="shared" si="217"/>
        <v>12.816300000000012</v>
      </c>
      <c r="AA558" s="4">
        <f t="shared" si="218"/>
        <v>1.2660387952838303</v>
      </c>
      <c r="AB558" s="4">
        <f t="shared" si="219"/>
        <v>5.5200212136469036E-2</v>
      </c>
      <c r="AC558" s="4">
        <f t="shared" si="220"/>
        <v>0.27940000000000964</v>
      </c>
      <c r="AD558" s="4">
        <f t="shared" si="221"/>
        <v>157.94425000000001</v>
      </c>
      <c r="AE558" s="4">
        <f t="shared" si="222"/>
        <v>31.204567307570503</v>
      </c>
      <c r="AF558" s="9">
        <f t="shared" si="200"/>
        <v>0.38787884706438941</v>
      </c>
      <c r="AG558">
        <f t="shared" si="223"/>
        <v>15.341500000000025</v>
      </c>
    </row>
    <row r="559" spans="1:33">
      <c r="A559" s="2">
        <f t="shared" si="201"/>
        <v>61503</v>
      </c>
      <c r="B559">
        <v>6</v>
      </c>
      <c r="C559">
        <v>3</v>
      </c>
      <c r="D559">
        <v>3</v>
      </c>
      <c r="E559">
        <v>26.67</v>
      </c>
      <c r="F559">
        <v>27.06</v>
      </c>
      <c r="G559">
        <v>0.44</v>
      </c>
      <c r="H559" s="4">
        <f t="shared" si="202"/>
        <v>711.28890000000013</v>
      </c>
      <c r="I559" s="4">
        <f t="shared" si="203"/>
        <v>732.2435999999999</v>
      </c>
      <c r="J559" s="4">
        <f t="shared" si="204"/>
        <v>23.812799999999999</v>
      </c>
      <c r="K559">
        <v>26.62</v>
      </c>
      <c r="L559">
        <v>26.87</v>
      </c>
      <c r="M559">
        <v>0.34</v>
      </c>
      <c r="N559" s="4">
        <f t="shared" si="205"/>
        <v>708.62440000000004</v>
      </c>
      <c r="O559" s="4">
        <f t="shared" si="206"/>
        <v>721.9969000000001</v>
      </c>
      <c r="P559" s="4">
        <f t="shared" si="207"/>
        <v>18.271600000000003</v>
      </c>
      <c r="Q559" s="5">
        <f t="shared" si="208"/>
        <v>709.95665000000008</v>
      </c>
      <c r="R559" s="5">
        <f t="shared" si="209"/>
        <v>2.6645000000000891</v>
      </c>
      <c r="S559" s="4">
        <f t="shared" si="210"/>
        <v>727.12024999999994</v>
      </c>
      <c r="T559" s="5">
        <f t="shared" si="211"/>
        <v>15.007504875894593</v>
      </c>
      <c r="U559" s="5">
        <f t="shared" si="212"/>
        <v>10.246699999999805</v>
      </c>
      <c r="V559" s="5">
        <f t="shared" si="213"/>
        <v>30.015009751789187</v>
      </c>
      <c r="W559" s="4">
        <f t="shared" si="214"/>
        <v>0.25884989178382461</v>
      </c>
      <c r="X559" s="4">
        <f t="shared" si="215"/>
        <v>0.25261361107996116</v>
      </c>
      <c r="Y559" s="4">
        <f t="shared" si="216"/>
        <v>7.5821999999997161</v>
      </c>
      <c r="Z559" s="4">
        <f t="shared" si="217"/>
        <v>10.246699999999805</v>
      </c>
      <c r="AA559" s="4">
        <f t="shared" si="218"/>
        <v>0.34138586276451244</v>
      </c>
      <c r="AB559" s="4">
        <f t="shared" si="219"/>
        <v>1.1436677943425784</v>
      </c>
      <c r="AC559" s="4">
        <f t="shared" si="220"/>
        <v>17.16359999999986</v>
      </c>
      <c r="AD559" s="4">
        <f t="shared" si="221"/>
        <v>727.12024999999994</v>
      </c>
      <c r="AE559" s="4">
        <f t="shared" si="222"/>
        <v>48.450442362868564</v>
      </c>
      <c r="AF559" s="9">
        <f t="shared" si="200"/>
        <v>0.3892377165691937</v>
      </c>
      <c r="AG559">
        <f t="shared" si="223"/>
        <v>2.6645000000000891</v>
      </c>
    </row>
    <row r="560" spans="1:33">
      <c r="A560" s="2">
        <f t="shared" si="201"/>
        <v>23014</v>
      </c>
      <c r="B560">
        <v>2</v>
      </c>
      <c r="C560">
        <v>6</v>
      </c>
      <c r="D560">
        <v>14</v>
      </c>
      <c r="E560">
        <v>20.11</v>
      </c>
      <c r="F560">
        <v>20.36</v>
      </c>
      <c r="G560">
        <v>0.23</v>
      </c>
      <c r="H560" s="4">
        <f t="shared" si="202"/>
        <v>404.41209999999995</v>
      </c>
      <c r="I560" s="4">
        <f t="shared" si="203"/>
        <v>414.52959999999996</v>
      </c>
      <c r="J560" s="4">
        <f t="shared" si="204"/>
        <v>9.3656000000000006</v>
      </c>
      <c r="K560">
        <v>20.09</v>
      </c>
      <c r="L560">
        <v>20.27</v>
      </c>
      <c r="M560">
        <v>0.21</v>
      </c>
      <c r="N560" s="4">
        <f t="shared" si="205"/>
        <v>403.60809999999998</v>
      </c>
      <c r="O560" s="4">
        <f t="shared" si="206"/>
        <v>410.87289999999996</v>
      </c>
      <c r="P560" s="4">
        <f t="shared" si="207"/>
        <v>8.513399999999999</v>
      </c>
      <c r="Q560" s="5">
        <f t="shared" si="208"/>
        <v>404.01009999999997</v>
      </c>
      <c r="R560" s="5">
        <f t="shared" si="209"/>
        <v>0.80399999999997362</v>
      </c>
      <c r="S560" s="4">
        <f t="shared" si="210"/>
        <v>412.70124999999996</v>
      </c>
      <c r="T560" s="5">
        <f t="shared" si="211"/>
        <v>6.328357664512966</v>
      </c>
      <c r="U560" s="5">
        <f t="shared" si="212"/>
        <v>3.6567000000000007</v>
      </c>
      <c r="V560" s="5">
        <f t="shared" si="213"/>
        <v>12.656715329025932</v>
      </c>
      <c r="W560" s="4">
        <f t="shared" si="214"/>
        <v>9.5113624102786926E-2</v>
      </c>
      <c r="X560" s="4">
        <f t="shared" si="215"/>
        <v>0.22539023165495914</v>
      </c>
      <c r="Y560" s="4">
        <f t="shared" si="216"/>
        <v>2.8527000000000271</v>
      </c>
      <c r="Z560" s="4">
        <f t="shared" si="217"/>
        <v>3.6567000000000007</v>
      </c>
      <c r="AA560" s="4">
        <f t="shared" si="218"/>
        <v>0.28891382202568844</v>
      </c>
      <c r="AB560" s="4">
        <f t="shared" si="219"/>
        <v>1.3733658021158748</v>
      </c>
      <c r="AC560" s="4">
        <f t="shared" si="220"/>
        <v>8.6911499999999933</v>
      </c>
      <c r="AD560" s="4">
        <f t="shared" si="221"/>
        <v>412.70124999999996</v>
      </c>
      <c r="AE560" s="4">
        <f t="shared" si="222"/>
        <v>65.214589926589056</v>
      </c>
      <c r="AF560" s="9">
        <f t="shared" si="200"/>
        <v>0.38926083799940625</v>
      </c>
      <c r="AG560">
        <f t="shared" si="223"/>
        <v>0.80399999999997362</v>
      </c>
    </row>
    <row r="561" spans="1:33">
      <c r="A561" s="2">
        <f t="shared" si="201"/>
        <v>43008</v>
      </c>
      <c r="B561">
        <v>4</v>
      </c>
      <c r="C561">
        <v>6</v>
      </c>
      <c r="D561">
        <v>8</v>
      </c>
      <c r="E561">
        <v>25.11</v>
      </c>
      <c r="F561">
        <v>25.38</v>
      </c>
      <c r="G561">
        <v>0.28000000000000003</v>
      </c>
      <c r="H561" s="4">
        <f t="shared" si="202"/>
        <v>630.51209999999992</v>
      </c>
      <c r="I561" s="4">
        <f t="shared" si="203"/>
        <v>644.14439999999991</v>
      </c>
      <c r="J561" s="4">
        <f t="shared" si="204"/>
        <v>14.212800000000001</v>
      </c>
      <c r="K561">
        <v>25.02</v>
      </c>
      <c r="L561">
        <v>25.16</v>
      </c>
      <c r="M561">
        <v>0.3</v>
      </c>
      <c r="N561" s="4">
        <f t="shared" si="205"/>
        <v>626.00040000000001</v>
      </c>
      <c r="O561" s="4">
        <f t="shared" si="206"/>
        <v>633.02560000000005</v>
      </c>
      <c r="P561" s="4">
        <f t="shared" si="207"/>
        <v>15.096</v>
      </c>
      <c r="Q561" s="5">
        <f t="shared" si="208"/>
        <v>628.25624999999991</v>
      </c>
      <c r="R561" s="5">
        <f t="shared" si="209"/>
        <v>4.5116999999999052</v>
      </c>
      <c r="S561" s="4">
        <f t="shared" si="210"/>
        <v>638.58500000000004</v>
      </c>
      <c r="T561" s="5">
        <f t="shared" si="211"/>
        <v>10.366929389168233</v>
      </c>
      <c r="U561" s="5">
        <f t="shared" si="212"/>
        <v>11.118799999999851</v>
      </c>
      <c r="V561" s="5">
        <f t="shared" si="213"/>
        <v>20.733858778336465</v>
      </c>
      <c r="W561" s="4">
        <f t="shared" si="214"/>
        <v>-6.0213909486837747E-2</v>
      </c>
      <c r="X561" s="4">
        <f t="shared" si="215"/>
        <v>0.31866234214459388</v>
      </c>
      <c r="Y561" s="4">
        <f t="shared" si="216"/>
        <v>6.6070999999999458</v>
      </c>
      <c r="Z561" s="4">
        <f t="shared" si="217"/>
        <v>11.118799999999851</v>
      </c>
      <c r="AA561" s="4">
        <f t="shared" si="218"/>
        <v>0.5362629368160452</v>
      </c>
      <c r="AB561" s="4">
        <f t="shared" si="219"/>
        <v>0.99631719405670915</v>
      </c>
      <c r="AC561" s="4">
        <f t="shared" si="220"/>
        <v>10.328750000000127</v>
      </c>
      <c r="AD561" s="4">
        <f t="shared" si="221"/>
        <v>638.58500000000004</v>
      </c>
      <c r="AE561" s="4">
        <f t="shared" si="222"/>
        <v>61.598278142727416</v>
      </c>
      <c r="AF561" s="9">
        <f t="shared" si="200"/>
        <v>0.38976916245388116</v>
      </c>
      <c r="AG561">
        <f t="shared" si="223"/>
        <v>4.5116999999999052</v>
      </c>
    </row>
    <row r="562" spans="1:33">
      <c r="A562" s="2">
        <f t="shared" si="201"/>
        <v>30519</v>
      </c>
      <c r="B562">
        <v>3</v>
      </c>
      <c r="C562">
        <v>1</v>
      </c>
      <c r="D562">
        <v>19</v>
      </c>
      <c r="E562">
        <v>4.8</v>
      </c>
      <c r="F562">
        <v>4.97</v>
      </c>
      <c r="G562">
        <v>1.1100000000000001</v>
      </c>
      <c r="H562" s="4">
        <f t="shared" si="202"/>
        <v>23.04</v>
      </c>
      <c r="I562" s="4">
        <f t="shared" si="203"/>
        <v>24.700899999999997</v>
      </c>
      <c r="J562" s="4">
        <f t="shared" si="204"/>
        <v>11.0334</v>
      </c>
      <c r="K562">
        <v>4.1900000000000004</v>
      </c>
      <c r="L562">
        <v>4.21</v>
      </c>
      <c r="M562">
        <v>1.34</v>
      </c>
      <c r="N562" s="4">
        <f t="shared" si="205"/>
        <v>17.556100000000004</v>
      </c>
      <c r="O562" s="4">
        <f t="shared" si="206"/>
        <v>17.7241</v>
      </c>
      <c r="P562" s="4">
        <f t="shared" si="207"/>
        <v>11.2828</v>
      </c>
      <c r="Q562" s="5">
        <f t="shared" si="208"/>
        <v>20.298050000000003</v>
      </c>
      <c r="R562" s="5">
        <f t="shared" si="209"/>
        <v>5.4838999999999949</v>
      </c>
      <c r="S562" s="4">
        <f t="shared" si="210"/>
        <v>21.212499999999999</v>
      </c>
      <c r="T562" s="5">
        <f t="shared" si="211"/>
        <v>7.8904608769070013</v>
      </c>
      <c r="U562" s="5">
        <f t="shared" si="212"/>
        <v>6.9767999999999972</v>
      </c>
      <c r="V562" s="5">
        <f t="shared" si="213"/>
        <v>15.780921753814003</v>
      </c>
      <c r="W562" s="4">
        <f t="shared" si="214"/>
        <v>-2.2348684323439939E-2</v>
      </c>
      <c r="X562" s="4">
        <f t="shared" si="215"/>
        <v>9.460157165022326E-2</v>
      </c>
      <c r="Y562" s="4">
        <f t="shared" si="216"/>
        <v>1.4929000000000023</v>
      </c>
      <c r="Z562" s="4">
        <f t="shared" si="217"/>
        <v>6.9767999999999972</v>
      </c>
      <c r="AA562" s="4">
        <f t="shared" si="218"/>
        <v>0.44210345307071897</v>
      </c>
      <c r="AB562" s="4">
        <f t="shared" si="219"/>
        <v>0.11589310361785259</v>
      </c>
      <c r="AC562" s="4">
        <f t="shared" si="220"/>
        <v>0.9144499999999951</v>
      </c>
      <c r="AD562" s="4">
        <f t="shared" si="221"/>
        <v>21.212499999999999</v>
      </c>
      <c r="AE562" s="4">
        <f t="shared" si="222"/>
        <v>2.6883727491866272</v>
      </c>
      <c r="AF562" s="9">
        <f t="shared" si="200"/>
        <v>0.39024223246593903</v>
      </c>
      <c r="AG562">
        <f t="shared" si="223"/>
        <v>5.4838999999999949</v>
      </c>
    </row>
    <row r="563" spans="1:33">
      <c r="A563" s="2">
        <f t="shared" si="201"/>
        <v>11520</v>
      </c>
      <c r="B563">
        <v>1</v>
      </c>
      <c r="C563">
        <v>3</v>
      </c>
      <c r="D563">
        <v>20</v>
      </c>
      <c r="E563">
        <v>31.01</v>
      </c>
      <c r="F563">
        <v>31.53</v>
      </c>
      <c r="G563">
        <v>0.23</v>
      </c>
      <c r="H563" s="4">
        <f t="shared" si="202"/>
        <v>961.62010000000009</v>
      </c>
      <c r="I563" s="4">
        <f t="shared" si="203"/>
        <v>994.1409000000001</v>
      </c>
      <c r="J563" s="4">
        <f t="shared" si="204"/>
        <v>14.503800000000002</v>
      </c>
      <c r="K563">
        <v>31.05</v>
      </c>
      <c r="L563">
        <v>31.2</v>
      </c>
      <c r="M563">
        <v>0.19</v>
      </c>
      <c r="N563" s="4">
        <f t="shared" si="205"/>
        <v>964.10250000000008</v>
      </c>
      <c r="O563" s="4">
        <f t="shared" si="206"/>
        <v>973.43999999999994</v>
      </c>
      <c r="P563" s="4">
        <f t="shared" si="207"/>
        <v>11.856</v>
      </c>
      <c r="Q563" s="5">
        <f t="shared" si="208"/>
        <v>962.86130000000003</v>
      </c>
      <c r="R563" s="5">
        <f t="shared" si="209"/>
        <v>-2.4823999999999842</v>
      </c>
      <c r="S563" s="4">
        <f t="shared" si="210"/>
        <v>983.79044999999996</v>
      </c>
      <c r="T563" s="5">
        <f t="shared" si="211"/>
        <v>9.36649548176905</v>
      </c>
      <c r="U563" s="5">
        <f t="shared" si="212"/>
        <v>20.700900000000161</v>
      </c>
      <c r="V563" s="5">
        <f t="shared" si="213"/>
        <v>18.7329909635381</v>
      </c>
      <c r="W563" s="4">
        <f t="shared" si="214"/>
        <v>0.19889004287808093</v>
      </c>
      <c r="X563" s="4">
        <f t="shared" si="215"/>
        <v>1.237565322330221</v>
      </c>
      <c r="Y563" s="4">
        <f t="shared" si="216"/>
        <v>23.183300000000145</v>
      </c>
      <c r="Z563" s="4">
        <f t="shared" si="217"/>
        <v>20.700900000000161</v>
      </c>
      <c r="AA563" s="4">
        <f t="shared" si="218"/>
        <v>1.105050444976587</v>
      </c>
      <c r="AB563" s="4">
        <f t="shared" si="219"/>
        <v>2.2344696627181895</v>
      </c>
      <c r="AC563" s="4">
        <f t="shared" si="220"/>
        <v>20.929149999999936</v>
      </c>
      <c r="AD563" s="4">
        <f t="shared" si="221"/>
        <v>983.79044999999996</v>
      </c>
      <c r="AE563" s="4">
        <f t="shared" si="222"/>
        <v>105.03292847520719</v>
      </c>
      <c r="AF563" s="9">
        <f t="shared" si="200"/>
        <v>0.39026529438319263</v>
      </c>
      <c r="AG563">
        <f t="shared" si="223"/>
        <v>2.4823999999999842</v>
      </c>
    </row>
    <row r="564" spans="1:33">
      <c r="A564" s="2">
        <f t="shared" si="201"/>
        <v>22018</v>
      </c>
      <c r="B564">
        <v>2</v>
      </c>
      <c r="C564">
        <v>4</v>
      </c>
      <c r="D564">
        <v>18</v>
      </c>
      <c r="E564">
        <v>19.05</v>
      </c>
      <c r="F564">
        <v>19.27</v>
      </c>
      <c r="G564">
        <v>0.21</v>
      </c>
      <c r="H564" s="4">
        <f t="shared" si="202"/>
        <v>362.90250000000003</v>
      </c>
      <c r="I564" s="4">
        <f t="shared" si="203"/>
        <v>371.3329</v>
      </c>
      <c r="J564" s="4">
        <f t="shared" si="204"/>
        <v>8.093399999999999</v>
      </c>
      <c r="K564">
        <v>19.399999999999999</v>
      </c>
      <c r="L564">
        <v>19.75</v>
      </c>
      <c r="M564">
        <v>0.21</v>
      </c>
      <c r="N564" s="4">
        <f t="shared" si="205"/>
        <v>376.35999999999996</v>
      </c>
      <c r="O564" s="4">
        <f t="shared" si="206"/>
        <v>390.0625</v>
      </c>
      <c r="P564" s="4">
        <f t="shared" si="207"/>
        <v>8.2949999999999999</v>
      </c>
      <c r="Q564" s="5">
        <f t="shared" si="208"/>
        <v>369.63125000000002</v>
      </c>
      <c r="R564" s="5">
        <f t="shared" si="209"/>
        <v>-13.457499999999925</v>
      </c>
      <c r="S564" s="4">
        <f t="shared" si="210"/>
        <v>380.6977</v>
      </c>
      <c r="T564" s="5">
        <f t="shared" si="211"/>
        <v>5.7946127687706612</v>
      </c>
      <c r="U564" s="5">
        <f t="shared" si="212"/>
        <v>-18.729600000000005</v>
      </c>
      <c r="V564" s="5">
        <f t="shared" si="213"/>
        <v>11.589225537541322</v>
      </c>
      <c r="W564" s="4">
        <f t="shared" si="214"/>
        <v>-2.4599045384303752E-2</v>
      </c>
      <c r="X564" s="4">
        <f t="shared" si="215"/>
        <v>0.45491391835649497</v>
      </c>
      <c r="Y564" s="4">
        <f t="shared" si="216"/>
        <v>5.2721000000000799</v>
      </c>
      <c r="Z564" s="4">
        <f t="shared" si="217"/>
        <v>18.729600000000005</v>
      </c>
      <c r="AA564" s="4">
        <f t="shared" si="218"/>
        <v>1.6161217968645667</v>
      </c>
      <c r="AB564" s="4">
        <f t="shared" si="219"/>
        <v>1.9097824896326496</v>
      </c>
      <c r="AC564" s="4">
        <f t="shared" si="220"/>
        <v>11.066449999999975</v>
      </c>
      <c r="AD564" s="4">
        <f t="shared" si="221"/>
        <v>380.6977</v>
      </c>
      <c r="AE564" s="4">
        <f t="shared" si="222"/>
        <v>65.698557469055132</v>
      </c>
      <c r="AF564" s="9">
        <f t="shared" si="200"/>
        <v>0.39065585878110159</v>
      </c>
      <c r="AG564">
        <f t="shared" si="223"/>
        <v>13.457499999999925</v>
      </c>
    </row>
    <row r="565" spans="1:33">
      <c r="A565" s="2">
        <f t="shared" si="201"/>
        <v>33012</v>
      </c>
      <c r="B565">
        <v>3</v>
      </c>
      <c r="C565">
        <v>6</v>
      </c>
      <c r="D565">
        <v>12</v>
      </c>
      <c r="E565">
        <v>10.220000000000001</v>
      </c>
      <c r="F565">
        <v>10.27</v>
      </c>
      <c r="G565">
        <v>0.45</v>
      </c>
      <c r="H565" s="4">
        <f t="shared" si="202"/>
        <v>104.44840000000001</v>
      </c>
      <c r="I565" s="4">
        <f t="shared" si="203"/>
        <v>105.4729</v>
      </c>
      <c r="J565" s="4">
        <f t="shared" si="204"/>
        <v>9.2430000000000003</v>
      </c>
      <c r="K565">
        <v>9.91</v>
      </c>
      <c r="L565">
        <v>9.85</v>
      </c>
      <c r="M565">
        <v>0.41</v>
      </c>
      <c r="N565" s="4">
        <f t="shared" si="205"/>
        <v>98.208100000000002</v>
      </c>
      <c r="O565" s="4">
        <f t="shared" si="206"/>
        <v>97.022499999999994</v>
      </c>
      <c r="P565" s="4">
        <f t="shared" si="207"/>
        <v>8.077</v>
      </c>
      <c r="Q565" s="5">
        <f t="shared" si="208"/>
        <v>101.32825</v>
      </c>
      <c r="R565" s="5">
        <f t="shared" si="209"/>
        <v>6.2403000000000048</v>
      </c>
      <c r="S565" s="4">
        <f t="shared" si="210"/>
        <v>101.24769999999999</v>
      </c>
      <c r="T565" s="5">
        <f t="shared" si="211"/>
        <v>6.1374053556857397</v>
      </c>
      <c r="U565" s="5">
        <f t="shared" si="212"/>
        <v>8.4504000000000019</v>
      </c>
      <c r="V565" s="5">
        <f t="shared" si="213"/>
        <v>12.274810711371479</v>
      </c>
      <c r="W565" s="4">
        <f t="shared" si="214"/>
        <v>0.13403457167444693</v>
      </c>
      <c r="X565" s="4">
        <f t="shared" si="215"/>
        <v>0.18005165635283837</v>
      </c>
      <c r="Y565" s="4">
        <f t="shared" si="216"/>
        <v>2.2100999999999971</v>
      </c>
      <c r="Z565" s="4">
        <f t="shared" si="217"/>
        <v>8.4504000000000019</v>
      </c>
      <c r="AA565" s="4">
        <f t="shared" si="218"/>
        <v>0.68843424136646658</v>
      </c>
      <c r="AB565" s="4">
        <f t="shared" si="219"/>
        <v>1.3124438640081056E-2</v>
      </c>
      <c r="AC565" s="4">
        <f t="shared" si="220"/>
        <v>8.0550000000002342E-2</v>
      </c>
      <c r="AD565" s="4">
        <f t="shared" si="221"/>
        <v>101.24769999999999</v>
      </c>
      <c r="AE565" s="4">
        <f t="shared" si="222"/>
        <v>16.496824656726208</v>
      </c>
      <c r="AF565" s="9">
        <f t="shared" si="200"/>
        <v>0.39072624687880897</v>
      </c>
      <c r="AG565">
        <f t="shared" si="223"/>
        <v>6.2403000000000048</v>
      </c>
    </row>
    <row r="566" spans="1:33">
      <c r="A566" s="2">
        <f t="shared" si="201"/>
        <v>24005</v>
      </c>
      <c r="B566">
        <v>2</v>
      </c>
      <c r="C566">
        <v>8</v>
      </c>
      <c r="D566">
        <v>5</v>
      </c>
      <c r="E566">
        <v>27.24</v>
      </c>
      <c r="F566">
        <v>27.58</v>
      </c>
      <c r="G566">
        <v>0.35</v>
      </c>
      <c r="H566" s="4">
        <f t="shared" si="202"/>
        <v>742.0175999999999</v>
      </c>
      <c r="I566" s="4">
        <f t="shared" si="203"/>
        <v>760.65639999999996</v>
      </c>
      <c r="J566" s="4">
        <f t="shared" si="204"/>
        <v>19.305999999999997</v>
      </c>
      <c r="K566">
        <v>27.18</v>
      </c>
      <c r="L566">
        <v>27.39</v>
      </c>
      <c r="M566">
        <v>0.32</v>
      </c>
      <c r="N566" s="4">
        <f t="shared" si="205"/>
        <v>738.75239999999997</v>
      </c>
      <c r="O566" s="4">
        <f t="shared" si="206"/>
        <v>750.21210000000008</v>
      </c>
      <c r="P566" s="4">
        <f t="shared" si="207"/>
        <v>17.529600000000002</v>
      </c>
      <c r="Q566" s="5">
        <f t="shared" si="208"/>
        <v>740.38499999999999</v>
      </c>
      <c r="R566" s="5">
        <f t="shared" si="209"/>
        <v>3.2651999999999362</v>
      </c>
      <c r="S566" s="4">
        <f t="shared" si="210"/>
        <v>755.43425000000002</v>
      </c>
      <c r="T566" s="5">
        <f t="shared" si="211"/>
        <v>13.038486416758657</v>
      </c>
      <c r="U566" s="5">
        <f t="shared" si="212"/>
        <v>10.444299999999885</v>
      </c>
      <c r="V566" s="5">
        <f t="shared" si="213"/>
        <v>26.076972833517313</v>
      </c>
      <c r="W566" s="4">
        <f t="shared" si="214"/>
        <v>9.6226383449452432E-2</v>
      </c>
      <c r="X566" s="4">
        <f t="shared" si="215"/>
        <v>0.27530419446433951</v>
      </c>
      <c r="Y566" s="4">
        <f t="shared" si="216"/>
        <v>7.1790999999999485</v>
      </c>
      <c r="Z566" s="4">
        <f t="shared" si="217"/>
        <v>10.444299999999885</v>
      </c>
      <c r="AA566" s="4">
        <f t="shared" si="218"/>
        <v>0.40051811483944921</v>
      </c>
      <c r="AB566" s="4">
        <f t="shared" si="219"/>
        <v>1.1542175616839154</v>
      </c>
      <c r="AC566" s="4">
        <f t="shared" si="220"/>
        <v>15.049250000000029</v>
      </c>
      <c r="AD566" s="4">
        <f t="shared" si="221"/>
        <v>755.43425000000002</v>
      </c>
      <c r="AE566" s="4">
        <f t="shared" si="222"/>
        <v>57.93879947821425</v>
      </c>
      <c r="AF566" s="9">
        <f t="shared" si="200"/>
        <v>0.3907352044543721</v>
      </c>
      <c r="AG566">
        <f t="shared" si="223"/>
        <v>3.2651999999999362</v>
      </c>
    </row>
    <row r="567" spans="1:33">
      <c r="A567" s="2">
        <f t="shared" si="201"/>
        <v>33508</v>
      </c>
      <c r="B567">
        <v>3</v>
      </c>
      <c r="C567">
        <v>7</v>
      </c>
      <c r="D567">
        <v>8</v>
      </c>
      <c r="E567">
        <v>30.68</v>
      </c>
      <c r="F567">
        <v>31.01</v>
      </c>
      <c r="G567">
        <v>0.28999999999999998</v>
      </c>
      <c r="H567" s="4">
        <f t="shared" si="202"/>
        <v>941.26239999999996</v>
      </c>
      <c r="I567" s="4">
        <f t="shared" si="203"/>
        <v>961.62010000000009</v>
      </c>
      <c r="J567" s="4">
        <f t="shared" si="204"/>
        <v>17.985800000000001</v>
      </c>
      <c r="K567">
        <v>31.38</v>
      </c>
      <c r="L567">
        <v>31.63</v>
      </c>
      <c r="M567">
        <v>0.22</v>
      </c>
      <c r="N567" s="4">
        <f t="shared" si="205"/>
        <v>984.70439999999996</v>
      </c>
      <c r="O567" s="4">
        <f t="shared" si="206"/>
        <v>1000.4568999999999</v>
      </c>
      <c r="P567" s="4">
        <f t="shared" si="207"/>
        <v>13.917199999999999</v>
      </c>
      <c r="Q567" s="5">
        <f t="shared" si="208"/>
        <v>962.98339999999996</v>
      </c>
      <c r="R567" s="5">
        <f t="shared" si="209"/>
        <v>-43.442000000000007</v>
      </c>
      <c r="S567" s="4">
        <f t="shared" si="210"/>
        <v>981.0385</v>
      </c>
      <c r="T567" s="5">
        <f t="shared" si="211"/>
        <v>11.370767976262641</v>
      </c>
      <c r="U567" s="5">
        <f t="shared" si="212"/>
        <v>-38.836799999999812</v>
      </c>
      <c r="V567" s="5">
        <f t="shared" si="213"/>
        <v>22.741535952525282</v>
      </c>
      <c r="W567" s="4">
        <f t="shared" si="214"/>
        <v>0.25097873838598156</v>
      </c>
      <c r="X567" s="4">
        <f t="shared" si="215"/>
        <v>0.20250171358759175</v>
      </c>
      <c r="Y567" s="4">
        <f t="shared" si="216"/>
        <v>4.6052000000001954</v>
      </c>
      <c r="Z567" s="4">
        <f t="shared" si="217"/>
        <v>38.836799999999812</v>
      </c>
      <c r="AA567" s="4">
        <f t="shared" si="218"/>
        <v>1.7077474485925066</v>
      </c>
      <c r="AB567" s="4">
        <f t="shared" si="219"/>
        <v>1.5878522926236345</v>
      </c>
      <c r="AC567" s="4">
        <f t="shared" si="220"/>
        <v>18.055100000000039</v>
      </c>
      <c r="AD567" s="4">
        <f t="shared" si="221"/>
        <v>981.0385</v>
      </c>
      <c r="AE567" s="4">
        <f t="shared" si="222"/>
        <v>86.277241963602975</v>
      </c>
      <c r="AF567" s="9">
        <f t="shared" si="200"/>
        <v>0.39115597911830519</v>
      </c>
      <c r="AG567">
        <f t="shared" si="223"/>
        <v>43.442000000000007</v>
      </c>
    </row>
    <row r="568" spans="1:33">
      <c r="A568" s="2">
        <f t="shared" si="201"/>
        <v>21020</v>
      </c>
      <c r="B568">
        <v>2</v>
      </c>
      <c r="C568">
        <v>2</v>
      </c>
      <c r="D568">
        <v>20</v>
      </c>
      <c r="E568">
        <v>15.57</v>
      </c>
      <c r="F568">
        <v>15.92</v>
      </c>
      <c r="G568">
        <v>0.23</v>
      </c>
      <c r="H568" s="4">
        <f t="shared" si="202"/>
        <v>242.42490000000001</v>
      </c>
      <c r="I568" s="4">
        <f t="shared" si="203"/>
        <v>253.44640000000001</v>
      </c>
      <c r="J568" s="4">
        <f t="shared" si="204"/>
        <v>7.3231999999999999</v>
      </c>
      <c r="K568">
        <v>15.69</v>
      </c>
      <c r="L568">
        <v>15.93</v>
      </c>
      <c r="M568">
        <v>0.23</v>
      </c>
      <c r="N568" s="4">
        <f t="shared" si="205"/>
        <v>246.17609999999999</v>
      </c>
      <c r="O568" s="4">
        <f t="shared" si="206"/>
        <v>253.76489999999998</v>
      </c>
      <c r="P568" s="4">
        <f t="shared" si="207"/>
        <v>7.3277999999999999</v>
      </c>
      <c r="Q568" s="5">
        <f t="shared" si="208"/>
        <v>244.3005</v>
      </c>
      <c r="R568" s="5">
        <f t="shared" si="209"/>
        <v>-3.751199999999983</v>
      </c>
      <c r="S568" s="4">
        <f t="shared" si="210"/>
        <v>253.60565</v>
      </c>
      <c r="T568" s="5">
        <f t="shared" si="211"/>
        <v>5.1799109808953281</v>
      </c>
      <c r="U568" s="5">
        <f t="shared" si="212"/>
        <v>-0.31849999999997181</v>
      </c>
      <c r="V568" s="5">
        <f t="shared" si="213"/>
        <v>10.359821961790656</v>
      </c>
      <c r="W568" s="4">
        <f t="shared" si="214"/>
        <v>-6.2794342318477601E-4</v>
      </c>
      <c r="X568" s="4">
        <f t="shared" si="215"/>
        <v>0.3313473930981225</v>
      </c>
      <c r="Y568" s="4">
        <f t="shared" si="216"/>
        <v>3.4327000000000112</v>
      </c>
      <c r="Z568" s="4">
        <f t="shared" si="217"/>
        <v>0.31849999999997181</v>
      </c>
      <c r="AA568" s="4">
        <f t="shared" si="218"/>
        <v>3.0743771579730919E-2</v>
      </c>
      <c r="AB568" s="4">
        <f t="shared" si="219"/>
        <v>1.7963918751344328</v>
      </c>
      <c r="AC568" s="4">
        <f t="shared" si="220"/>
        <v>9.3051499999999976</v>
      </c>
      <c r="AD568" s="4">
        <f t="shared" si="221"/>
        <v>253.60565</v>
      </c>
      <c r="AE568" s="4">
        <f t="shared" si="222"/>
        <v>48.959461067063593</v>
      </c>
      <c r="AF568" s="9">
        <f t="shared" si="200"/>
        <v>0.39115725737866602</v>
      </c>
      <c r="AG568">
        <f t="shared" si="223"/>
        <v>3.751199999999983</v>
      </c>
    </row>
    <row r="569" spans="1:33">
      <c r="A569" s="2">
        <f t="shared" si="201"/>
        <v>52506</v>
      </c>
      <c r="B569">
        <v>5</v>
      </c>
      <c r="C569">
        <v>5</v>
      </c>
      <c r="D569">
        <v>6</v>
      </c>
      <c r="E569">
        <v>13.48</v>
      </c>
      <c r="F569">
        <v>13.54</v>
      </c>
      <c r="G569">
        <v>0.36</v>
      </c>
      <c r="H569" s="4">
        <f t="shared" si="202"/>
        <v>181.71040000000002</v>
      </c>
      <c r="I569" s="4">
        <f t="shared" si="203"/>
        <v>183.33159999999998</v>
      </c>
      <c r="J569" s="4">
        <f t="shared" si="204"/>
        <v>9.7487999999999992</v>
      </c>
      <c r="K569">
        <v>13.58</v>
      </c>
      <c r="L569">
        <v>13.86</v>
      </c>
      <c r="M569">
        <v>0.33</v>
      </c>
      <c r="N569" s="4">
        <f t="shared" si="205"/>
        <v>184.41640000000001</v>
      </c>
      <c r="O569" s="4">
        <f t="shared" si="206"/>
        <v>192.09959999999998</v>
      </c>
      <c r="P569" s="4">
        <f t="shared" si="207"/>
        <v>9.1476000000000006</v>
      </c>
      <c r="Q569" s="5">
        <f t="shared" si="208"/>
        <v>183.0634</v>
      </c>
      <c r="R569" s="5">
        <f t="shared" si="209"/>
        <v>-2.7059999999999889</v>
      </c>
      <c r="S569" s="4">
        <f t="shared" si="210"/>
        <v>187.71559999999999</v>
      </c>
      <c r="T569" s="5">
        <f t="shared" si="211"/>
        <v>6.6842667361498975</v>
      </c>
      <c r="U569" s="5">
        <f t="shared" si="212"/>
        <v>-8.7680000000000007</v>
      </c>
      <c r="V569" s="5">
        <f t="shared" si="213"/>
        <v>13.368533472299795</v>
      </c>
      <c r="W569" s="4">
        <f t="shared" si="214"/>
        <v>6.3566823507997916E-2</v>
      </c>
      <c r="X569" s="4">
        <f t="shared" si="215"/>
        <v>0.45345287967156228</v>
      </c>
      <c r="Y569" s="4">
        <f t="shared" si="216"/>
        <v>6.0620000000000118</v>
      </c>
      <c r="Z569" s="4">
        <f t="shared" si="217"/>
        <v>8.7680000000000007</v>
      </c>
      <c r="AA569" s="4">
        <f t="shared" si="218"/>
        <v>0.65586850032336697</v>
      </c>
      <c r="AB569" s="4">
        <f t="shared" si="219"/>
        <v>0.69599257235500989</v>
      </c>
      <c r="AC569" s="4">
        <f t="shared" si="220"/>
        <v>4.6521999999999935</v>
      </c>
      <c r="AD569" s="4">
        <f t="shared" si="221"/>
        <v>187.71559999999999</v>
      </c>
      <c r="AE569" s="4">
        <f t="shared" si="222"/>
        <v>28.083200059147131</v>
      </c>
      <c r="AF569" s="9">
        <f t="shared" si="200"/>
        <v>0.39116620508423267</v>
      </c>
      <c r="AG569">
        <f t="shared" si="223"/>
        <v>2.7059999999999889</v>
      </c>
    </row>
    <row r="570" spans="1:33">
      <c r="A570" s="2">
        <f t="shared" si="201"/>
        <v>60508</v>
      </c>
      <c r="B570">
        <v>6</v>
      </c>
      <c r="C570">
        <v>1</v>
      </c>
      <c r="D570">
        <v>8</v>
      </c>
      <c r="E570">
        <v>15.82</v>
      </c>
      <c r="F570">
        <v>16.02</v>
      </c>
      <c r="G570">
        <v>0.28000000000000003</v>
      </c>
      <c r="H570" s="4">
        <f t="shared" si="202"/>
        <v>250.2724</v>
      </c>
      <c r="I570" s="4">
        <f t="shared" si="203"/>
        <v>256.6404</v>
      </c>
      <c r="J570" s="4">
        <f t="shared" si="204"/>
        <v>8.9712000000000014</v>
      </c>
      <c r="K570">
        <v>15.46</v>
      </c>
      <c r="L570">
        <v>15.5</v>
      </c>
      <c r="M570">
        <v>0.28999999999999998</v>
      </c>
      <c r="N570" s="4">
        <f t="shared" si="205"/>
        <v>239.01160000000002</v>
      </c>
      <c r="O570" s="4">
        <f t="shared" si="206"/>
        <v>240.25</v>
      </c>
      <c r="P570" s="4">
        <f t="shared" si="207"/>
        <v>8.99</v>
      </c>
      <c r="Q570" s="5">
        <f t="shared" si="208"/>
        <v>244.642</v>
      </c>
      <c r="R570" s="5">
        <f t="shared" si="209"/>
        <v>11.260799999999989</v>
      </c>
      <c r="S570" s="4">
        <f t="shared" si="210"/>
        <v>248.4452</v>
      </c>
      <c r="T570" s="5">
        <f t="shared" si="211"/>
        <v>6.3502466377299083</v>
      </c>
      <c r="U570" s="5">
        <f t="shared" si="212"/>
        <v>16.3904</v>
      </c>
      <c r="V570" s="5">
        <f t="shared" si="213"/>
        <v>12.700493275459817</v>
      </c>
      <c r="W570" s="4">
        <f t="shared" si="214"/>
        <v>-2.0933990382686228E-3</v>
      </c>
      <c r="X570" s="4">
        <f t="shared" si="215"/>
        <v>0.40388982449300148</v>
      </c>
      <c r="Y570" s="4">
        <f t="shared" si="216"/>
        <v>5.1296000000000106</v>
      </c>
      <c r="Z570" s="4">
        <f t="shared" si="217"/>
        <v>16.3904</v>
      </c>
      <c r="AA570" s="4">
        <f t="shared" si="218"/>
        <v>1.2905325521229876</v>
      </c>
      <c r="AB570" s="4">
        <f t="shared" si="219"/>
        <v>0.59890587200241019</v>
      </c>
      <c r="AC570" s="4">
        <f t="shared" si="220"/>
        <v>3.8032000000000039</v>
      </c>
      <c r="AD570" s="4">
        <f t="shared" si="221"/>
        <v>248.4452</v>
      </c>
      <c r="AE570" s="4">
        <f t="shared" si="222"/>
        <v>39.123708758627743</v>
      </c>
      <c r="AF570" s="9">
        <f t="shared" si="200"/>
        <v>0.39138216617521038</v>
      </c>
      <c r="AG570">
        <f t="shared" si="223"/>
        <v>11.260799999999989</v>
      </c>
    </row>
    <row r="571" spans="1:33">
      <c r="A571" s="2">
        <f t="shared" si="201"/>
        <v>23511</v>
      </c>
      <c r="B571">
        <v>2</v>
      </c>
      <c r="C571">
        <v>7</v>
      </c>
      <c r="D571">
        <v>11</v>
      </c>
      <c r="E571">
        <v>7.6</v>
      </c>
      <c r="F571">
        <v>7.71</v>
      </c>
      <c r="G571">
        <v>0.66</v>
      </c>
      <c r="H571" s="4">
        <f t="shared" si="202"/>
        <v>57.76</v>
      </c>
      <c r="I571" s="4">
        <f t="shared" si="203"/>
        <v>59.444099999999999</v>
      </c>
      <c r="J571" s="4">
        <f t="shared" si="204"/>
        <v>10.177200000000001</v>
      </c>
      <c r="K571">
        <v>7.56</v>
      </c>
      <c r="L571">
        <v>7.49</v>
      </c>
      <c r="M571">
        <v>0.61</v>
      </c>
      <c r="N571" s="4">
        <f t="shared" si="205"/>
        <v>57.153599999999997</v>
      </c>
      <c r="O571" s="4">
        <f t="shared" si="206"/>
        <v>56.100100000000005</v>
      </c>
      <c r="P571" s="4">
        <f t="shared" si="207"/>
        <v>9.1378000000000004</v>
      </c>
      <c r="Q571" s="5">
        <f t="shared" si="208"/>
        <v>57.456800000000001</v>
      </c>
      <c r="R571" s="5">
        <f t="shared" si="209"/>
        <v>0.60640000000000072</v>
      </c>
      <c r="S571" s="4">
        <f t="shared" si="210"/>
        <v>57.772100000000002</v>
      </c>
      <c r="T571" s="5">
        <f t="shared" si="211"/>
        <v>6.8387643013924677</v>
      </c>
      <c r="U571" s="5">
        <f t="shared" si="212"/>
        <v>3.3439999999999941</v>
      </c>
      <c r="V571" s="5">
        <f t="shared" si="213"/>
        <v>13.677528602784935</v>
      </c>
      <c r="W571" s="4">
        <f t="shared" si="214"/>
        <v>0.10731542791872903</v>
      </c>
      <c r="X571" s="4">
        <f t="shared" si="215"/>
        <v>0.20015311826455109</v>
      </c>
      <c r="Y571" s="4">
        <f t="shared" si="216"/>
        <v>2.7375999999999934</v>
      </c>
      <c r="Z571" s="4">
        <f t="shared" si="217"/>
        <v>3.3439999999999941</v>
      </c>
      <c r="AA571" s="4">
        <f t="shared" si="218"/>
        <v>0.24448861319281825</v>
      </c>
      <c r="AB571" s="4">
        <f t="shared" si="219"/>
        <v>4.6104820418478396E-2</v>
      </c>
      <c r="AC571" s="4">
        <f t="shared" si="220"/>
        <v>0.31530000000000058</v>
      </c>
      <c r="AD571" s="4">
        <f t="shared" si="221"/>
        <v>57.772100000000002</v>
      </c>
      <c r="AE571" s="4">
        <f t="shared" si="222"/>
        <v>8.447739599423949</v>
      </c>
      <c r="AF571" s="9">
        <f t="shared" si="200"/>
        <v>0.39177799836131688</v>
      </c>
      <c r="AG571">
        <f t="shared" si="223"/>
        <v>0.60640000000000072</v>
      </c>
    </row>
    <row r="572" spans="1:33">
      <c r="A572" s="2">
        <f t="shared" si="201"/>
        <v>51013</v>
      </c>
      <c r="B572">
        <v>5</v>
      </c>
      <c r="C572">
        <v>2</v>
      </c>
      <c r="D572">
        <v>13</v>
      </c>
      <c r="E572">
        <v>27.27</v>
      </c>
      <c r="F572">
        <v>27.47</v>
      </c>
      <c r="G572">
        <v>0.18</v>
      </c>
      <c r="H572" s="4">
        <f t="shared" si="202"/>
        <v>743.65289999999993</v>
      </c>
      <c r="I572" s="4">
        <f t="shared" si="203"/>
        <v>754.60089999999991</v>
      </c>
      <c r="J572" s="4">
        <f t="shared" si="204"/>
        <v>9.8891999999999989</v>
      </c>
      <c r="K572">
        <v>27.28</v>
      </c>
      <c r="L572">
        <v>27.46</v>
      </c>
      <c r="M572">
        <v>0.17</v>
      </c>
      <c r="N572" s="4">
        <f t="shared" si="205"/>
        <v>744.19840000000011</v>
      </c>
      <c r="O572" s="4">
        <f t="shared" si="206"/>
        <v>754.05160000000001</v>
      </c>
      <c r="P572" s="4">
        <f t="shared" si="207"/>
        <v>9.3364000000000011</v>
      </c>
      <c r="Q572" s="5">
        <f t="shared" si="208"/>
        <v>743.92565000000002</v>
      </c>
      <c r="R572" s="5">
        <f t="shared" si="209"/>
        <v>-0.54550000000017462</v>
      </c>
      <c r="S572" s="4">
        <f t="shared" si="210"/>
        <v>754.32624999999996</v>
      </c>
      <c r="T572" s="5">
        <f t="shared" si="211"/>
        <v>6.8000853229941169</v>
      </c>
      <c r="U572" s="5">
        <f t="shared" si="212"/>
        <v>0.54929999999990287</v>
      </c>
      <c r="V572" s="5">
        <f t="shared" si="213"/>
        <v>13.600170645988234</v>
      </c>
      <c r="W572" s="4">
        <f t="shared" si="214"/>
        <v>5.7459153209312386E-2</v>
      </c>
      <c r="X572" s="4">
        <f t="shared" si="215"/>
        <v>8.049898993899908E-2</v>
      </c>
      <c r="Y572" s="4">
        <f t="shared" si="216"/>
        <v>1.0948000000000775</v>
      </c>
      <c r="Z572" s="4">
        <f t="shared" si="217"/>
        <v>0.54929999999990287</v>
      </c>
      <c r="AA572" s="4">
        <f t="shared" si="218"/>
        <v>4.0389199098905051E-2</v>
      </c>
      <c r="AB572" s="4">
        <f t="shared" si="219"/>
        <v>1.5294808088408656</v>
      </c>
      <c r="AC572" s="4">
        <f t="shared" si="220"/>
        <v>10.40059999999994</v>
      </c>
      <c r="AD572" s="4">
        <f t="shared" si="221"/>
        <v>754.32624999999996</v>
      </c>
      <c r="AE572" s="4">
        <f t="shared" si="222"/>
        <v>110.92893900158678</v>
      </c>
      <c r="AF572" s="9">
        <f t="shared" si="200"/>
        <v>0.39204208957712688</v>
      </c>
      <c r="AG572">
        <f t="shared" si="223"/>
        <v>0.54550000000017462</v>
      </c>
    </row>
    <row r="573" spans="1:33">
      <c r="A573" s="2">
        <f t="shared" si="201"/>
        <v>61504</v>
      </c>
      <c r="B573">
        <v>6</v>
      </c>
      <c r="C573">
        <v>3</v>
      </c>
      <c r="D573">
        <v>4</v>
      </c>
      <c r="E573">
        <v>31.3</v>
      </c>
      <c r="F573">
        <v>31.3</v>
      </c>
      <c r="G573">
        <v>0.26</v>
      </c>
      <c r="H573" s="4">
        <f t="shared" si="202"/>
        <v>979.69</v>
      </c>
      <c r="I573" s="4">
        <f t="shared" si="203"/>
        <v>979.69</v>
      </c>
      <c r="J573" s="4">
        <f t="shared" si="204"/>
        <v>16.276</v>
      </c>
      <c r="K573">
        <v>30.78</v>
      </c>
      <c r="L573">
        <v>30.92</v>
      </c>
      <c r="M573">
        <v>0.34</v>
      </c>
      <c r="N573" s="4">
        <f t="shared" si="205"/>
        <v>947.40840000000003</v>
      </c>
      <c r="O573" s="4">
        <f t="shared" si="206"/>
        <v>956.04640000000006</v>
      </c>
      <c r="P573" s="4">
        <f t="shared" si="207"/>
        <v>21.025600000000004</v>
      </c>
      <c r="Q573" s="5">
        <f t="shared" si="208"/>
        <v>963.54920000000004</v>
      </c>
      <c r="R573" s="5">
        <f t="shared" si="209"/>
        <v>32.281600000000026</v>
      </c>
      <c r="S573" s="4">
        <f t="shared" si="210"/>
        <v>967.86820000000012</v>
      </c>
      <c r="T573" s="5">
        <f t="shared" si="211"/>
        <v>13.294585658831194</v>
      </c>
      <c r="U573" s="5">
        <f t="shared" si="212"/>
        <v>23.643599999999992</v>
      </c>
      <c r="V573" s="5">
        <f t="shared" si="213"/>
        <v>26.589171317662387</v>
      </c>
      <c r="W573" s="4">
        <f t="shared" si="214"/>
        <v>-0.25059643712063623</v>
      </c>
      <c r="X573" s="4">
        <f t="shared" si="215"/>
        <v>0.32486909414367759</v>
      </c>
      <c r="Y573" s="4">
        <f t="shared" si="216"/>
        <v>8.6380000000000337</v>
      </c>
      <c r="Z573" s="4">
        <f t="shared" si="217"/>
        <v>23.643599999999992</v>
      </c>
      <c r="AA573" s="4">
        <f t="shared" si="218"/>
        <v>0.88921913802910657</v>
      </c>
      <c r="AB573" s="4">
        <f t="shared" si="219"/>
        <v>0.32486909414368187</v>
      </c>
      <c r="AC573" s="4">
        <f t="shared" si="220"/>
        <v>4.3190000000000737</v>
      </c>
      <c r="AD573" s="4">
        <f t="shared" si="221"/>
        <v>967.86820000000012</v>
      </c>
      <c r="AE573" s="4">
        <f t="shared" si="222"/>
        <v>72.801682191356932</v>
      </c>
      <c r="AF573" s="9">
        <f t="shared" si="200"/>
        <v>0.39215813137049699</v>
      </c>
      <c r="AG573">
        <f t="shared" si="223"/>
        <v>32.281600000000026</v>
      </c>
    </row>
    <row r="574" spans="1:33">
      <c r="A574" s="2">
        <f t="shared" si="201"/>
        <v>12019</v>
      </c>
      <c r="B574">
        <v>1</v>
      </c>
      <c r="C574">
        <v>4</v>
      </c>
      <c r="D574">
        <v>19</v>
      </c>
      <c r="E574">
        <v>34.32</v>
      </c>
      <c r="F574">
        <v>34.54</v>
      </c>
      <c r="G574">
        <v>0.43</v>
      </c>
      <c r="H574" s="4">
        <f t="shared" si="202"/>
        <v>1177.8624</v>
      </c>
      <c r="I574" s="4">
        <f t="shared" si="203"/>
        <v>1193.0116</v>
      </c>
      <c r="J574" s="4">
        <f t="shared" si="204"/>
        <v>29.7044</v>
      </c>
      <c r="K574">
        <v>34.64</v>
      </c>
      <c r="L574">
        <v>34.880000000000003</v>
      </c>
      <c r="M574">
        <v>0.19</v>
      </c>
      <c r="N574" s="4">
        <f t="shared" si="205"/>
        <v>1199.9295999999999</v>
      </c>
      <c r="O574" s="4">
        <f t="shared" si="206"/>
        <v>1216.6144000000002</v>
      </c>
      <c r="P574" s="4">
        <f t="shared" si="207"/>
        <v>13.2544</v>
      </c>
      <c r="Q574" s="5">
        <f t="shared" si="208"/>
        <v>1188.896</v>
      </c>
      <c r="R574" s="5">
        <f t="shared" si="209"/>
        <v>-22.067199999999957</v>
      </c>
      <c r="S574" s="4">
        <f t="shared" si="210"/>
        <v>1204.8130000000001</v>
      </c>
      <c r="T574" s="5">
        <f t="shared" si="211"/>
        <v>16.263690377033129</v>
      </c>
      <c r="U574" s="5">
        <f t="shared" si="212"/>
        <v>-23.602800000000116</v>
      </c>
      <c r="V574" s="5">
        <f t="shared" si="213"/>
        <v>32.527380754066257</v>
      </c>
      <c r="W574" s="4">
        <f t="shared" si="214"/>
        <v>0.66791293904564064</v>
      </c>
      <c r="X574" s="4">
        <f t="shared" si="215"/>
        <v>4.7209457521666352E-2</v>
      </c>
      <c r="Y574" s="4">
        <f t="shared" si="216"/>
        <v>1.5356000000001586</v>
      </c>
      <c r="Z574" s="4">
        <f t="shared" si="217"/>
        <v>23.602800000000116</v>
      </c>
      <c r="AA574" s="4">
        <f t="shared" si="218"/>
        <v>0.72562866891916966</v>
      </c>
      <c r="AB574" s="4">
        <f t="shared" si="219"/>
        <v>0.97868316667399391</v>
      </c>
      <c r="AC574" s="4">
        <f t="shared" si="220"/>
        <v>15.917000000000144</v>
      </c>
      <c r="AD574" s="4">
        <f t="shared" si="221"/>
        <v>1204.8130000000001</v>
      </c>
      <c r="AE574" s="4">
        <f t="shared" si="222"/>
        <v>74.079927253250233</v>
      </c>
      <c r="AF574" s="9">
        <f t="shared" si="200"/>
        <v>0.39219510450794765</v>
      </c>
      <c r="AG574">
        <f t="shared" si="223"/>
        <v>22.067199999999957</v>
      </c>
    </row>
    <row r="575" spans="1:33">
      <c r="A575" s="2">
        <f t="shared" si="201"/>
        <v>40517</v>
      </c>
      <c r="B575">
        <v>4</v>
      </c>
      <c r="C575">
        <v>1</v>
      </c>
      <c r="D575">
        <v>17</v>
      </c>
      <c r="E575">
        <v>17.260000000000002</v>
      </c>
      <c r="F575">
        <v>17.399999999999999</v>
      </c>
      <c r="G575">
        <v>0.2</v>
      </c>
      <c r="H575" s="4">
        <f t="shared" si="202"/>
        <v>297.90760000000006</v>
      </c>
      <c r="I575" s="4">
        <f t="shared" si="203"/>
        <v>302.75999999999993</v>
      </c>
      <c r="J575" s="4">
        <f t="shared" si="204"/>
        <v>6.96</v>
      </c>
      <c r="K575">
        <v>17.32</v>
      </c>
      <c r="L575">
        <v>17.52</v>
      </c>
      <c r="M575">
        <v>0.2</v>
      </c>
      <c r="N575" s="4">
        <f t="shared" si="205"/>
        <v>299.98239999999998</v>
      </c>
      <c r="O575" s="4">
        <f t="shared" si="206"/>
        <v>306.9504</v>
      </c>
      <c r="P575" s="4">
        <f t="shared" si="207"/>
        <v>7.008</v>
      </c>
      <c r="Q575" s="5">
        <f t="shared" si="208"/>
        <v>298.94500000000005</v>
      </c>
      <c r="R575" s="5">
        <f t="shared" si="209"/>
        <v>-2.0747999999999251</v>
      </c>
      <c r="S575" s="4">
        <f t="shared" si="210"/>
        <v>304.85519999999997</v>
      </c>
      <c r="T575" s="5">
        <f t="shared" si="211"/>
        <v>4.9384629187632862</v>
      </c>
      <c r="U575" s="5">
        <f t="shared" si="212"/>
        <v>-4.1904000000000678</v>
      </c>
      <c r="V575" s="5">
        <f t="shared" si="213"/>
        <v>9.8769258375265725</v>
      </c>
      <c r="W575" s="4">
        <f t="shared" si="214"/>
        <v>-6.8727710729552458E-3</v>
      </c>
      <c r="X575" s="4">
        <f t="shared" si="215"/>
        <v>0.21419620181434323</v>
      </c>
      <c r="Y575" s="4">
        <f t="shared" si="216"/>
        <v>2.1156000000001427</v>
      </c>
      <c r="Z575" s="4">
        <f t="shared" si="217"/>
        <v>4.1904000000000678</v>
      </c>
      <c r="AA575" s="4">
        <f t="shared" si="218"/>
        <v>0.42426156366174034</v>
      </c>
      <c r="AB575" s="4">
        <f t="shared" si="219"/>
        <v>1.1967691359075707</v>
      </c>
      <c r="AC575" s="4">
        <f t="shared" si="220"/>
        <v>5.910199999999918</v>
      </c>
      <c r="AD575" s="4">
        <f t="shared" si="221"/>
        <v>304.85519999999997</v>
      </c>
      <c r="AE575" s="4">
        <f t="shared" si="222"/>
        <v>61.730786484541078</v>
      </c>
      <c r="AF575" s="9">
        <f t="shared" si="200"/>
        <v>0.39261940858801164</v>
      </c>
      <c r="AG575">
        <f t="shared" si="223"/>
        <v>2.0747999999999251</v>
      </c>
    </row>
    <row r="576" spans="1:33">
      <c r="A576" s="2">
        <f t="shared" si="201"/>
        <v>42014</v>
      </c>
      <c r="B576">
        <v>4</v>
      </c>
      <c r="C576">
        <v>4</v>
      </c>
      <c r="D576">
        <v>14</v>
      </c>
      <c r="E576">
        <v>55.06</v>
      </c>
      <c r="F576">
        <v>55.43</v>
      </c>
      <c r="G576">
        <v>0.51</v>
      </c>
      <c r="H576" s="4">
        <f t="shared" si="202"/>
        <v>3031.6036000000004</v>
      </c>
      <c r="I576" s="4">
        <f t="shared" si="203"/>
        <v>3072.4848999999999</v>
      </c>
      <c r="J576" s="4">
        <f t="shared" si="204"/>
        <v>56.538600000000002</v>
      </c>
      <c r="K576">
        <v>55.67</v>
      </c>
      <c r="L576">
        <v>55.93</v>
      </c>
      <c r="M576">
        <v>0.36</v>
      </c>
      <c r="N576" s="4">
        <f t="shared" si="205"/>
        <v>3099.1489000000001</v>
      </c>
      <c r="O576" s="4">
        <f t="shared" si="206"/>
        <v>3128.1648999999998</v>
      </c>
      <c r="P576" s="4">
        <f t="shared" si="207"/>
        <v>40.269599999999997</v>
      </c>
      <c r="Q576" s="5">
        <f t="shared" si="208"/>
        <v>3065.3762500000003</v>
      </c>
      <c r="R576" s="5">
        <f t="shared" si="209"/>
        <v>-67.54529999999977</v>
      </c>
      <c r="S576" s="4">
        <f t="shared" si="210"/>
        <v>3100.3248999999996</v>
      </c>
      <c r="T576" s="5">
        <f t="shared" si="211"/>
        <v>34.706822002741767</v>
      </c>
      <c r="U576" s="5">
        <f t="shared" si="212"/>
        <v>-55.679999999999836</v>
      </c>
      <c r="V576" s="5">
        <f t="shared" si="213"/>
        <v>69.413644005483533</v>
      </c>
      <c r="W576" s="4">
        <f t="shared" si="214"/>
        <v>0.32687621164420905</v>
      </c>
      <c r="X576" s="4">
        <f t="shared" si="215"/>
        <v>0.17093613467494373</v>
      </c>
      <c r="Y576" s="4">
        <f t="shared" si="216"/>
        <v>11.865299999999934</v>
      </c>
      <c r="Z576" s="4">
        <f t="shared" si="217"/>
        <v>55.679999999999836</v>
      </c>
      <c r="AA576" s="4">
        <f t="shared" si="218"/>
        <v>0.80214777365097323</v>
      </c>
      <c r="AB576" s="4">
        <f t="shared" si="219"/>
        <v>1.0069677366956413</v>
      </c>
      <c r="AC576" s="4">
        <f t="shared" si="220"/>
        <v>34.948649999999361</v>
      </c>
      <c r="AD576" s="4">
        <f t="shared" si="221"/>
        <v>3100.3248999999996</v>
      </c>
      <c r="AE576" s="4">
        <f t="shared" si="222"/>
        <v>89.328976872474243</v>
      </c>
      <c r="AF576" s="9">
        <f t="shared" si="200"/>
        <v>0.3928256610762591</v>
      </c>
      <c r="AG576">
        <f t="shared" si="223"/>
        <v>67.54529999999977</v>
      </c>
    </row>
    <row r="577" spans="1:33">
      <c r="A577" s="2">
        <f t="shared" si="201"/>
        <v>61007</v>
      </c>
      <c r="B577">
        <v>6</v>
      </c>
      <c r="C577">
        <v>2</v>
      </c>
      <c r="D577">
        <v>7</v>
      </c>
      <c r="E577">
        <v>21.06</v>
      </c>
      <c r="F577">
        <v>21.19</v>
      </c>
      <c r="G577">
        <v>0.27</v>
      </c>
      <c r="H577" s="4">
        <f t="shared" si="202"/>
        <v>443.52359999999993</v>
      </c>
      <c r="I577" s="4">
        <f t="shared" si="203"/>
        <v>449.01610000000005</v>
      </c>
      <c r="J577" s="4">
        <f t="shared" si="204"/>
        <v>11.442600000000002</v>
      </c>
      <c r="K577">
        <v>20.84</v>
      </c>
      <c r="L577">
        <v>20.82</v>
      </c>
      <c r="M577">
        <v>0.23</v>
      </c>
      <c r="N577" s="4">
        <f t="shared" si="205"/>
        <v>434.30559999999997</v>
      </c>
      <c r="O577" s="4">
        <f t="shared" si="206"/>
        <v>433.47239999999999</v>
      </c>
      <c r="P577" s="4">
        <f t="shared" si="207"/>
        <v>9.5772000000000013</v>
      </c>
      <c r="Q577" s="5">
        <f t="shared" si="208"/>
        <v>438.91459999999995</v>
      </c>
      <c r="R577" s="5">
        <f t="shared" si="209"/>
        <v>9.2179999999999609</v>
      </c>
      <c r="S577" s="4">
        <f t="shared" si="210"/>
        <v>441.24425000000002</v>
      </c>
      <c r="T577" s="5">
        <f t="shared" si="211"/>
        <v>7.4608286168494722</v>
      </c>
      <c r="U577" s="5">
        <f t="shared" si="212"/>
        <v>15.543700000000058</v>
      </c>
      <c r="V577" s="5">
        <f t="shared" si="213"/>
        <v>14.921657233698944</v>
      </c>
      <c r="W577" s="4">
        <f t="shared" si="214"/>
        <v>0.17610286956272117</v>
      </c>
      <c r="X577" s="4">
        <f t="shared" si="215"/>
        <v>0.42392744324096854</v>
      </c>
      <c r="Y577" s="4">
        <f t="shared" si="216"/>
        <v>6.3257000000000971</v>
      </c>
      <c r="Z577" s="4">
        <f t="shared" si="217"/>
        <v>15.543700000000058</v>
      </c>
      <c r="AA577" s="4">
        <f t="shared" si="218"/>
        <v>1.0416872440211464</v>
      </c>
      <c r="AB577" s="4">
        <f t="shared" si="219"/>
        <v>0.31225083963714301</v>
      </c>
      <c r="AC577" s="4">
        <f t="shared" si="220"/>
        <v>2.3296500000000719</v>
      </c>
      <c r="AD577" s="4">
        <f t="shared" si="221"/>
        <v>441.24425000000002</v>
      </c>
      <c r="AE577" s="4">
        <f t="shared" si="222"/>
        <v>59.141453672249988</v>
      </c>
      <c r="AF577" s="9">
        <f t="shared" si="200"/>
        <v>0.39291983915297529</v>
      </c>
      <c r="AG577">
        <f t="shared" si="223"/>
        <v>9.2179999999999609</v>
      </c>
    </row>
    <row r="578" spans="1:33">
      <c r="A578" s="2">
        <f t="shared" si="201"/>
        <v>14008</v>
      </c>
      <c r="B578">
        <v>1</v>
      </c>
      <c r="C578">
        <v>8</v>
      </c>
      <c r="D578">
        <v>8</v>
      </c>
      <c r="E578">
        <v>21.85</v>
      </c>
      <c r="F578">
        <v>21.97</v>
      </c>
      <c r="G578">
        <v>0.26</v>
      </c>
      <c r="H578" s="4">
        <f t="shared" si="202"/>
        <v>477.42250000000007</v>
      </c>
      <c r="I578" s="4">
        <f t="shared" si="203"/>
        <v>482.68089999999995</v>
      </c>
      <c r="J578" s="4">
        <f t="shared" si="204"/>
        <v>11.4244</v>
      </c>
      <c r="K578">
        <v>22.13</v>
      </c>
      <c r="L578">
        <v>22.28</v>
      </c>
      <c r="M578">
        <v>0.25</v>
      </c>
      <c r="N578" s="4">
        <f t="shared" si="205"/>
        <v>489.73689999999993</v>
      </c>
      <c r="O578" s="4">
        <f t="shared" si="206"/>
        <v>496.39840000000004</v>
      </c>
      <c r="P578" s="4">
        <f t="shared" si="207"/>
        <v>11.14</v>
      </c>
      <c r="Q578" s="5">
        <f t="shared" si="208"/>
        <v>483.5797</v>
      </c>
      <c r="R578" s="5">
        <f t="shared" si="209"/>
        <v>-12.314399999999864</v>
      </c>
      <c r="S578" s="4">
        <f t="shared" si="210"/>
        <v>489.53964999999999</v>
      </c>
      <c r="T578" s="5">
        <f t="shared" si="211"/>
        <v>7.9783537675387652</v>
      </c>
      <c r="U578" s="5">
        <f t="shared" si="212"/>
        <v>-13.717500000000086</v>
      </c>
      <c r="V578" s="5">
        <f t="shared" si="213"/>
        <v>15.95670753507753</v>
      </c>
      <c r="W578" s="4">
        <f t="shared" si="214"/>
        <v>2.5203845677200548E-2</v>
      </c>
      <c r="X578" s="4">
        <f t="shared" si="215"/>
        <v>8.793167368116489E-2</v>
      </c>
      <c r="Y578" s="4">
        <f t="shared" si="216"/>
        <v>1.4031000000002223</v>
      </c>
      <c r="Z578" s="4">
        <f t="shared" si="217"/>
        <v>13.717500000000086</v>
      </c>
      <c r="AA578" s="4">
        <f t="shared" si="218"/>
        <v>0.85966982661335312</v>
      </c>
      <c r="AB578" s="4">
        <f t="shared" si="219"/>
        <v>0.74701500756321704</v>
      </c>
      <c r="AC578" s="4">
        <f t="shared" si="220"/>
        <v>5.9599499999999921</v>
      </c>
      <c r="AD578" s="4">
        <f t="shared" si="221"/>
        <v>489.53964999999999</v>
      </c>
      <c r="AE578" s="4">
        <f t="shared" si="222"/>
        <v>61.358478736775496</v>
      </c>
      <c r="AF578" s="9">
        <f t="shared" si="200"/>
        <v>0.3931043118562807</v>
      </c>
      <c r="AG578">
        <f t="shared" si="223"/>
        <v>12.314399999999864</v>
      </c>
    </row>
    <row r="579" spans="1:33">
      <c r="A579" s="2">
        <f t="shared" si="201"/>
        <v>11021</v>
      </c>
      <c r="B579">
        <v>1</v>
      </c>
      <c r="C579">
        <v>2</v>
      </c>
      <c r="D579">
        <v>21</v>
      </c>
      <c r="E579">
        <v>22.94</v>
      </c>
      <c r="F579">
        <v>23.06</v>
      </c>
      <c r="G579">
        <v>0.16</v>
      </c>
      <c r="H579" s="4">
        <f t="shared" si="202"/>
        <v>526.24360000000001</v>
      </c>
      <c r="I579" s="4">
        <f t="shared" si="203"/>
        <v>531.7636</v>
      </c>
      <c r="J579" s="4">
        <f t="shared" si="204"/>
        <v>7.3792</v>
      </c>
      <c r="K579">
        <v>23.25</v>
      </c>
      <c r="L579">
        <v>23.36</v>
      </c>
      <c r="M579">
        <v>0.19</v>
      </c>
      <c r="N579" s="4">
        <f t="shared" si="205"/>
        <v>540.5625</v>
      </c>
      <c r="O579" s="4">
        <f t="shared" si="206"/>
        <v>545.68959999999993</v>
      </c>
      <c r="P579" s="4">
        <f t="shared" si="207"/>
        <v>8.8767999999999994</v>
      </c>
      <c r="Q579" s="5">
        <f t="shared" si="208"/>
        <v>533.40305000000001</v>
      </c>
      <c r="R579" s="5">
        <f t="shared" si="209"/>
        <v>-14.318899999999985</v>
      </c>
      <c r="S579" s="4">
        <f t="shared" si="210"/>
        <v>538.72659999999996</v>
      </c>
      <c r="T579" s="5">
        <f t="shared" si="211"/>
        <v>5.7717018911236222</v>
      </c>
      <c r="U579" s="5">
        <f t="shared" si="212"/>
        <v>-13.925999999999931</v>
      </c>
      <c r="V579" s="5">
        <f t="shared" si="213"/>
        <v>11.543403782247244</v>
      </c>
      <c r="W579" s="4">
        <f t="shared" si="214"/>
        <v>-0.18270134619132428</v>
      </c>
      <c r="X579" s="4">
        <f t="shared" si="215"/>
        <v>3.4036754445365622E-2</v>
      </c>
      <c r="Y579" s="4">
        <f t="shared" si="216"/>
        <v>0.39290000000005421</v>
      </c>
      <c r="Z579" s="4">
        <f t="shared" si="217"/>
        <v>13.925999999999931</v>
      </c>
      <c r="AA579" s="4">
        <f t="shared" si="218"/>
        <v>1.2064032639503535</v>
      </c>
      <c r="AB579" s="4">
        <f t="shared" si="219"/>
        <v>0.92235359698447239</v>
      </c>
      <c r="AC579" s="4">
        <f t="shared" si="220"/>
        <v>5.3235499999999547</v>
      </c>
      <c r="AD579" s="4">
        <f t="shared" si="221"/>
        <v>538.72659999999996</v>
      </c>
      <c r="AE579" s="4">
        <f t="shared" si="222"/>
        <v>93.339297517862946</v>
      </c>
      <c r="AF579" s="9">
        <f t="shared" si="200"/>
        <v>0.39435136616981564</v>
      </c>
      <c r="AG579">
        <f t="shared" si="223"/>
        <v>14.318899999999985</v>
      </c>
    </row>
    <row r="580" spans="1:33">
      <c r="A580" s="2">
        <f t="shared" si="201"/>
        <v>52010</v>
      </c>
      <c r="B580">
        <v>5</v>
      </c>
      <c r="C580">
        <v>4</v>
      </c>
      <c r="D580">
        <v>10</v>
      </c>
      <c r="E580">
        <v>20.38</v>
      </c>
      <c r="F580">
        <v>20.43</v>
      </c>
      <c r="G580">
        <v>0.26</v>
      </c>
      <c r="H580" s="4">
        <f t="shared" si="202"/>
        <v>415.34439999999995</v>
      </c>
      <c r="I580" s="4">
        <f t="shared" si="203"/>
        <v>417.38490000000002</v>
      </c>
      <c r="J580" s="4">
        <f t="shared" si="204"/>
        <v>10.6236</v>
      </c>
      <c r="K580">
        <v>20.18</v>
      </c>
      <c r="L580">
        <v>20.39</v>
      </c>
      <c r="M580">
        <v>0.25</v>
      </c>
      <c r="N580" s="4">
        <f t="shared" si="205"/>
        <v>407.23239999999998</v>
      </c>
      <c r="O580" s="4">
        <f t="shared" si="206"/>
        <v>415.75210000000004</v>
      </c>
      <c r="P580" s="4">
        <f t="shared" si="207"/>
        <v>10.195</v>
      </c>
      <c r="Q580" s="5">
        <f t="shared" si="208"/>
        <v>411.28839999999997</v>
      </c>
      <c r="R580" s="5">
        <f t="shared" si="209"/>
        <v>8.1119999999999663</v>
      </c>
      <c r="S580" s="4">
        <f t="shared" si="210"/>
        <v>416.56850000000003</v>
      </c>
      <c r="T580" s="5">
        <f t="shared" si="211"/>
        <v>7.362046284152254</v>
      </c>
      <c r="U580" s="5">
        <f t="shared" si="212"/>
        <v>1.6327999999999747</v>
      </c>
      <c r="V580" s="5">
        <f t="shared" si="213"/>
        <v>14.724092568304508</v>
      </c>
      <c r="W580" s="4">
        <f t="shared" si="214"/>
        <v>4.1157274687886929E-2</v>
      </c>
      <c r="X580" s="4">
        <f t="shared" si="215"/>
        <v>0.44004069995778877</v>
      </c>
      <c r="Y580" s="4">
        <f t="shared" si="216"/>
        <v>6.4791999999999916</v>
      </c>
      <c r="Z580" s="4">
        <f t="shared" si="217"/>
        <v>1.6327999999999747</v>
      </c>
      <c r="AA580" s="4">
        <f t="shared" si="218"/>
        <v>0.11089308169080556</v>
      </c>
      <c r="AB580" s="4">
        <f t="shared" si="219"/>
        <v>0.7172054882847112</v>
      </c>
      <c r="AC580" s="4">
        <f t="shared" si="220"/>
        <v>5.2801000000000613</v>
      </c>
      <c r="AD580" s="4">
        <f t="shared" si="221"/>
        <v>416.56850000000003</v>
      </c>
      <c r="AE580" s="4">
        <f t="shared" si="222"/>
        <v>56.583249265454498</v>
      </c>
      <c r="AF580" s="9">
        <f t="shared" ref="AF580:AF643" si="224">SQRT(0.003619*B580*B580+0.002032*C580*C580+0.000326*D580*D580)</f>
        <v>0.39444517996801531</v>
      </c>
      <c r="AG580">
        <f t="shared" si="223"/>
        <v>8.1119999999999663</v>
      </c>
    </row>
    <row r="581" spans="1:33">
      <c r="A581" s="2">
        <f t="shared" ref="A581:A644" si="225">10000*B581+500*C581+D581</f>
        <v>42512</v>
      </c>
      <c r="B581">
        <v>4</v>
      </c>
      <c r="C581">
        <v>5</v>
      </c>
      <c r="D581">
        <v>12</v>
      </c>
      <c r="E581">
        <v>29.08</v>
      </c>
      <c r="F581">
        <v>29.25</v>
      </c>
      <c r="G581">
        <v>0.21</v>
      </c>
      <c r="H581" s="4">
        <f t="shared" ref="H581:H644" si="226">E581*E581</f>
        <v>845.64639999999986</v>
      </c>
      <c r="I581" s="4">
        <f t="shared" ref="I581:I644" si="227">F581*F581</f>
        <v>855.5625</v>
      </c>
      <c r="J581" s="4">
        <f t="shared" ref="J581:J644" si="228">2*F581*G581</f>
        <v>12.285</v>
      </c>
      <c r="K581">
        <v>29.21</v>
      </c>
      <c r="L581">
        <v>29.3</v>
      </c>
      <c r="M581">
        <v>0.22</v>
      </c>
      <c r="N581" s="4">
        <f t="shared" ref="N581:N644" si="229">K581*K581</f>
        <v>853.22410000000002</v>
      </c>
      <c r="O581" s="4">
        <f t="shared" ref="O581:O644" si="230">L581*L581</f>
        <v>858.49</v>
      </c>
      <c r="P581" s="4">
        <f t="shared" ref="P581:P644" si="231">2*L581*M581</f>
        <v>12.892000000000001</v>
      </c>
      <c r="Q581" s="5">
        <f t="shared" ref="Q581:Q644" si="232">0.5*(H581+N581)</f>
        <v>849.43525</v>
      </c>
      <c r="R581" s="5">
        <f t="shared" ref="R581:R644" si="233">H581-N581</f>
        <v>-7.5777000000001635</v>
      </c>
      <c r="S581" s="4">
        <f t="shared" ref="S581:S644" si="234">0.5*(I581+O581)</f>
        <v>857.02625</v>
      </c>
      <c r="T581" s="5">
        <f t="shared" ref="T581:T644" si="235">0.5*V581</f>
        <v>8.9040003509658519</v>
      </c>
      <c r="U581" s="5">
        <f t="shared" ref="U581:U644" si="236">I581-O581</f>
        <v>-2.9275000000000091</v>
      </c>
      <c r="V581" s="5">
        <f t="shared" ref="V581:V644" si="237">SQRT(J581*J581+P581*P581)</f>
        <v>17.808000701931704</v>
      </c>
      <c r="W581" s="4">
        <f t="shared" ref="W581:W644" si="238">(J581*J581-P581*P581)/(J581*J581+P581*P581)</f>
        <v>-4.8190601022173436E-2</v>
      </c>
      <c r="X581" s="4">
        <f t="shared" ref="X581:X644" si="239">ABS(U581-R581)/V581</f>
        <v>0.26112981899735266</v>
      </c>
      <c r="Y581" s="4">
        <f t="shared" ref="Y581:Y644" si="240">ABS(U581-R581)</f>
        <v>4.6502000000001544</v>
      </c>
      <c r="Z581" s="4">
        <f t="shared" ref="Z581:Z644" si="241">ABS(U581)</f>
        <v>2.9275000000000091</v>
      </c>
      <c r="AA581" s="4">
        <f t="shared" ref="AA581:AA644" si="242">Z581/V581</f>
        <v>0.16439240142676162</v>
      </c>
      <c r="AB581" s="4">
        <f t="shared" ref="AB581:AB644" si="243">ABS(S581-Q581)/T581</f>
        <v>0.85253815148115786</v>
      </c>
      <c r="AC581" s="4">
        <f t="shared" ref="AC581:AC644" si="244">ABS(S581-Q581)</f>
        <v>7.5910000000000082</v>
      </c>
      <c r="AD581" s="4">
        <f t="shared" ref="AD581:AD644" si="245">ABS(S581)</f>
        <v>857.02625</v>
      </c>
      <c r="AE581" s="4">
        <f t="shared" ref="AE581:AE644" si="246">AD581/T581</f>
        <v>96.251821228537466</v>
      </c>
      <c r="AF581" s="9">
        <f t="shared" si="224"/>
        <v>0.3945224961900145</v>
      </c>
      <c r="AG581">
        <f t="shared" ref="AG581:AG644" si="247">ABS(R581)</f>
        <v>7.5777000000001635</v>
      </c>
    </row>
    <row r="582" spans="1:33">
      <c r="A582" s="2">
        <f t="shared" si="225"/>
        <v>51512</v>
      </c>
      <c r="B582">
        <v>5</v>
      </c>
      <c r="C582">
        <v>3</v>
      </c>
      <c r="D582">
        <v>12</v>
      </c>
      <c r="E582">
        <v>22.26</v>
      </c>
      <c r="F582">
        <v>22.21</v>
      </c>
      <c r="G582">
        <v>0.21</v>
      </c>
      <c r="H582" s="4">
        <f t="shared" si="226"/>
        <v>495.50760000000008</v>
      </c>
      <c r="I582" s="4">
        <f t="shared" si="227"/>
        <v>493.28410000000002</v>
      </c>
      <c r="J582" s="4">
        <f t="shared" si="228"/>
        <v>9.3282000000000007</v>
      </c>
      <c r="K582">
        <v>22.71</v>
      </c>
      <c r="L582">
        <v>23.03</v>
      </c>
      <c r="M582">
        <v>0.2</v>
      </c>
      <c r="N582" s="4">
        <f t="shared" si="229"/>
        <v>515.7441</v>
      </c>
      <c r="O582" s="4">
        <f t="shared" si="230"/>
        <v>530.3809</v>
      </c>
      <c r="P582" s="4">
        <f t="shared" si="231"/>
        <v>9.2120000000000015</v>
      </c>
      <c r="Q582" s="5">
        <f t="shared" si="232"/>
        <v>505.62585000000001</v>
      </c>
      <c r="R582" s="5">
        <f t="shared" si="233"/>
        <v>-20.236499999999921</v>
      </c>
      <c r="S582" s="4">
        <f t="shared" si="234"/>
        <v>511.83249999999998</v>
      </c>
      <c r="T582" s="5">
        <f t="shared" si="235"/>
        <v>6.5550793137840833</v>
      </c>
      <c r="U582" s="5">
        <f t="shared" si="236"/>
        <v>-37.096799999999973</v>
      </c>
      <c r="V582" s="5">
        <f t="shared" si="237"/>
        <v>13.110158627568167</v>
      </c>
      <c r="W582" s="4">
        <f t="shared" si="238"/>
        <v>1.253443174482702E-2</v>
      </c>
      <c r="X582" s="4">
        <f t="shared" si="239"/>
        <v>1.2860485123762007</v>
      </c>
      <c r="Y582" s="4">
        <f t="shared" si="240"/>
        <v>16.860300000000052</v>
      </c>
      <c r="Z582" s="4">
        <f t="shared" si="241"/>
        <v>37.096799999999973</v>
      </c>
      <c r="AA582" s="4">
        <f t="shared" si="242"/>
        <v>2.8296225128803911</v>
      </c>
      <c r="AB582" s="4">
        <f t="shared" si="243"/>
        <v>0.9468459042056997</v>
      </c>
      <c r="AC582" s="4">
        <f t="shared" si="244"/>
        <v>6.2066499999999678</v>
      </c>
      <c r="AD582" s="4">
        <f t="shared" si="245"/>
        <v>511.83249999999998</v>
      </c>
      <c r="AE582" s="4">
        <f t="shared" si="246"/>
        <v>78.081816481413696</v>
      </c>
      <c r="AF582" s="9">
        <f t="shared" si="224"/>
        <v>0.39459726304169929</v>
      </c>
      <c r="AG582">
        <f t="shared" si="247"/>
        <v>20.236499999999921</v>
      </c>
    </row>
    <row r="583" spans="1:33">
      <c r="A583" s="2">
        <f t="shared" si="225"/>
        <v>24006</v>
      </c>
      <c r="B583">
        <v>2</v>
      </c>
      <c r="C583">
        <v>8</v>
      </c>
      <c r="D583">
        <v>6</v>
      </c>
      <c r="E583">
        <v>9.49</v>
      </c>
      <c r="F583">
        <v>9.7100000000000009</v>
      </c>
      <c r="G583">
        <v>0.78</v>
      </c>
      <c r="H583" s="4">
        <f t="shared" si="226"/>
        <v>90.060100000000006</v>
      </c>
      <c r="I583" s="4">
        <f t="shared" si="227"/>
        <v>94.284100000000024</v>
      </c>
      <c r="J583" s="4">
        <f t="shared" si="228"/>
        <v>15.147600000000002</v>
      </c>
      <c r="K583">
        <v>9.6300000000000008</v>
      </c>
      <c r="L583">
        <v>9.67</v>
      </c>
      <c r="M583">
        <v>0.67</v>
      </c>
      <c r="N583" s="4">
        <f t="shared" si="229"/>
        <v>92.73690000000002</v>
      </c>
      <c r="O583" s="4">
        <f t="shared" si="230"/>
        <v>93.508899999999997</v>
      </c>
      <c r="P583" s="4">
        <f t="shared" si="231"/>
        <v>12.957800000000001</v>
      </c>
      <c r="Q583" s="5">
        <f t="shared" si="232"/>
        <v>91.398500000000013</v>
      </c>
      <c r="R583" s="5">
        <f t="shared" si="233"/>
        <v>-2.6768000000000143</v>
      </c>
      <c r="S583" s="4">
        <f t="shared" si="234"/>
        <v>93.896500000000003</v>
      </c>
      <c r="T583" s="5">
        <f t="shared" si="235"/>
        <v>9.9668747182855686</v>
      </c>
      <c r="U583" s="5">
        <f t="shared" si="236"/>
        <v>0.77520000000002653</v>
      </c>
      <c r="V583" s="5">
        <f t="shared" si="237"/>
        <v>19.933749436571137</v>
      </c>
      <c r="W583" s="4">
        <f t="shared" si="238"/>
        <v>0.15488745083291114</v>
      </c>
      <c r="X583" s="4">
        <f t="shared" si="239"/>
        <v>0.17317364256956516</v>
      </c>
      <c r="Y583" s="4">
        <f t="shared" si="240"/>
        <v>3.4520000000000408</v>
      </c>
      <c r="Z583" s="4">
        <f t="shared" si="241"/>
        <v>0.77520000000002653</v>
      </c>
      <c r="AA583" s="4">
        <f t="shared" si="242"/>
        <v>3.8888820312841806E-2</v>
      </c>
      <c r="AB583" s="4">
        <f t="shared" si="243"/>
        <v>0.25063021966324855</v>
      </c>
      <c r="AC583" s="4">
        <f t="shared" si="244"/>
        <v>2.4979999999999905</v>
      </c>
      <c r="AD583" s="4">
        <f t="shared" si="245"/>
        <v>93.896500000000003</v>
      </c>
      <c r="AE583" s="4">
        <f t="shared" si="246"/>
        <v>9.4208568537271038</v>
      </c>
      <c r="AF583" s="9">
        <f t="shared" si="224"/>
        <v>0.3952973564293088</v>
      </c>
      <c r="AG583">
        <f t="shared" si="247"/>
        <v>2.6768000000000143</v>
      </c>
    </row>
    <row r="584" spans="1:33">
      <c r="A584" s="2">
        <f t="shared" si="225"/>
        <v>50514</v>
      </c>
      <c r="B584">
        <v>5</v>
      </c>
      <c r="C584">
        <v>1</v>
      </c>
      <c r="D584">
        <v>14</v>
      </c>
      <c r="E584">
        <v>26.26</v>
      </c>
      <c r="F584">
        <v>26.47</v>
      </c>
      <c r="G584">
        <v>0.25</v>
      </c>
      <c r="H584" s="4">
        <f t="shared" si="226"/>
        <v>689.58760000000007</v>
      </c>
      <c r="I584" s="4">
        <f t="shared" si="227"/>
        <v>700.66089999999997</v>
      </c>
      <c r="J584" s="4">
        <f t="shared" si="228"/>
        <v>13.234999999999999</v>
      </c>
      <c r="K584">
        <v>26.26</v>
      </c>
      <c r="L584">
        <v>26.6</v>
      </c>
      <c r="M584">
        <v>0.26</v>
      </c>
      <c r="N584" s="4">
        <f t="shared" si="229"/>
        <v>689.58760000000007</v>
      </c>
      <c r="O584" s="4">
        <f t="shared" si="230"/>
        <v>707.56000000000006</v>
      </c>
      <c r="P584" s="4">
        <f t="shared" si="231"/>
        <v>13.832000000000001</v>
      </c>
      <c r="Q584" s="5">
        <f t="shared" si="232"/>
        <v>689.58760000000007</v>
      </c>
      <c r="R584" s="5">
        <f t="shared" si="233"/>
        <v>0</v>
      </c>
      <c r="S584" s="4">
        <f t="shared" si="234"/>
        <v>704.11045000000001</v>
      </c>
      <c r="T584" s="5">
        <f t="shared" si="235"/>
        <v>9.5719570752276155</v>
      </c>
      <c r="U584" s="5">
        <f t="shared" si="236"/>
        <v>-6.8991000000000895</v>
      </c>
      <c r="V584" s="5">
        <f t="shared" si="237"/>
        <v>19.143914150455231</v>
      </c>
      <c r="W584" s="4">
        <f t="shared" si="238"/>
        <v>-4.4091307523562627E-2</v>
      </c>
      <c r="X584" s="4">
        <f t="shared" si="239"/>
        <v>0.36038084718615565</v>
      </c>
      <c r="Y584" s="4">
        <f t="shared" si="240"/>
        <v>6.8991000000000895</v>
      </c>
      <c r="Z584" s="4">
        <f t="shared" si="241"/>
        <v>6.8991000000000895</v>
      </c>
      <c r="AA584" s="4">
        <f t="shared" si="242"/>
        <v>0.36038084718615565</v>
      </c>
      <c r="AB584" s="4">
        <f t="shared" si="243"/>
        <v>1.5172289100193863</v>
      </c>
      <c r="AC584" s="4">
        <f t="shared" si="244"/>
        <v>14.522849999999949</v>
      </c>
      <c r="AD584" s="4">
        <f t="shared" si="245"/>
        <v>704.11045000000001</v>
      </c>
      <c r="AE584" s="4">
        <f t="shared" si="246"/>
        <v>73.55971662495746</v>
      </c>
      <c r="AF584" s="9">
        <f t="shared" si="224"/>
        <v>0.39547819156054614</v>
      </c>
      <c r="AG584">
        <f t="shared" si="247"/>
        <v>0</v>
      </c>
    </row>
    <row r="585" spans="1:33">
      <c r="A585" s="2">
        <f t="shared" si="225"/>
        <v>31518</v>
      </c>
      <c r="B585">
        <v>3</v>
      </c>
      <c r="C585">
        <v>3</v>
      </c>
      <c r="D585">
        <v>18</v>
      </c>
      <c r="E585">
        <v>22.27</v>
      </c>
      <c r="F585">
        <v>22.53</v>
      </c>
      <c r="G585">
        <v>0.24</v>
      </c>
      <c r="H585" s="4">
        <f t="shared" si="226"/>
        <v>495.9529</v>
      </c>
      <c r="I585" s="4">
        <f t="shared" si="227"/>
        <v>507.60090000000002</v>
      </c>
      <c r="J585" s="4">
        <f t="shared" si="228"/>
        <v>10.814400000000001</v>
      </c>
      <c r="K585">
        <v>22.54</v>
      </c>
      <c r="L585">
        <v>22.81</v>
      </c>
      <c r="M585">
        <v>0.26</v>
      </c>
      <c r="N585" s="4">
        <f t="shared" si="229"/>
        <v>508.05159999999995</v>
      </c>
      <c r="O585" s="4">
        <f t="shared" si="230"/>
        <v>520.29609999999991</v>
      </c>
      <c r="P585" s="4">
        <f t="shared" si="231"/>
        <v>11.8612</v>
      </c>
      <c r="Q585" s="5">
        <f t="shared" si="232"/>
        <v>502.00225</v>
      </c>
      <c r="R585" s="5">
        <f t="shared" si="233"/>
        <v>-12.098699999999951</v>
      </c>
      <c r="S585" s="4">
        <f t="shared" si="234"/>
        <v>513.94849999999997</v>
      </c>
      <c r="T585" s="5">
        <f t="shared" si="235"/>
        <v>8.025573387615367</v>
      </c>
      <c r="U585" s="5">
        <f t="shared" si="236"/>
        <v>-12.695199999999886</v>
      </c>
      <c r="V585" s="5">
        <f t="shared" si="237"/>
        <v>16.051146775230734</v>
      </c>
      <c r="W585" s="4">
        <f t="shared" si="238"/>
        <v>-9.2131972492980413E-2</v>
      </c>
      <c r="X585" s="4">
        <f t="shared" si="239"/>
        <v>3.7162453770619164E-2</v>
      </c>
      <c r="Y585" s="4">
        <f t="shared" si="240"/>
        <v>0.59649999999993497</v>
      </c>
      <c r="Z585" s="4">
        <f t="shared" si="241"/>
        <v>12.695199999999886</v>
      </c>
      <c r="AA585" s="4">
        <f t="shared" si="242"/>
        <v>0.79092168165768917</v>
      </c>
      <c r="AB585" s="4">
        <f t="shared" si="243"/>
        <v>1.4885229282726109</v>
      </c>
      <c r="AC585" s="4">
        <f t="shared" si="244"/>
        <v>11.946249999999964</v>
      </c>
      <c r="AD585" s="4">
        <f t="shared" si="245"/>
        <v>513.94849999999997</v>
      </c>
      <c r="AE585" s="4">
        <f t="shared" si="246"/>
        <v>64.038851204463171</v>
      </c>
      <c r="AF585" s="9">
        <f t="shared" si="224"/>
        <v>0.39557932200760948</v>
      </c>
      <c r="AG585">
        <f t="shared" si="247"/>
        <v>12.098699999999951</v>
      </c>
    </row>
    <row r="586" spans="1:33">
      <c r="A586" s="2">
        <f t="shared" si="225"/>
        <v>32515</v>
      </c>
      <c r="B586">
        <v>3</v>
      </c>
      <c r="C586">
        <v>5</v>
      </c>
      <c r="D586">
        <v>15</v>
      </c>
      <c r="E586">
        <v>21.33</v>
      </c>
      <c r="F586">
        <v>21.47</v>
      </c>
      <c r="G586">
        <v>0.28999999999999998</v>
      </c>
      <c r="H586" s="4">
        <f t="shared" si="226"/>
        <v>454.96889999999991</v>
      </c>
      <c r="I586" s="4">
        <f t="shared" si="227"/>
        <v>460.96089999999992</v>
      </c>
      <c r="J586" s="4">
        <f t="shared" si="228"/>
        <v>12.452599999999999</v>
      </c>
      <c r="K586">
        <v>21.31</v>
      </c>
      <c r="L586">
        <v>21.53</v>
      </c>
      <c r="M586">
        <v>0.2</v>
      </c>
      <c r="N586" s="4">
        <f t="shared" si="229"/>
        <v>454.11609999999996</v>
      </c>
      <c r="O586" s="4">
        <f t="shared" si="230"/>
        <v>463.54090000000002</v>
      </c>
      <c r="P586" s="4">
        <f t="shared" si="231"/>
        <v>8.6120000000000001</v>
      </c>
      <c r="Q586" s="5">
        <f t="shared" si="232"/>
        <v>454.5424999999999</v>
      </c>
      <c r="R586" s="5">
        <f t="shared" si="233"/>
        <v>0.85279999999994516</v>
      </c>
      <c r="S586" s="4">
        <f t="shared" si="234"/>
        <v>462.2509</v>
      </c>
      <c r="T586" s="5">
        <f t="shared" si="235"/>
        <v>7.5702343220008714</v>
      </c>
      <c r="U586" s="5">
        <f t="shared" si="236"/>
        <v>-2.5800000000000978</v>
      </c>
      <c r="V586" s="5">
        <f t="shared" si="237"/>
        <v>15.140468644001743</v>
      </c>
      <c r="W586" s="4">
        <f t="shared" si="238"/>
        <v>0.35291787694904131</v>
      </c>
      <c r="X586" s="4">
        <f t="shared" si="239"/>
        <v>0.22673010200117077</v>
      </c>
      <c r="Y586" s="4">
        <f t="shared" si="240"/>
        <v>3.4328000000000429</v>
      </c>
      <c r="Z586" s="4">
        <f t="shared" si="241"/>
        <v>2.5800000000000978</v>
      </c>
      <c r="AA586" s="4">
        <f t="shared" si="242"/>
        <v>0.17040423653083064</v>
      </c>
      <c r="AB586" s="4">
        <f t="shared" si="243"/>
        <v>1.0182511758714896</v>
      </c>
      <c r="AC586" s="4">
        <f t="shared" si="244"/>
        <v>7.708400000000097</v>
      </c>
      <c r="AD586" s="4">
        <f t="shared" si="245"/>
        <v>462.2509</v>
      </c>
      <c r="AE586" s="4">
        <f t="shared" si="246"/>
        <v>61.06163697688865</v>
      </c>
      <c r="AF586" s="9">
        <f t="shared" si="224"/>
        <v>0.39588003233302888</v>
      </c>
      <c r="AG586">
        <f t="shared" si="247"/>
        <v>0.85279999999994516</v>
      </c>
    </row>
    <row r="587" spans="1:33">
      <c r="A587" s="2">
        <f t="shared" si="225"/>
        <v>61505</v>
      </c>
      <c r="B587">
        <v>6</v>
      </c>
      <c r="C587">
        <v>3</v>
      </c>
      <c r="D587">
        <v>5</v>
      </c>
      <c r="E587">
        <v>33.32</v>
      </c>
      <c r="F587">
        <v>33.71</v>
      </c>
      <c r="G587">
        <v>0.5</v>
      </c>
      <c r="H587" s="4">
        <f t="shared" si="226"/>
        <v>1110.2224000000001</v>
      </c>
      <c r="I587" s="4">
        <f t="shared" si="227"/>
        <v>1136.3641</v>
      </c>
      <c r="J587" s="4">
        <f t="shared" si="228"/>
        <v>33.71</v>
      </c>
      <c r="K587">
        <v>33.24</v>
      </c>
      <c r="L587">
        <v>33.44</v>
      </c>
      <c r="M587">
        <v>0.21</v>
      </c>
      <c r="N587" s="4">
        <f t="shared" si="229"/>
        <v>1104.8976000000002</v>
      </c>
      <c r="O587" s="4">
        <f t="shared" si="230"/>
        <v>1118.2335999999998</v>
      </c>
      <c r="P587" s="4">
        <f t="shared" si="231"/>
        <v>14.044799999999999</v>
      </c>
      <c r="Q587" s="5">
        <f t="shared" si="232"/>
        <v>1107.5600000000002</v>
      </c>
      <c r="R587" s="5">
        <f t="shared" si="233"/>
        <v>5.3247999999998683</v>
      </c>
      <c r="S587" s="4">
        <f t="shared" si="234"/>
        <v>1127.2988499999999</v>
      </c>
      <c r="T587" s="5">
        <f t="shared" si="235"/>
        <v>18.259384621613073</v>
      </c>
      <c r="U587" s="5">
        <f t="shared" si="236"/>
        <v>18.130500000000211</v>
      </c>
      <c r="V587" s="5">
        <f t="shared" si="237"/>
        <v>36.518769243226146</v>
      </c>
      <c r="W587" s="4">
        <f t="shared" si="238"/>
        <v>0.70417910342753365</v>
      </c>
      <c r="X587" s="4">
        <f t="shared" si="239"/>
        <v>0.3506607770571476</v>
      </c>
      <c r="Y587" s="4">
        <f t="shared" si="240"/>
        <v>12.805700000000343</v>
      </c>
      <c r="Z587" s="4">
        <f t="shared" si="241"/>
        <v>18.130500000000211</v>
      </c>
      <c r="AA587" s="4">
        <f t="shared" si="242"/>
        <v>0.49647072931854708</v>
      </c>
      <c r="AB587" s="4">
        <f t="shared" si="243"/>
        <v>1.0810249309626492</v>
      </c>
      <c r="AC587" s="4">
        <f t="shared" si="244"/>
        <v>19.738849999999729</v>
      </c>
      <c r="AD587" s="4">
        <f t="shared" si="245"/>
        <v>1127.2988499999999</v>
      </c>
      <c r="AE587" s="4">
        <f t="shared" si="246"/>
        <v>61.738052697879581</v>
      </c>
      <c r="AF587" s="9">
        <f t="shared" si="224"/>
        <v>0.39588129533990357</v>
      </c>
      <c r="AG587">
        <f t="shared" si="247"/>
        <v>5.3247999999998683</v>
      </c>
    </row>
    <row r="588" spans="1:33">
      <c r="A588" s="2">
        <f t="shared" si="225"/>
        <v>52507</v>
      </c>
      <c r="B588">
        <v>5</v>
      </c>
      <c r="C588">
        <v>5</v>
      </c>
      <c r="D588">
        <v>7</v>
      </c>
      <c r="E588">
        <v>20.43</v>
      </c>
      <c r="F588">
        <v>20.260000000000002</v>
      </c>
      <c r="G588">
        <v>0.28000000000000003</v>
      </c>
      <c r="H588" s="4">
        <f t="shared" si="226"/>
        <v>417.38490000000002</v>
      </c>
      <c r="I588" s="4">
        <f t="shared" si="227"/>
        <v>410.46760000000006</v>
      </c>
      <c r="J588" s="4">
        <f t="shared" si="228"/>
        <v>11.345600000000003</v>
      </c>
      <c r="K588">
        <v>20.09</v>
      </c>
      <c r="L588">
        <v>20.23</v>
      </c>
      <c r="M588">
        <v>0.25</v>
      </c>
      <c r="N588" s="4">
        <f t="shared" si="229"/>
        <v>403.60809999999998</v>
      </c>
      <c r="O588" s="4">
        <f t="shared" si="230"/>
        <v>409.25290000000001</v>
      </c>
      <c r="P588" s="4">
        <f t="shared" si="231"/>
        <v>10.115</v>
      </c>
      <c r="Q588" s="5">
        <f t="shared" si="232"/>
        <v>410.49649999999997</v>
      </c>
      <c r="R588" s="5">
        <f t="shared" si="233"/>
        <v>13.776800000000037</v>
      </c>
      <c r="S588" s="4">
        <f t="shared" si="234"/>
        <v>409.86025000000006</v>
      </c>
      <c r="T588" s="5">
        <f t="shared" si="235"/>
        <v>7.5999319793008686</v>
      </c>
      <c r="U588" s="5">
        <f t="shared" si="236"/>
        <v>1.2147000000000503</v>
      </c>
      <c r="V588" s="5">
        <f t="shared" si="237"/>
        <v>15.199863958601737</v>
      </c>
      <c r="W588" s="4">
        <f t="shared" si="238"/>
        <v>0.11430872186514265</v>
      </c>
      <c r="X588" s="4">
        <f t="shared" si="239"/>
        <v>0.82646134427347839</v>
      </c>
      <c r="Y588" s="4">
        <f t="shared" si="240"/>
        <v>12.562099999999987</v>
      </c>
      <c r="Z588" s="4">
        <f t="shared" si="241"/>
        <v>1.2147000000000503</v>
      </c>
      <c r="AA588" s="4">
        <f t="shared" si="242"/>
        <v>7.9915188932506251E-2</v>
      </c>
      <c r="AB588" s="4">
        <f t="shared" si="243"/>
        <v>8.3717854545644801E-2</v>
      </c>
      <c r="AC588" s="4">
        <f t="shared" si="244"/>
        <v>0.6362499999999045</v>
      </c>
      <c r="AD588" s="4">
        <f t="shared" si="245"/>
        <v>409.86025000000006</v>
      </c>
      <c r="AE588" s="4">
        <f t="shared" si="246"/>
        <v>53.929462936812214</v>
      </c>
      <c r="AF588" s="9">
        <f t="shared" si="224"/>
        <v>0.39654634029328778</v>
      </c>
      <c r="AG588">
        <f t="shared" si="247"/>
        <v>13.776800000000037</v>
      </c>
    </row>
    <row r="589" spans="1:33">
      <c r="A589" s="2">
        <f t="shared" si="225"/>
        <v>43009</v>
      </c>
      <c r="B589">
        <v>4</v>
      </c>
      <c r="C589">
        <v>6</v>
      </c>
      <c r="D589">
        <v>9</v>
      </c>
      <c r="E589">
        <v>31.71</v>
      </c>
      <c r="F589">
        <v>31.99</v>
      </c>
      <c r="G589">
        <v>0.23</v>
      </c>
      <c r="H589" s="4">
        <f t="shared" si="226"/>
        <v>1005.5241000000001</v>
      </c>
      <c r="I589" s="4">
        <f t="shared" si="227"/>
        <v>1023.3600999999999</v>
      </c>
      <c r="J589" s="4">
        <f t="shared" si="228"/>
        <v>14.715400000000001</v>
      </c>
      <c r="K589">
        <v>31.95</v>
      </c>
      <c r="L589">
        <v>32.19</v>
      </c>
      <c r="M589">
        <v>0.28999999999999998</v>
      </c>
      <c r="N589" s="4">
        <f t="shared" si="229"/>
        <v>1020.8025</v>
      </c>
      <c r="O589" s="4">
        <f t="shared" si="230"/>
        <v>1036.1960999999999</v>
      </c>
      <c r="P589" s="4">
        <f t="shared" si="231"/>
        <v>18.670199999999998</v>
      </c>
      <c r="Q589" s="5">
        <f t="shared" si="232"/>
        <v>1013.1633</v>
      </c>
      <c r="R589" s="5">
        <f t="shared" si="233"/>
        <v>-15.27839999999992</v>
      </c>
      <c r="S589" s="4">
        <f t="shared" si="234"/>
        <v>1029.7781</v>
      </c>
      <c r="T589" s="5">
        <f t="shared" si="235"/>
        <v>11.886119690630748</v>
      </c>
      <c r="U589" s="5">
        <f t="shared" si="236"/>
        <v>-12.836000000000013</v>
      </c>
      <c r="V589" s="5">
        <f t="shared" si="237"/>
        <v>23.772239381261496</v>
      </c>
      <c r="W589" s="4">
        <f t="shared" si="238"/>
        <v>-0.23363802235528117</v>
      </c>
      <c r="X589" s="4">
        <f t="shared" si="239"/>
        <v>0.10274168793391557</v>
      </c>
      <c r="Y589" s="4">
        <f t="shared" si="240"/>
        <v>2.4423999999999069</v>
      </c>
      <c r="Z589" s="4">
        <f t="shared" si="241"/>
        <v>12.836000000000013</v>
      </c>
      <c r="AA589" s="4">
        <f t="shared" si="242"/>
        <v>0.53995754434973464</v>
      </c>
      <c r="AB589" s="4">
        <f t="shared" si="243"/>
        <v>1.397832129613888</v>
      </c>
      <c r="AC589" s="4">
        <f t="shared" si="244"/>
        <v>16.614799999999946</v>
      </c>
      <c r="AD589" s="4">
        <f t="shared" si="245"/>
        <v>1029.7781</v>
      </c>
      <c r="AE589" s="4">
        <f t="shared" si="246"/>
        <v>86.637029308372533</v>
      </c>
      <c r="AF589" s="9">
        <f t="shared" si="224"/>
        <v>0.39681481827169712</v>
      </c>
      <c r="AG589">
        <f t="shared" si="247"/>
        <v>15.27839999999992</v>
      </c>
    </row>
    <row r="590" spans="1:33">
      <c r="A590" s="2">
        <f t="shared" si="225"/>
        <v>43501</v>
      </c>
      <c r="B590">
        <v>4</v>
      </c>
      <c r="C590">
        <v>7</v>
      </c>
      <c r="D590">
        <v>1</v>
      </c>
      <c r="E590">
        <v>17.489999999999998</v>
      </c>
      <c r="F590">
        <v>17.53</v>
      </c>
      <c r="G590">
        <v>0.42</v>
      </c>
      <c r="H590" s="4">
        <f t="shared" si="226"/>
        <v>305.90009999999995</v>
      </c>
      <c r="I590" s="4">
        <f t="shared" si="227"/>
        <v>307.30090000000001</v>
      </c>
      <c r="J590" s="4">
        <f t="shared" si="228"/>
        <v>14.725200000000001</v>
      </c>
      <c r="K590">
        <v>16.920000000000002</v>
      </c>
      <c r="L590">
        <v>16.940000000000001</v>
      </c>
      <c r="M590">
        <v>0.35</v>
      </c>
      <c r="N590" s="4">
        <f t="shared" si="229"/>
        <v>286.28640000000007</v>
      </c>
      <c r="O590" s="4">
        <f t="shared" si="230"/>
        <v>286.96360000000004</v>
      </c>
      <c r="P590" s="4">
        <f t="shared" si="231"/>
        <v>11.858000000000001</v>
      </c>
      <c r="Q590" s="5">
        <f t="shared" si="232"/>
        <v>296.09325000000001</v>
      </c>
      <c r="R590" s="5">
        <f t="shared" si="233"/>
        <v>19.613699999999881</v>
      </c>
      <c r="S590" s="4">
        <f t="shared" si="234"/>
        <v>297.13225</v>
      </c>
      <c r="T590" s="5">
        <f t="shared" si="235"/>
        <v>9.4530904872427826</v>
      </c>
      <c r="U590" s="5">
        <f t="shared" si="236"/>
        <v>20.337299999999971</v>
      </c>
      <c r="V590" s="5">
        <f t="shared" si="237"/>
        <v>18.906180974485565</v>
      </c>
      <c r="W590" s="4">
        <f t="shared" si="238"/>
        <v>0.2132345751495878</v>
      </c>
      <c r="X590" s="4">
        <f t="shared" si="239"/>
        <v>3.827319758425083E-2</v>
      </c>
      <c r="Y590" s="4">
        <f t="shared" si="240"/>
        <v>0.72360000000008995</v>
      </c>
      <c r="Z590" s="4">
        <f t="shared" si="241"/>
        <v>20.337299999999971</v>
      </c>
      <c r="AA590" s="4">
        <f t="shared" si="242"/>
        <v>1.0756958281233922</v>
      </c>
      <c r="AB590" s="4">
        <f t="shared" si="243"/>
        <v>0.10991114508024097</v>
      </c>
      <c r="AC590" s="4">
        <f t="shared" si="244"/>
        <v>1.0389999999999873</v>
      </c>
      <c r="AD590" s="4">
        <f t="shared" si="245"/>
        <v>297.13225</v>
      </c>
      <c r="AE590" s="4">
        <f t="shared" si="246"/>
        <v>31.432286658102822</v>
      </c>
      <c r="AF590" s="9">
        <f t="shared" si="224"/>
        <v>0.39723796394604582</v>
      </c>
      <c r="AG590">
        <f t="shared" si="247"/>
        <v>19.613699999999881</v>
      </c>
    </row>
    <row r="591" spans="1:33">
      <c r="A591" s="2">
        <f t="shared" si="225"/>
        <v>13513</v>
      </c>
      <c r="B591">
        <v>1</v>
      </c>
      <c r="C591">
        <v>7</v>
      </c>
      <c r="D591">
        <v>13</v>
      </c>
      <c r="E591">
        <v>15.97</v>
      </c>
      <c r="F591">
        <v>16.05</v>
      </c>
      <c r="G591">
        <v>0.27</v>
      </c>
      <c r="H591" s="4">
        <f t="shared" si="226"/>
        <v>255.04090000000002</v>
      </c>
      <c r="I591" s="4">
        <f t="shared" si="227"/>
        <v>257.60250000000002</v>
      </c>
      <c r="J591" s="4">
        <f t="shared" si="228"/>
        <v>8.6670000000000016</v>
      </c>
      <c r="K591">
        <v>16.010000000000002</v>
      </c>
      <c r="L591">
        <v>16.239999999999998</v>
      </c>
      <c r="M591">
        <v>0.25</v>
      </c>
      <c r="N591" s="4">
        <f t="shared" si="229"/>
        <v>256.32010000000002</v>
      </c>
      <c r="O591" s="4">
        <f t="shared" si="230"/>
        <v>263.73759999999993</v>
      </c>
      <c r="P591" s="4">
        <f t="shared" si="231"/>
        <v>8.1199999999999992</v>
      </c>
      <c r="Q591" s="5">
        <f t="shared" si="232"/>
        <v>255.68050000000002</v>
      </c>
      <c r="R591" s="5">
        <f t="shared" si="233"/>
        <v>-1.279200000000003</v>
      </c>
      <c r="S591" s="4">
        <f t="shared" si="234"/>
        <v>260.67004999999995</v>
      </c>
      <c r="T591" s="5">
        <f t="shared" si="235"/>
        <v>5.9382507735864438</v>
      </c>
      <c r="U591" s="5">
        <f t="shared" si="236"/>
        <v>-6.135099999999909</v>
      </c>
      <c r="V591" s="5">
        <f t="shared" si="237"/>
        <v>11.876501547172888</v>
      </c>
      <c r="W591" s="4">
        <f t="shared" si="238"/>
        <v>6.5100355091402579E-2</v>
      </c>
      <c r="X591" s="4">
        <f t="shared" si="239"/>
        <v>0.40886619521013884</v>
      </c>
      <c r="Y591" s="4">
        <f t="shared" si="240"/>
        <v>4.855899999999906</v>
      </c>
      <c r="Z591" s="4">
        <f t="shared" si="241"/>
        <v>6.135099999999909</v>
      </c>
      <c r="AA591" s="4">
        <f t="shared" si="242"/>
        <v>0.5165746811577121</v>
      </c>
      <c r="AB591" s="4">
        <f t="shared" si="243"/>
        <v>0.84023901822968194</v>
      </c>
      <c r="AC591" s="4">
        <f t="shared" si="244"/>
        <v>4.9895499999999231</v>
      </c>
      <c r="AD591" s="4">
        <f t="shared" si="245"/>
        <v>260.67004999999995</v>
      </c>
      <c r="AE591" s="4">
        <f t="shared" si="246"/>
        <v>43.89677363567565</v>
      </c>
      <c r="AF591" s="9">
        <f t="shared" si="224"/>
        <v>0.39784544737875283</v>
      </c>
      <c r="AG591">
        <f t="shared" si="247"/>
        <v>1.279200000000003</v>
      </c>
    </row>
    <row r="592" spans="1:33">
      <c r="A592" s="2">
        <f t="shared" si="225"/>
        <v>31019</v>
      </c>
      <c r="B592">
        <v>3</v>
      </c>
      <c r="C592">
        <v>2</v>
      </c>
      <c r="D592">
        <v>19</v>
      </c>
      <c r="E592">
        <v>9.67</v>
      </c>
      <c r="F592">
        <v>9.6300000000000008</v>
      </c>
      <c r="G592">
        <v>0.34</v>
      </c>
      <c r="H592" s="4">
        <f t="shared" si="226"/>
        <v>93.508899999999997</v>
      </c>
      <c r="I592" s="4">
        <f t="shared" si="227"/>
        <v>92.73690000000002</v>
      </c>
      <c r="J592" s="4">
        <f t="shared" si="228"/>
        <v>6.5484000000000009</v>
      </c>
      <c r="K592">
        <v>9.2799999999999994</v>
      </c>
      <c r="L592">
        <v>9.2799999999999994</v>
      </c>
      <c r="M592">
        <v>0.39</v>
      </c>
      <c r="N592" s="4">
        <f t="shared" si="229"/>
        <v>86.118399999999994</v>
      </c>
      <c r="O592" s="4">
        <f t="shared" si="230"/>
        <v>86.118399999999994</v>
      </c>
      <c r="P592" s="4">
        <f t="shared" si="231"/>
        <v>7.2383999999999995</v>
      </c>
      <c r="Q592" s="5">
        <f t="shared" si="232"/>
        <v>89.813649999999996</v>
      </c>
      <c r="R592" s="5">
        <f t="shared" si="233"/>
        <v>7.390500000000003</v>
      </c>
      <c r="S592" s="4">
        <f t="shared" si="234"/>
        <v>89.42765</v>
      </c>
      <c r="T592" s="5">
        <f t="shared" si="235"/>
        <v>4.8804707027089096</v>
      </c>
      <c r="U592" s="5">
        <f t="shared" si="236"/>
        <v>6.6185000000000258</v>
      </c>
      <c r="V592" s="5">
        <f t="shared" si="237"/>
        <v>9.7609414054178192</v>
      </c>
      <c r="W592" s="4">
        <f t="shared" si="238"/>
        <v>-9.9845651417654849E-2</v>
      </c>
      <c r="X592" s="4">
        <f t="shared" si="239"/>
        <v>7.9090731921767077E-2</v>
      </c>
      <c r="Y592" s="4">
        <f t="shared" si="240"/>
        <v>0.77199999999997715</v>
      </c>
      <c r="Z592" s="4">
        <f t="shared" si="241"/>
        <v>6.6185000000000258</v>
      </c>
      <c r="AA592" s="4">
        <f t="shared" si="242"/>
        <v>0.67805959744071631</v>
      </c>
      <c r="AB592" s="4">
        <f t="shared" si="243"/>
        <v>7.9090731921768534E-2</v>
      </c>
      <c r="AC592" s="4">
        <f t="shared" si="244"/>
        <v>0.38599999999999568</v>
      </c>
      <c r="AD592" s="4">
        <f t="shared" si="245"/>
        <v>89.42765</v>
      </c>
      <c r="AE592" s="4">
        <f t="shared" si="246"/>
        <v>18.323570706072083</v>
      </c>
      <c r="AF592" s="9">
        <f t="shared" si="224"/>
        <v>0.39797612993746245</v>
      </c>
      <c r="AG592">
        <f t="shared" si="247"/>
        <v>7.390500000000003</v>
      </c>
    </row>
    <row r="593" spans="1:33">
      <c r="A593" s="2">
        <f t="shared" si="225"/>
        <v>33509</v>
      </c>
      <c r="B593">
        <v>3</v>
      </c>
      <c r="C593">
        <v>7</v>
      </c>
      <c r="D593">
        <v>9</v>
      </c>
      <c r="E593">
        <v>18.690000000000001</v>
      </c>
      <c r="F593">
        <v>18.77</v>
      </c>
      <c r="G593">
        <v>0.33</v>
      </c>
      <c r="H593" s="4">
        <f t="shared" si="226"/>
        <v>349.31610000000006</v>
      </c>
      <c r="I593" s="4">
        <f t="shared" si="227"/>
        <v>352.31289999999996</v>
      </c>
      <c r="J593" s="4">
        <f t="shared" si="228"/>
        <v>12.388199999999999</v>
      </c>
      <c r="K593">
        <v>19.3</v>
      </c>
      <c r="L593">
        <v>19.579999999999998</v>
      </c>
      <c r="M593">
        <v>0.26</v>
      </c>
      <c r="N593" s="4">
        <f t="shared" si="229"/>
        <v>372.49</v>
      </c>
      <c r="O593" s="4">
        <f t="shared" si="230"/>
        <v>383.37639999999993</v>
      </c>
      <c r="P593" s="4">
        <f t="shared" si="231"/>
        <v>10.1816</v>
      </c>
      <c r="Q593" s="5">
        <f t="shared" si="232"/>
        <v>360.90305000000001</v>
      </c>
      <c r="R593" s="5">
        <f t="shared" si="233"/>
        <v>-23.173899999999946</v>
      </c>
      <c r="S593" s="4">
        <f t="shared" si="234"/>
        <v>367.84464999999994</v>
      </c>
      <c r="T593" s="5">
        <f t="shared" si="235"/>
        <v>8.01767543930284</v>
      </c>
      <c r="U593" s="5">
        <f t="shared" si="236"/>
        <v>-31.063499999999976</v>
      </c>
      <c r="V593" s="5">
        <f t="shared" si="237"/>
        <v>16.03535087860568</v>
      </c>
      <c r="W593" s="4">
        <f t="shared" si="238"/>
        <v>0.19368428720520034</v>
      </c>
      <c r="X593" s="4">
        <f t="shared" si="239"/>
        <v>0.49201293191072681</v>
      </c>
      <c r="Y593" s="4">
        <f t="shared" si="240"/>
        <v>7.8896000000000299</v>
      </c>
      <c r="Z593" s="4">
        <f t="shared" si="241"/>
        <v>31.063499999999976</v>
      </c>
      <c r="AA593" s="4">
        <f t="shared" si="242"/>
        <v>1.9371886674113761</v>
      </c>
      <c r="AB593" s="4">
        <f t="shared" si="243"/>
        <v>0.86578710407408677</v>
      </c>
      <c r="AC593" s="4">
        <f t="shared" si="244"/>
        <v>6.9415999999999372</v>
      </c>
      <c r="AD593" s="4">
        <f t="shared" si="245"/>
        <v>367.84464999999994</v>
      </c>
      <c r="AE593" s="4">
        <f t="shared" si="246"/>
        <v>45.879214341455693</v>
      </c>
      <c r="AF593" s="9">
        <f t="shared" si="224"/>
        <v>0.39817709627752323</v>
      </c>
      <c r="AG593">
        <f t="shared" si="247"/>
        <v>23.173899999999946</v>
      </c>
    </row>
    <row r="594" spans="1:33">
      <c r="A594" s="2">
        <f t="shared" si="225"/>
        <v>60509</v>
      </c>
      <c r="B594">
        <v>6</v>
      </c>
      <c r="C594">
        <v>1</v>
      </c>
      <c r="D594">
        <v>9</v>
      </c>
      <c r="E594">
        <v>11.52</v>
      </c>
      <c r="F594">
        <v>11.66</v>
      </c>
      <c r="G594">
        <v>0.4</v>
      </c>
      <c r="H594" s="4">
        <f t="shared" si="226"/>
        <v>132.71039999999999</v>
      </c>
      <c r="I594" s="4">
        <f t="shared" si="227"/>
        <v>135.9556</v>
      </c>
      <c r="J594" s="4">
        <f t="shared" si="228"/>
        <v>9.3280000000000012</v>
      </c>
      <c r="K594">
        <v>11.56</v>
      </c>
      <c r="L594">
        <v>11.36</v>
      </c>
      <c r="M594">
        <v>0.37</v>
      </c>
      <c r="N594" s="4">
        <f t="shared" si="229"/>
        <v>133.6336</v>
      </c>
      <c r="O594" s="4">
        <f t="shared" si="230"/>
        <v>129.0496</v>
      </c>
      <c r="P594" s="4">
        <f t="shared" si="231"/>
        <v>8.4063999999999997</v>
      </c>
      <c r="Q594" s="5">
        <f t="shared" si="232"/>
        <v>133.172</v>
      </c>
      <c r="R594" s="5">
        <f t="shared" si="233"/>
        <v>-0.92320000000000846</v>
      </c>
      <c r="S594" s="4">
        <f t="shared" si="234"/>
        <v>132.5026</v>
      </c>
      <c r="T594" s="5">
        <f t="shared" si="235"/>
        <v>6.2785178378340225</v>
      </c>
      <c r="U594" s="5">
        <f t="shared" si="236"/>
        <v>6.9060000000000059</v>
      </c>
      <c r="V594" s="5">
        <f t="shared" si="237"/>
        <v>12.557035675668045</v>
      </c>
      <c r="W594" s="4">
        <f t="shared" si="238"/>
        <v>0.10365367623058955</v>
      </c>
      <c r="X594" s="4">
        <f t="shared" si="239"/>
        <v>0.62349110110205164</v>
      </c>
      <c r="Y594" s="4">
        <f t="shared" si="240"/>
        <v>7.8292000000000144</v>
      </c>
      <c r="Z594" s="4">
        <f t="shared" si="241"/>
        <v>6.9060000000000059</v>
      </c>
      <c r="AA594" s="4">
        <f t="shared" si="242"/>
        <v>0.54997056458013138</v>
      </c>
      <c r="AB594" s="4">
        <f t="shared" si="243"/>
        <v>0.10661751981753183</v>
      </c>
      <c r="AC594" s="4">
        <f t="shared" si="244"/>
        <v>0.669399999999996</v>
      </c>
      <c r="AD594" s="4">
        <f t="shared" si="245"/>
        <v>132.5026</v>
      </c>
      <c r="AE594" s="4">
        <f t="shared" si="246"/>
        <v>21.10412097606002</v>
      </c>
      <c r="AF594" s="9">
        <f t="shared" si="224"/>
        <v>0.3983992971881351</v>
      </c>
      <c r="AG594">
        <f t="shared" si="247"/>
        <v>0.92320000000000846</v>
      </c>
    </row>
    <row r="595" spans="1:33">
      <c r="A595" s="2">
        <f t="shared" si="225"/>
        <v>43502</v>
      </c>
      <c r="B595">
        <v>4</v>
      </c>
      <c r="C595">
        <v>7</v>
      </c>
      <c r="D595">
        <v>2</v>
      </c>
      <c r="E595">
        <v>6.32</v>
      </c>
      <c r="F595">
        <v>6.44</v>
      </c>
      <c r="G595">
        <v>1.3</v>
      </c>
      <c r="H595" s="4">
        <f t="shared" si="226"/>
        <v>39.942400000000006</v>
      </c>
      <c r="I595" s="4">
        <f t="shared" si="227"/>
        <v>41.473600000000005</v>
      </c>
      <c r="J595" s="4">
        <f t="shared" si="228"/>
        <v>16.744000000000003</v>
      </c>
      <c r="K595">
        <v>6.98</v>
      </c>
      <c r="L595">
        <v>7.07</v>
      </c>
      <c r="M595">
        <v>0.99</v>
      </c>
      <c r="N595" s="4">
        <f t="shared" si="229"/>
        <v>48.720400000000005</v>
      </c>
      <c r="O595" s="4">
        <f t="shared" si="230"/>
        <v>49.984900000000003</v>
      </c>
      <c r="P595" s="4">
        <f t="shared" si="231"/>
        <v>13.9986</v>
      </c>
      <c r="Q595" s="5">
        <f t="shared" si="232"/>
        <v>44.331400000000002</v>
      </c>
      <c r="R595" s="5">
        <f t="shared" si="233"/>
        <v>-8.7779999999999987</v>
      </c>
      <c r="S595" s="4">
        <f t="shared" si="234"/>
        <v>45.729250000000008</v>
      </c>
      <c r="T595" s="5">
        <f t="shared" si="235"/>
        <v>10.912405073584834</v>
      </c>
      <c r="U595" s="5">
        <f t="shared" si="236"/>
        <v>-8.5112999999999985</v>
      </c>
      <c r="V595" s="5">
        <f t="shared" si="237"/>
        <v>21.824810147169668</v>
      </c>
      <c r="W595" s="4">
        <f t="shared" si="238"/>
        <v>0.17719247516602463</v>
      </c>
      <c r="X595" s="4">
        <f t="shared" si="239"/>
        <v>1.222003757199175E-2</v>
      </c>
      <c r="Y595" s="4">
        <f t="shared" si="240"/>
        <v>0.26670000000000016</v>
      </c>
      <c r="Z595" s="4">
        <f t="shared" si="241"/>
        <v>8.5112999999999985</v>
      </c>
      <c r="AA595" s="4">
        <f t="shared" si="242"/>
        <v>0.38998277385261831</v>
      </c>
      <c r="AB595" s="4">
        <f t="shared" si="243"/>
        <v>0.12809733423328629</v>
      </c>
      <c r="AC595" s="4">
        <f t="shared" si="244"/>
        <v>1.3978500000000054</v>
      </c>
      <c r="AD595" s="4">
        <f t="shared" si="245"/>
        <v>45.729250000000008</v>
      </c>
      <c r="AE595" s="4">
        <f t="shared" si="246"/>
        <v>4.1905748266891907</v>
      </c>
      <c r="AF595" s="9">
        <f t="shared" si="224"/>
        <v>0.39846706262876985</v>
      </c>
      <c r="AG595">
        <f t="shared" si="247"/>
        <v>8.7779999999999987</v>
      </c>
    </row>
    <row r="596" spans="1:33">
      <c r="A596" s="2">
        <f t="shared" si="225"/>
        <v>61008</v>
      </c>
      <c r="B596">
        <v>6</v>
      </c>
      <c r="C596">
        <v>2</v>
      </c>
      <c r="D596">
        <v>8</v>
      </c>
      <c r="E596">
        <v>29.11</v>
      </c>
      <c r="F596">
        <v>29.46</v>
      </c>
      <c r="G596">
        <v>0.27</v>
      </c>
      <c r="H596" s="4">
        <f t="shared" si="226"/>
        <v>847.39209999999991</v>
      </c>
      <c r="I596" s="4">
        <f t="shared" si="227"/>
        <v>867.89160000000004</v>
      </c>
      <c r="J596" s="4">
        <f t="shared" si="228"/>
        <v>15.908400000000002</v>
      </c>
      <c r="K596">
        <v>28.83</v>
      </c>
      <c r="L596">
        <v>29</v>
      </c>
      <c r="M596">
        <v>0.19</v>
      </c>
      <c r="N596" s="4">
        <f t="shared" si="229"/>
        <v>831.16889999999989</v>
      </c>
      <c r="O596" s="4">
        <f t="shared" si="230"/>
        <v>841</v>
      </c>
      <c r="P596" s="4">
        <f t="shared" si="231"/>
        <v>11.02</v>
      </c>
      <c r="Q596" s="5">
        <f t="shared" si="232"/>
        <v>839.28049999999985</v>
      </c>
      <c r="R596" s="5">
        <f t="shared" si="233"/>
        <v>16.22320000000002</v>
      </c>
      <c r="S596" s="4">
        <f t="shared" si="234"/>
        <v>854.44579999999996</v>
      </c>
      <c r="T596" s="5">
        <f t="shared" si="235"/>
        <v>9.6762284822135136</v>
      </c>
      <c r="U596" s="5">
        <f t="shared" si="236"/>
        <v>26.891600000000039</v>
      </c>
      <c r="V596" s="5">
        <f t="shared" si="237"/>
        <v>19.352456964427027</v>
      </c>
      <c r="W596" s="4">
        <f t="shared" si="238"/>
        <v>0.3514835988428987</v>
      </c>
      <c r="X596" s="4">
        <f t="shared" si="239"/>
        <v>0.55126850402562733</v>
      </c>
      <c r="Y596" s="4">
        <f t="shared" si="240"/>
        <v>10.66840000000002</v>
      </c>
      <c r="Z596" s="4">
        <f t="shared" si="241"/>
        <v>26.891600000000039</v>
      </c>
      <c r="AA596" s="4">
        <f t="shared" si="242"/>
        <v>1.3895703294641701</v>
      </c>
      <c r="AB596" s="4">
        <f t="shared" si="243"/>
        <v>1.5672738637658681</v>
      </c>
      <c r="AC596" s="4">
        <f t="shared" si="244"/>
        <v>15.165300000000116</v>
      </c>
      <c r="AD596" s="4">
        <f t="shared" si="245"/>
        <v>854.44579999999996</v>
      </c>
      <c r="AE596" s="4">
        <f t="shared" si="246"/>
        <v>88.303599028341537</v>
      </c>
      <c r="AF596" s="9">
        <f t="shared" si="224"/>
        <v>0.39909397389587326</v>
      </c>
      <c r="AG596">
        <f t="shared" si="247"/>
        <v>16.22320000000002</v>
      </c>
    </row>
    <row r="597" spans="1:33">
      <c r="A597" s="2">
        <f t="shared" si="225"/>
        <v>32017</v>
      </c>
      <c r="B597">
        <v>3</v>
      </c>
      <c r="C597">
        <v>4</v>
      </c>
      <c r="D597">
        <v>17</v>
      </c>
      <c r="E597">
        <v>5.27</v>
      </c>
      <c r="F597">
        <v>5.25</v>
      </c>
      <c r="G597">
        <v>1.08</v>
      </c>
      <c r="H597" s="4">
        <f t="shared" si="226"/>
        <v>27.772899999999996</v>
      </c>
      <c r="I597" s="4">
        <f t="shared" si="227"/>
        <v>27.5625</v>
      </c>
      <c r="J597" s="4">
        <f t="shared" si="228"/>
        <v>11.34</v>
      </c>
      <c r="K597">
        <v>4.93</v>
      </c>
      <c r="L597">
        <v>5.1100000000000003</v>
      </c>
      <c r="M597">
        <v>1.1100000000000001</v>
      </c>
      <c r="N597" s="4">
        <f t="shared" si="229"/>
        <v>24.304899999999996</v>
      </c>
      <c r="O597" s="4">
        <f t="shared" si="230"/>
        <v>26.112100000000002</v>
      </c>
      <c r="P597" s="4">
        <f t="shared" si="231"/>
        <v>11.344200000000003</v>
      </c>
      <c r="Q597" s="5">
        <f t="shared" si="232"/>
        <v>26.038899999999998</v>
      </c>
      <c r="R597" s="5">
        <f t="shared" si="233"/>
        <v>3.468</v>
      </c>
      <c r="S597" s="4">
        <f t="shared" si="234"/>
        <v>26.837299999999999</v>
      </c>
      <c r="T597" s="5">
        <f t="shared" si="235"/>
        <v>8.020075960363469</v>
      </c>
      <c r="U597" s="5">
        <f t="shared" si="236"/>
        <v>1.4503999999999984</v>
      </c>
      <c r="V597" s="5">
        <f t="shared" si="237"/>
        <v>16.040151920726938</v>
      </c>
      <c r="W597" s="4">
        <f t="shared" si="238"/>
        <v>-3.7030178326973273E-4</v>
      </c>
      <c r="X597" s="4">
        <f t="shared" si="239"/>
        <v>0.12578434480990652</v>
      </c>
      <c r="Y597" s="4">
        <f t="shared" si="240"/>
        <v>2.0176000000000016</v>
      </c>
      <c r="Z597" s="4">
        <f t="shared" si="241"/>
        <v>1.4503999999999984</v>
      </c>
      <c r="AA597" s="4">
        <f t="shared" si="242"/>
        <v>9.0423083719413197E-2</v>
      </c>
      <c r="AB597" s="4">
        <f t="shared" si="243"/>
        <v>9.9550179318228987E-2</v>
      </c>
      <c r="AC597" s="4">
        <f t="shared" si="244"/>
        <v>0.79840000000000089</v>
      </c>
      <c r="AD597" s="4">
        <f t="shared" si="245"/>
        <v>26.837299999999999</v>
      </c>
      <c r="AE597" s="4">
        <f t="shared" si="246"/>
        <v>3.3462650644001801</v>
      </c>
      <c r="AF597" s="9">
        <f t="shared" si="224"/>
        <v>0.39912028262166788</v>
      </c>
      <c r="AG597">
        <f t="shared" si="247"/>
        <v>3.468</v>
      </c>
    </row>
    <row r="598" spans="1:33">
      <c r="A598" s="2">
        <f t="shared" si="225"/>
        <v>22517</v>
      </c>
      <c r="B598">
        <v>2</v>
      </c>
      <c r="C598">
        <v>5</v>
      </c>
      <c r="D598">
        <v>17</v>
      </c>
      <c r="E598">
        <v>35.6</v>
      </c>
      <c r="F598">
        <v>35.770000000000003</v>
      </c>
      <c r="G598">
        <v>0.33</v>
      </c>
      <c r="H598" s="4">
        <f t="shared" si="226"/>
        <v>1267.3600000000001</v>
      </c>
      <c r="I598" s="4">
        <f t="shared" si="227"/>
        <v>1279.4929000000002</v>
      </c>
      <c r="J598" s="4">
        <f t="shared" si="228"/>
        <v>23.608200000000004</v>
      </c>
      <c r="K598">
        <v>35.94</v>
      </c>
      <c r="L598">
        <v>36.21</v>
      </c>
      <c r="M598">
        <v>0.16</v>
      </c>
      <c r="N598" s="4">
        <f t="shared" si="229"/>
        <v>1291.6835999999998</v>
      </c>
      <c r="O598" s="4">
        <f t="shared" si="230"/>
        <v>1311.1641</v>
      </c>
      <c r="P598" s="4">
        <f t="shared" si="231"/>
        <v>11.587200000000001</v>
      </c>
      <c r="Q598" s="5">
        <f t="shared" si="232"/>
        <v>1279.5218</v>
      </c>
      <c r="R598" s="5">
        <f t="shared" si="233"/>
        <v>-24.323599999999715</v>
      </c>
      <c r="S598" s="4">
        <f t="shared" si="234"/>
        <v>1295.3285000000001</v>
      </c>
      <c r="T598" s="5">
        <f t="shared" si="235"/>
        <v>13.149242478941517</v>
      </c>
      <c r="U598" s="5">
        <f t="shared" si="236"/>
        <v>-31.671199999999772</v>
      </c>
      <c r="V598" s="5">
        <f t="shared" si="237"/>
        <v>26.298484957883034</v>
      </c>
      <c r="W598" s="4">
        <f t="shared" si="238"/>
        <v>0.61173741429523165</v>
      </c>
      <c r="X598" s="4">
        <f t="shared" si="239"/>
        <v>0.27939252058691677</v>
      </c>
      <c r="Y598" s="4">
        <f t="shared" si="240"/>
        <v>7.3476000000000568</v>
      </c>
      <c r="Z598" s="4">
        <f t="shared" si="241"/>
        <v>31.671199999999772</v>
      </c>
      <c r="AA598" s="4">
        <f t="shared" si="242"/>
        <v>1.204297511842265</v>
      </c>
      <c r="AB598" s="4">
        <f t="shared" si="243"/>
        <v>1.2020996666016683</v>
      </c>
      <c r="AC598" s="4">
        <f t="shared" si="244"/>
        <v>15.806700000000092</v>
      </c>
      <c r="AD598" s="4">
        <f t="shared" si="245"/>
        <v>1295.3285000000001</v>
      </c>
      <c r="AE598" s="4">
        <f t="shared" si="246"/>
        <v>98.509743209501679</v>
      </c>
      <c r="AF598" s="9">
        <f t="shared" si="224"/>
        <v>0.39936199118093352</v>
      </c>
      <c r="AG598">
        <f t="shared" si="247"/>
        <v>24.323599999999715</v>
      </c>
    </row>
    <row r="599" spans="1:33">
      <c r="A599" s="2">
        <f t="shared" si="225"/>
        <v>41516</v>
      </c>
      <c r="B599">
        <v>4</v>
      </c>
      <c r="C599">
        <v>3</v>
      </c>
      <c r="D599">
        <v>16</v>
      </c>
      <c r="E599">
        <v>16.100000000000001</v>
      </c>
      <c r="F599">
        <v>16.02</v>
      </c>
      <c r="G599">
        <v>0.25</v>
      </c>
      <c r="H599" s="4">
        <f t="shared" si="226"/>
        <v>259.21000000000004</v>
      </c>
      <c r="I599" s="4">
        <f t="shared" si="227"/>
        <v>256.6404</v>
      </c>
      <c r="J599" s="4">
        <f t="shared" si="228"/>
        <v>8.01</v>
      </c>
      <c r="K599">
        <v>16.309999999999999</v>
      </c>
      <c r="L599">
        <v>16.27</v>
      </c>
      <c r="M599">
        <v>0.25</v>
      </c>
      <c r="N599" s="4">
        <f t="shared" si="229"/>
        <v>266.01609999999994</v>
      </c>
      <c r="O599" s="4">
        <f t="shared" si="230"/>
        <v>264.71289999999999</v>
      </c>
      <c r="P599" s="4">
        <f t="shared" si="231"/>
        <v>8.1349999999999998</v>
      </c>
      <c r="Q599" s="5">
        <f t="shared" si="232"/>
        <v>262.61304999999999</v>
      </c>
      <c r="R599" s="5">
        <f t="shared" si="233"/>
        <v>-6.8060999999999012</v>
      </c>
      <c r="S599" s="4">
        <f t="shared" si="234"/>
        <v>260.67665</v>
      </c>
      <c r="T599" s="5">
        <f t="shared" si="235"/>
        <v>5.7082905716159891</v>
      </c>
      <c r="U599" s="5">
        <f t="shared" si="236"/>
        <v>-8.0724999999999909</v>
      </c>
      <c r="V599" s="5">
        <f t="shared" si="237"/>
        <v>11.416581143231978</v>
      </c>
      <c r="W599" s="4">
        <f t="shared" si="238"/>
        <v>-1.5483742022923784E-2</v>
      </c>
      <c r="X599" s="4">
        <f t="shared" si="239"/>
        <v>0.11092637840627462</v>
      </c>
      <c r="Y599" s="4">
        <f t="shared" si="240"/>
        <v>1.2664000000000897</v>
      </c>
      <c r="Z599" s="4">
        <f t="shared" si="241"/>
        <v>8.0724999999999909</v>
      </c>
      <c r="AA599" s="4">
        <f t="shared" si="242"/>
        <v>0.70708558882232109</v>
      </c>
      <c r="AB599" s="4">
        <f t="shared" si="243"/>
        <v>0.3392258988406413</v>
      </c>
      <c r="AC599" s="4">
        <f t="shared" si="244"/>
        <v>1.9363999999999919</v>
      </c>
      <c r="AD599" s="4">
        <f t="shared" si="245"/>
        <v>260.67665</v>
      </c>
      <c r="AE599" s="4">
        <f t="shared" si="246"/>
        <v>45.66632457292792</v>
      </c>
      <c r="AF599" s="9">
        <f t="shared" si="224"/>
        <v>0.39955975773343344</v>
      </c>
      <c r="AG599">
        <f t="shared" si="247"/>
        <v>6.8060999999999012</v>
      </c>
    </row>
    <row r="600" spans="1:33">
      <c r="A600" s="2">
        <f t="shared" si="225"/>
        <v>12518</v>
      </c>
      <c r="B600">
        <v>1</v>
      </c>
      <c r="C600">
        <v>5</v>
      </c>
      <c r="D600">
        <v>18</v>
      </c>
      <c r="E600">
        <v>30.28</v>
      </c>
      <c r="F600">
        <v>30.51</v>
      </c>
      <c r="G600">
        <v>0.22</v>
      </c>
      <c r="H600" s="4">
        <f t="shared" si="226"/>
        <v>916.87840000000006</v>
      </c>
      <c r="I600" s="4">
        <f t="shared" si="227"/>
        <v>930.8601000000001</v>
      </c>
      <c r="J600" s="4">
        <f t="shared" si="228"/>
        <v>13.4244</v>
      </c>
      <c r="K600">
        <v>30.38</v>
      </c>
      <c r="L600">
        <v>30.56</v>
      </c>
      <c r="M600">
        <v>0.28999999999999998</v>
      </c>
      <c r="N600" s="4">
        <f t="shared" si="229"/>
        <v>922.94439999999997</v>
      </c>
      <c r="O600" s="4">
        <f t="shared" si="230"/>
        <v>933.91359999999997</v>
      </c>
      <c r="P600" s="4">
        <f t="shared" si="231"/>
        <v>17.724799999999998</v>
      </c>
      <c r="Q600" s="5">
        <f t="shared" si="232"/>
        <v>919.91139999999996</v>
      </c>
      <c r="R600" s="5">
        <f t="shared" si="233"/>
        <v>-6.0659999999999172</v>
      </c>
      <c r="S600" s="4">
        <f t="shared" si="234"/>
        <v>932.38685000000009</v>
      </c>
      <c r="T600" s="5">
        <f t="shared" si="235"/>
        <v>11.117363113616465</v>
      </c>
      <c r="U600" s="5">
        <f t="shared" si="236"/>
        <v>-3.0534999999998718</v>
      </c>
      <c r="V600" s="5">
        <f t="shared" si="237"/>
        <v>22.23472622723293</v>
      </c>
      <c r="W600" s="4">
        <f t="shared" si="238"/>
        <v>-0.27095188553009492</v>
      </c>
      <c r="X600" s="4">
        <f t="shared" si="239"/>
        <v>0.1354862645581108</v>
      </c>
      <c r="Y600" s="4">
        <f t="shared" si="240"/>
        <v>3.0125000000000455</v>
      </c>
      <c r="Z600" s="4">
        <f t="shared" si="241"/>
        <v>3.0534999999998718</v>
      </c>
      <c r="AA600" s="4">
        <f t="shared" si="242"/>
        <v>0.13733022699690214</v>
      </c>
      <c r="AB600" s="4">
        <f t="shared" si="243"/>
        <v>1.1221590832740092</v>
      </c>
      <c r="AC600" s="4">
        <f t="shared" si="244"/>
        <v>12.475450000000137</v>
      </c>
      <c r="AD600" s="4">
        <f t="shared" si="245"/>
        <v>932.38685000000009</v>
      </c>
      <c r="AE600" s="4">
        <f t="shared" si="246"/>
        <v>83.867625845378711</v>
      </c>
      <c r="AF600" s="9">
        <f t="shared" si="224"/>
        <v>0.40005374638915703</v>
      </c>
      <c r="AG600">
        <f t="shared" si="247"/>
        <v>6.0659999999999172</v>
      </c>
    </row>
    <row r="601" spans="1:33">
      <c r="A601" s="2">
        <f t="shared" si="225"/>
        <v>14009</v>
      </c>
      <c r="B601">
        <v>1</v>
      </c>
      <c r="C601">
        <v>8</v>
      </c>
      <c r="D601">
        <v>9</v>
      </c>
      <c r="E601">
        <v>8.6999999999999993</v>
      </c>
      <c r="F601">
        <v>8.85</v>
      </c>
      <c r="G601">
        <v>0.64</v>
      </c>
      <c r="H601" s="4">
        <f t="shared" si="226"/>
        <v>75.689999999999984</v>
      </c>
      <c r="I601" s="4">
        <f t="shared" si="227"/>
        <v>78.322499999999991</v>
      </c>
      <c r="J601" s="4">
        <f t="shared" si="228"/>
        <v>11.327999999999999</v>
      </c>
      <c r="K601">
        <v>8.91</v>
      </c>
      <c r="L601">
        <v>8.8699999999999992</v>
      </c>
      <c r="M601">
        <v>0.56000000000000005</v>
      </c>
      <c r="N601" s="4">
        <f t="shared" si="229"/>
        <v>79.388100000000009</v>
      </c>
      <c r="O601" s="4">
        <f t="shared" si="230"/>
        <v>78.676899999999989</v>
      </c>
      <c r="P601" s="4">
        <f t="shared" si="231"/>
        <v>9.9344000000000001</v>
      </c>
      <c r="Q601" s="5">
        <f t="shared" si="232"/>
        <v>77.539050000000003</v>
      </c>
      <c r="R601" s="5">
        <f t="shared" si="233"/>
        <v>-3.698100000000025</v>
      </c>
      <c r="S601" s="4">
        <f t="shared" si="234"/>
        <v>78.49969999999999</v>
      </c>
      <c r="T601" s="5">
        <f t="shared" si="235"/>
        <v>7.5335232023270491</v>
      </c>
      <c r="U601" s="5">
        <f t="shared" si="236"/>
        <v>-0.35439999999999827</v>
      </c>
      <c r="V601" s="5">
        <f t="shared" si="237"/>
        <v>15.067046404654098</v>
      </c>
      <c r="W601" s="4">
        <f t="shared" si="238"/>
        <v>0.13052514070528878</v>
      </c>
      <c r="X601" s="4">
        <f t="shared" si="239"/>
        <v>0.22192139787710369</v>
      </c>
      <c r="Y601" s="4">
        <f t="shared" si="240"/>
        <v>3.3437000000000268</v>
      </c>
      <c r="Z601" s="4">
        <f t="shared" si="241"/>
        <v>0.35439999999999827</v>
      </c>
      <c r="AA601" s="4">
        <f t="shared" si="242"/>
        <v>2.35215310606946E-2</v>
      </c>
      <c r="AB601" s="4">
        <f t="shared" si="243"/>
        <v>0.12751669759286721</v>
      </c>
      <c r="AC601" s="4">
        <f t="shared" si="244"/>
        <v>0.9606499999999869</v>
      </c>
      <c r="AD601" s="4">
        <f t="shared" si="245"/>
        <v>78.49969999999999</v>
      </c>
      <c r="AE601" s="4">
        <f t="shared" si="246"/>
        <v>10.420051533889485</v>
      </c>
      <c r="AF601" s="9">
        <f t="shared" si="224"/>
        <v>0.40009123959417059</v>
      </c>
      <c r="AG601">
        <f t="shared" si="247"/>
        <v>3.698100000000025</v>
      </c>
    </row>
    <row r="602" spans="1:33">
      <c r="A602" s="2">
        <f t="shared" si="225"/>
        <v>13016</v>
      </c>
      <c r="B602">
        <v>1</v>
      </c>
      <c r="C602">
        <v>6</v>
      </c>
      <c r="D602">
        <v>16</v>
      </c>
      <c r="E602">
        <v>24.4</v>
      </c>
      <c r="F602">
        <v>24.55</v>
      </c>
      <c r="G602">
        <v>0.28999999999999998</v>
      </c>
      <c r="H602" s="4">
        <f t="shared" si="226"/>
        <v>595.3599999999999</v>
      </c>
      <c r="I602" s="4">
        <f t="shared" si="227"/>
        <v>602.70249999999999</v>
      </c>
      <c r="J602" s="4">
        <f t="shared" si="228"/>
        <v>14.238999999999999</v>
      </c>
      <c r="K602">
        <v>24.5</v>
      </c>
      <c r="L602">
        <v>24.66</v>
      </c>
      <c r="M602">
        <v>0.18</v>
      </c>
      <c r="N602" s="4">
        <f t="shared" si="229"/>
        <v>600.25</v>
      </c>
      <c r="O602" s="4">
        <f t="shared" si="230"/>
        <v>608.11559999999997</v>
      </c>
      <c r="P602" s="4">
        <f t="shared" si="231"/>
        <v>8.8775999999999993</v>
      </c>
      <c r="Q602" s="5">
        <f t="shared" si="232"/>
        <v>597.80499999999995</v>
      </c>
      <c r="R602" s="5">
        <f t="shared" si="233"/>
        <v>-4.8900000000001</v>
      </c>
      <c r="S602" s="4">
        <f t="shared" si="234"/>
        <v>605.40904999999998</v>
      </c>
      <c r="T602" s="5">
        <f t="shared" si="235"/>
        <v>8.3898883002099609</v>
      </c>
      <c r="U602" s="5">
        <f t="shared" si="236"/>
        <v>-5.4130999999999858</v>
      </c>
      <c r="V602" s="5">
        <f t="shared" si="237"/>
        <v>16.779776600419922</v>
      </c>
      <c r="W602" s="4">
        <f t="shared" si="238"/>
        <v>0.44017950654762278</v>
      </c>
      <c r="X602" s="4">
        <f t="shared" si="239"/>
        <v>3.1174431725556759E-2</v>
      </c>
      <c r="Y602" s="4">
        <f t="shared" si="240"/>
        <v>0.52309999999988577</v>
      </c>
      <c r="Z602" s="4">
        <f t="shared" si="241"/>
        <v>5.4130999999999858</v>
      </c>
      <c r="AA602" s="4">
        <f t="shared" si="242"/>
        <v>0.32259666674373488</v>
      </c>
      <c r="AB602" s="4">
        <f t="shared" si="243"/>
        <v>0.90633507001633551</v>
      </c>
      <c r="AC602" s="4">
        <f t="shared" si="244"/>
        <v>7.6040500000000293</v>
      </c>
      <c r="AD602" s="4">
        <f t="shared" si="245"/>
        <v>605.40904999999998</v>
      </c>
      <c r="AE602" s="4">
        <f t="shared" si="246"/>
        <v>72.159369509704831</v>
      </c>
      <c r="AF602" s="9">
        <f t="shared" si="224"/>
        <v>0.400283649428752</v>
      </c>
      <c r="AG602">
        <f t="shared" si="247"/>
        <v>4.8900000000001</v>
      </c>
    </row>
    <row r="603" spans="1:33">
      <c r="A603" s="2">
        <f t="shared" si="225"/>
        <v>41017</v>
      </c>
      <c r="B603">
        <v>4</v>
      </c>
      <c r="C603">
        <v>2</v>
      </c>
      <c r="D603">
        <v>17</v>
      </c>
      <c r="E603">
        <v>13.75</v>
      </c>
      <c r="F603">
        <v>13.79</v>
      </c>
      <c r="G603">
        <v>0.28000000000000003</v>
      </c>
      <c r="H603" s="4">
        <f t="shared" si="226"/>
        <v>189.0625</v>
      </c>
      <c r="I603" s="4">
        <f t="shared" si="227"/>
        <v>190.16409999999999</v>
      </c>
      <c r="J603" s="4">
        <f t="shared" si="228"/>
        <v>7.7224000000000004</v>
      </c>
      <c r="K603">
        <v>13.69</v>
      </c>
      <c r="L603">
        <v>13.81</v>
      </c>
      <c r="M603">
        <v>0.28000000000000003</v>
      </c>
      <c r="N603" s="4">
        <f t="shared" si="229"/>
        <v>187.4161</v>
      </c>
      <c r="O603" s="4">
        <f t="shared" si="230"/>
        <v>190.71610000000001</v>
      </c>
      <c r="P603" s="4">
        <f t="shared" si="231"/>
        <v>7.7336000000000009</v>
      </c>
      <c r="Q603" s="5">
        <f t="shared" si="232"/>
        <v>188.23930000000001</v>
      </c>
      <c r="R603" s="5">
        <f t="shared" si="233"/>
        <v>1.6463999999999999</v>
      </c>
      <c r="S603" s="4">
        <f t="shared" si="234"/>
        <v>190.4401</v>
      </c>
      <c r="T603" s="5">
        <f t="shared" si="235"/>
        <v>5.4645226397188624</v>
      </c>
      <c r="U603" s="5">
        <f t="shared" si="236"/>
        <v>-0.55200000000002092</v>
      </c>
      <c r="V603" s="5">
        <f t="shared" si="237"/>
        <v>10.929045279437725</v>
      </c>
      <c r="W603" s="4">
        <f t="shared" si="238"/>
        <v>-1.4492746013051751E-3</v>
      </c>
      <c r="X603" s="4">
        <f t="shared" si="239"/>
        <v>0.20115206258099824</v>
      </c>
      <c r="Y603" s="4">
        <f t="shared" si="240"/>
        <v>2.1984000000000208</v>
      </c>
      <c r="Z603" s="4">
        <f t="shared" si="241"/>
        <v>0.55200000000002092</v>
      </c>
      <c r="AA603" s="4">
        <f t="shared" si="242"/>
        <v>5.0507613966845978E-2</v>
      </c>
      <c r="AB603" s="4">
        <f t="shared" si="243"/>
        <v>0.40274332180518024</v>
      </c>
      <c r="AC603" s="4">
        <f t="shared" si="244"/>
        <v>2.2007999999999868</v>
      </c>
      <c r="AD603" s="4">
        <f t="shared" si="245"/>
        <v>190.4401</v>
      </c>
      <c r="AE603" s="4">
        <f t="shared" si="246"/>
        <v>34.850271936982537</v>
      </c>
      <c r="AF603" s="9">
        <f t="shared" si="224"/>
        <v>0.40030738189546294</v>
      </c>
      <c r="AG603">
        <f t="shared" si="247"/>
        <v>1.6463999999999999</v>
      </c>
    </row>
    <row r="604" spans="1:33">
      <c r="A604" s="2">
        <f t="shared" si="225"/>
        <v>20521</v>
      </c>
      <c r="B604">
        <v>2</v>
      </c>
      <c r="C604">
        <v>1</v>
      </c>
      <c r="D604">
        <v>21</v>
      </c>
      <c r="E604">
        <v>15.23</v>
      </c>
      <c r="F604">
        <v>15.43</v>
      </c>
      <c r="G604">
        <v>0.24</v>
      </c>
      <c r="H604" s="4">
        <f t="shared" si="226"/>
        <v>231.9529</v>
      </c>
      <c r="I604" s="4">
        <f t="shared" si="227"/>
        <v>238.0849</v>
      </c>
      <c r="J604" s="4">
        <f t="shared" si="228"/>
        <v>7.4063999999999997</v>
      </c>
      <c r="K604">
        <v>15.45</v>
      </c>
      <c r="L604">
        <v>15.37</v>
      </c>
      <c r="M604">
        <v>0.24</v>
      </c>
      <c r="N604" s="4">
        <f t="shared" si="229"/>
        <v>238.70249999999999</v>
      </c>
      <c r="O604" s="4">
        <f t="shared" si="230"/>
        <v>236.23689999999996</v>
      </c>
      <c r="P604" s="4">
        <f t="shared" si="231"/>
        <v>7.3775999999999993</v>
      </c>
      <c r="Q604" s="5">
        <f t="shared" si="232"/>
        <v>235.32769999999999</v>
      </c>
      <c r="R604" s="5">
        <f t="shared" si="233"/>
        <v>-6.7495999999999867</v>
      </c>
      <c r="S604" s="4">
        <f t="shared" si="234"/>
        <v>237.16089999999997</v>
      </c>
      <c r="T604" s="5">
        <f t="shared" si="235"/>
        <v>5.2269432443828965</v>
      </c>
      <c r="U604" s="5">
        <f t="shared" si="236"/>
        <v>1.8480000000000416</v>
      </c>
      <c r="V604" s="5">
        <f t="shared" si="237"/>
        <v>10.453886488765793</v>
      </c>
      <c r="W604" s="4">
        <f t="shared" si="238"/>
        <v>3.896089110810433E-3</v>
      </c>
      <c r="X604" s="4">
        <f t="shared" si="239"/>
        <v>0.82243096950013639</v>
      </c>
      <c r="Y604" s="4">
        <f t="shared" si="240"/>
        <v>8.5976000000000283</v>
      </c>
      <c r="Z604" s="4">
        <f t="shared" si="241"/>
        <v>1.8480000000000416</v>
      </c>
      <c r="AA604" s="4">
        <f t="shared" si="242"/>
        <v>0.17677635987209003</v>
      </c>
      <c r="AB604" s="4">
        <f t="shared" si="243"/>
        <v>0.35072123692370566</v>
      </c>
      <c r="AC604" s="4">
        <f t="shared" si="244"/>
        <v>1.8331999999999766</v>
      </c>
      <c r="AD604" s="4">
        <f t="shared" si="245"/>
        <v>237.16089999999997</v>
      </c>
      <c r="AE604" s="4">
        <f t="shared" si="246"/>
        <v>45.372771218601528</v>
      </c>
      <c r="AF604" s="9">
        <f t="shared" si="224"/>
        <v>0.40034235349260761</v>
      </c>
      <c r="AG604">
        <f t="shared" si="247"/>
        <v>6.7495999999999867</v>
      </c>
    </row>
    <row r="605" spans="1:33">
      <c r="A605" s="2">
        <f t="shared" si="225"/>
        <v>61506</v>
      </c>
      <c r="B605">
        <v>6</v>
      </c>
      <c r="C605">
        <v>3</v>
      </c>
      <c r="D605">
        <v>6</v>
      </c>
      <c r="E605">
        <v>3.28</v>
      </c>
      <c r="F605">
        <v>3.16</v>
      </c>
      <c r="G605">
        <v>1.74</v>
      </c>
      <c r="H605" s="4">
        <f t="shared" si="226"/>
        <v>10.758399999999998</v>
      </c>
      <c r="I605" s="4">
        <f t="shared" si="227"/>
        <v>9.9856000000000016</v>
      </c>
      <c r="J605" s="4">
        <f t="shared" si="228"/>
        <v>10.9968</v>
      </c>
      <c r="K605">
        <v>3.57</v>
      </c>
      <c r="L605">
        <v>3.53</v>
      </c>
      <c r="M605">
        <v>1.74</v>
      </c>
      <c r="N605" s="4">
        <f t="shared" si="229"/>
        <v>12.744899999999999</v>
      </c>
      <c r="O605" s="4">
        <f t="shared" si="230"/>
        <v>12.460899999999999</v>
      </c>
      <c r="P605" s="4">
        <f t="shared" si="231"/>
        <v>12.2844</v>
      </c>
      <c r="Q605" s="5">
        <f t="shared" si="232"/>
        <v>11.751649999999998</v>
      </c>
      <c r="R605" s="5">
        <f t="shared" si="233"/>
        <v>-1.9865000000000013</v>
      </c>
      <c r="S605" s="4">
        <f t="shared" si="234"/>
        <v>11.22325</v>
      </c>
      <c r="T605" s="5">
        <f t="shared" si="235"/>
        <v>8.2437263055004433</v>
      </c>
      <c r="U605" s="5">
        <f t="shared" si="236"/>
        <v>-2.4752999999999972</v>
      </c>
      <c r="V605" s="5">
        <f t="shared" si="237"/>
        <v>16.487452611000887</v>
      </c>
      <c r="W605" s="4">
        <f t="shared" si="238"/>
        <v>-0.11027554407145873</v>
      </c>
      <c r="X605" s="4">
        <f t="shared" si="239"/>
        <v>2.9646787258927734E-2</v>
      </c>
      <c r="Y605" s="4">
        <f t="shared" si="240"/>
        <v>0.4887999999999959</v>
      </c>
      <c r="Z605" s="4">
        <f t="shared" si="241"/>
        <v>2.4752999999999972</v>
      </c>
      <c r="AA605" s="4">
        <f t="shared" si="242"/>
        <v>0.1501323496358927</v>
      </c>
      <c r="AB605" s="4">
        <f t="shared" si="243"/>
        <v>6.4097227445243377E-2</v>
      </c>
      <c r="AC605" s="4">
        <f t="shared" si="244"/>
        <v>0.52839999999999776</v>
      </c>
      <c r="AD605" s="4">
        <f t="shared" si="245"/>
        <v>11.22325</v>
      </c>
      <c r="AE605" s="4">
        <f t="shared" si="246"/>
        <v>1.361429235285448</v>
      </c>
      <c r="AF605" s="9">
        <f t="shared" si="224"/>
        <v>0.40038481489686889</v>
      </c>
      <c r="AG605">
        <f t="shared" si="247"/>
        <v>1.9865000000000013</v>
      </c>
    </row>
    <row r="606" spans="1:33">
      <c r="A606" s="2">
        <f t="shared" si="225"/>
        <v>43503</v>
      </c>
      <c r="B606">
        <v>4</v>
      </c>
      <c r="C606">
        <v>7</v>
      </c>
      <c r="D606">
        <v>3</v>
      </c>
      <c r="E606">
        <v>4.09</v>
      </c>
      <c r="F606">
        <v>4.12</v>
      </c>
      <c r="G606">
        <v>2.44</v>
      </c>
      <c r="H606" s="4">
        <f t="shared" si="226"/>
        <v>16.728099999999998</v>
      </c>
      <c r="I606" s="4">
        <f t="shared" si="227"/>
        <v>16.974399999999999</v>
      </c>
      <c r="J606" s="4">
        <f t="shared" si="228"/>
        <v>20.105599999999999</v>
      </c>
      <c r="K606">
        <v>3.9</v>
      </c>
      <c r="L606">
        <v>3.92</v>
      </c>
      <c r="M606">
        <v>2.21</v>
      </c>
      <c r="N606" s="4">
        <f t="shared" si="229"/>
        <v>15.209999999999999</v>
      </c>
      <c r="O606" s="4">
        <f t="shared" si="230"/>
        <v>15.366399999999999</v>
      </c>
      <c r="P606" s="4">
        <f t="shared" si="231"/>
        <v>17.3264</v>
      </c>
      <c r="Q606" s="5">
        <f t="shared" si="232"/>
        <v>15.969049999999999</v>
      </c>
      <c r="R606" s="5">
        <f t="shared" si="233"/>
        <v>1.5180999999999987</v>
      </c>
      <c r="S606" s="4">
        <f t="shared" si="234"/>
        <v>16.170400000000001</v>
      </c>
      <c r="T606" s="5">
        <f t="shared" si="235"/>
        <v>13.270637591314141</v>
      </c>
      <c r="U606" s="5">
        <f t="shared" si="236"/>
        <v>1.6080000000000005</v>
      </c>
      <c r="V606" s="5">
        <f t="shared" si="237"/>
        <v>26.541275182628283</v>
      </c>
      <c r="W606" s="4">
        <f t="shared" si="238"/>
        <v>0.14767917707727662</v>
      </c>
      <c r="X606" s="4">
        <f t="shared" si="239"/>
        <v>3.3871771187106697E-3</v>
      </c>
      <c r="Y606" s="4">
        <f t="shared" si="240"/>
        <v>8.9900000000001867E-2</v>
      </c>
      <c r="Z606" s="4">
        <f t="shared" si="241"/>
        <v>1.6080000000000005</v>
      </c>
      <c r="AA606" s="4">
        <f t="shared" si="242"/>
        <v>6.0584881055468803E-2</v>
      </c>
      <c r="AB606" s="4">
        <f t="shared" si="243"/>
        <v>1.517259427925215E-2</v>
      </c>
      <c r="AC606" s="4">
        <f t="shared" si="244"/>
        <v>0.20135000000000147</v>
      </c>
      <c r="AD606" s="4">
        <f t="shared" si="245"/>
        <v>16.170400000000001</v>
      </c>
      <c r="AE606" s="4">
        <f t="shared" si="246"/>
        <v>1.2185096525116323</v>
      </c>
      <c r="AF606" s="9">
        <f t="shared" si="224"/>
        <v>0.40050717846250894</v>
      </c>
      <c r="AG606">
        <f t="shared" si="247"/>
        <v>1.5180999999999987</v>
      </c>
    </row>
    <row r="607" spans="1:33">
      <c r="A607" s="2">
        <f t="shared" si="225"/>
        <v>24007</v>
      </c>
      <c r="B607">
        <v>2</v>
      </c>
      <c r="C607">
        <v>8</v>
      </c>
      <c r="D607">
        <v>7</v>
      </c>
      <c r="E607">
        <v>22.06</v>
      </c>
      <c r="F607">
        <v>22.38</v>
      </c>
      <c r="G607">
        <v>0.33</v>
      </c>
      <c r="H607" s="4">
        <f t="shared" si="226"/>
        <v>486.64359999999994</v>
      </c>
      <c r="I607" s="4">
        <f t="shared" si="227"/>
        <v>500.86439999999993</v>
      </c>
      <c r="J607" s="4">
        <f t="shared" si="228"/>
        <v>14.770799999999999</v>
      </c>
      <c r="K607">
        <v>22.08</v>
      </c>
      <c r="L607">
        <v>22.26</v>
      </c>
      <c r="M607">
        <v>0.28999999999999998</v>
      </c>
      <c r="N607" s="4">
        <f t="shared" si="229"/>
        <v>487.52639999999991</v>
      </c>
      <c r="O607" s="4">
        <f t="shared" si="230"/>
        <v>495.50760000000008</v>
      </c>
      <c r="P607" s="4">
        <f t="shared" si="231"/>
        <v>12.9108</v>
      </c>
      <c r="Q607" s="5">
        <f t="shared" si="232"/>
        <v>487.08499999999992</v>
      </c>
      <c r="R607" s="5">
        <f t="shared" si="233"/>
        <v>-0.88279999999997472</v>
      </c>
      <c r="S607" s="4">
        <f t="shared" si="234"/>
        <v>498.18600000000004</v>
      </c>
      <c r="T607" s="5">
        <f t="shared" si="235"/>
        <v>9.808991911506503</v>
      </c>
      <c r="U607" s="5">
        <f t="shared" si="236"/>
        <v>5.3567999999998506</v>
      </c>
      <c r="V607" s="5">
        <f t="shared" si="237"/>
        <v>19.617983823013006</v>
      </c>
      <c r="W607" s="4">
        <f t="shared" si="238"/>
        <v>0.13378129292023841</v>
      </c>
      <c r="X607" s="4">
        <f t="shared" si="239"/>
        <v>0.31805510985692736</v>
      </c>
      <c r="Y607" s="4">
        <f t="shared" si="240"/>
        <v>6.2395999999998253</v>
      </c>
      <c r="Z607" s="4">
        <f t="shared" si="241"/>
        <v>5.3567999999998506</v>
      </c>
      <c r="AA607" s="4">
        <f t="shared" si="242"/>
        <v>0.2730555824863114</v>
      </c>
      <c r="AB607" s="4">
        <f t="shared" si="243"/>
        <v>1.1317167044431968</v>
      </c>
      <c r="AC607" s="4">
        <f t="shared" si="244"/>
        <v>11.101000000000113</v>
      </c>
      <c r="AD607" s="4">
        <f t="shared" si="245"/>
        <v>498.18600000000004</v>
      </c>
      <c r="AE607" s="4">
        <f t="shared" si="246"/>
        <v>50.788705352646858</v>
      </c>
      <c r="AF607" s="9">
        <f t="shared" si="224"/>
        <v>0.40062201636954498</v>
      </c>
      <c r="AG607">
        <f t="shared" si="247"/>
        <v>0.88279999999997472</v>
      </c>
    </row>
    <row r="608" spans="1:33">
      <c r="A608" s="2">
        <f t="shared" si="225"/>
        <v>33013</v>
      </c>
      <c r="B608">
        <v>3</v>
      </c>
      <c r="C608">
        <v>6</v>
      </c>
      <c r="D608">
        <v>13</v>
      </c>
      <c r="E608">
        <v>6.82</v>
      </c>
      <c r="F608">
        <v>6.92</v>
      </c>
      <c r="G608">
        <v>0.77</v>
      </c>
      <c r="H608" s="4">
        <f t="shared" si="226"/>
        <v>46.512400000000007</v>
      </c>
      <c r="I608" s="4">
        <f t="shared" si="227"/>
        <v>47.886400000000002</v>
      </c>
      <c r="J608" s="4">
        <f t="shared" si="228"/>
        <v>10.6568</v>
      </c>
      <c r="K608">
        <v>6.7</v>
      </c>
      <c r="L608">
        <v>6.7</v>
      </c>
      <c r="M608">
        <v>0.74</v>
      </c>
      <c r="N608" s="4">
        <f t="shared" si="229"/>
        <v>44.89</v>
      </c>
      <c r="O608" s="4">
        <f t="shared" si="230"/>
        <v>44.89</v>
      </c>
      <c r="P608" s="4">
        <f t="shared" si="231"/>
        <v>9.9160000000000004</v>
      </c>
      <c r="Q608" s="5">
        <f t="shared" si="232"/>
        <v>45.7012</v>
      </c>
      <c r="R608" s="5">
        <f t="shared" si="233"/>
        <v>1.6224000000000061</v>
      </c>
      <c r="S608" s="4">
        <f t="shared" si="234"/>
        <v>46.388199999999998</v>
      </c>
      <c r="T608" s="5">
        <f t="shared" si="235"/>
        <v>7.2782972294349184</v>
      </c>
      <c r="U608" s="5">
        <f t="shared" si="236"/>
        <v>2.9964000000000013</v>
      </c>
      <c r="V608" s="5">
        <f t="shared" si="237"/>
        <v>14.556594458869837</v>
      </c>
      <c r="W608" s="4">
        <f t="shared" si="238"/>
        <v>7.1924162233279298E-2</v>
      </c>
      <c r="X608" s="4">
        <f t="shared" si="239"/>
        <v>9.4390209460205821E-2</v>
      </c>
      <c r="Y608" s="4">
        <f t="shared" si="240"/>
        <v>1.3739999999999952</v>
      </c>
      <c r="Z608" s="4">
        <f t="shared" si="241"/>
        <v>2.9964000000000013</v>
      </c>
      <c r="AA608" s="4">
        <f t="shared" si="242"/>
        <v>0.20584484980099113</v>
      </c>
      <c r="AB608" s="4">
        <f t="shared" si="243"/>
        <v>9.4390209460205821E-2</v>
      </c>
      <c r="AC608" s="4">
        <f t="shared" si="244"/>
        <v>0.68699999999999761</v>
      </c>
      <c r="AD608" s="4">
        <f t="shared" si="245"/>
        <v>46.388199999999998</v>
      </c>
      <c r="AE608" s="4">
        <f t="shared" si="246"/>
        <v>6.3734962365093661</v>
      </c>
      <c r="AF608" s="9">
        <f t="shared" si="224"/>
        <v>0.40101994962844428</v>
      </c>
      <c r="AG608">
        <f t="shared" si="247"/>
        <v>1.6224000000000061</v>
      </c>
    </row>
    <row r="609" spans="1:33">
      <c r="A609" s="2">
        <f t="shared" si="225"/>
        <v>23015</v>
      </c>
      <c r="B609">
        <v>2</v>
      </c>
      <c r="C609">
        <v>6</v>
      </c>
      <c r="D609">
        <v>15</v>
      </c>
      <c r="E609">
        <v>20.149999999999999</v>
      </c>
      <c r="F609">
        <v>20.45</v>
      </c>
      <c r="G609">
        <v>0.2</v>
      </c>
      <c r="H609" s="4">
        <f t="shared" si="226"/>
        <v>406.02249999999992</v>
      </c>
      <c r="I609" s="4">
        <f t="shared" si="227"/>
        <v>418.20249999999999</v>
      </c>
      <c r="J609" s="4">
        <f t="shared" si="228"/>
        <v>8.18</v>
      </c>
      <c r="K609">
        <v>20.21</v>
      </c>
      <c r="L609">
        <v>20.22</v>
      </c>
      <c r="M609">
        <v>0.2</v>
      </c>
      <c r="N609" s="4">
        <f t="shared" si="229"/>
        <v>408.44410000000005</v>
      </c>
      <c r="O609" s="4">
        <f t="shared" si="230"/>
        <v>408.84839999999997</v>
      </c>
      <c r="P609" s="4">
        <f t="shared" si="231"/>
        <v>8.0879999999999992</v>
      </c>
      <c r="Q609" s="5">
        <f t="shared" si="232"/>
        <v>407.23329999999999</v>
      </c>
      <c r="R609" s="5">
        <f t="shared" si="233"/>
        <v>-2.4216000000001259</v>
      </c>
      <c r="S609" s="4">
        <f t="shared" si="234"/>
        <v>413.52544999999998</v>
      </c>
      <c r="T609" s="5">
        <f t="shared" si="235"/>
        <v>5.7516985317382545</v>
      </c>
      <c r="U609" s="5">
        <f t="shared" si="236"/>
        <v>9.3541000000000167</v>
      </c>
      <c r="V609" s="5">
        <f t="shared" si="237"/>
        <v>11.503397063476509</v>
      </c>
      <c r="W609" s="4">
        <f t="shared" si="238"/>
        <v>1.131018659190143E-2</v>
      </c>
      <c r="X609" s="4">
        <f t="shared" si="239"/>
        <v>1.0236715237265173</v>
      </c>
      <c r="Y609" s="4">
        <f t="shared" si="240"/>
        <v>11.775700000000143</v>
      </c>
      <c r="Z609" s="4">
        <f t="shared" si="241"/>
        <v>9.3541000000000167</v>
      </c>
      <c r="AA609" s="4">
        <f t="shared" si="242"/>
        <v>0.81315979517906511</v>
      </c>
      <c r="AB609" s="4">
        <f t="shared" si="243"/>
        <v>1.093963803088686</v>
      </c>
      <c r="AC609" s="4">
        <f t="shared" si="244"/>
        <v>6.2921499999999924</v>
      </c>
      <c r="AD609" s="4">
        <f t="shared" si="245"/>
        <v>413.52544999999998</v>
      </c>
      <c r="AE609" s="4">
        <f t="shared" si="246"/>
        <v>71.896231646728197</v>
      </c>
      <c r="AF609" s="9">
        <f t="shared" si="224"/>
        <v>0.4012206375549493</v>
      </c>
      <c r="AG609">
        <f t="shared" si="247"/>
        <v>2.4216000000001259</v>
      </c>
    </row>
    <row r="610" spans="1:33">
      <c r="A610" s="2">
        <f t="shared" si="225"/>
        <v>23512</v>
      </c>
      <c r="B610">
        <v>2</v>
      </c>
      <c r="C610">
        <v>7</v>
      </c>
      <c r="D610">
        <v>12</v>
      </c>
      <c r="E610">
        <v>14.92</v>
      </c>
      <c r="F610">
        <v>14.96</v>
      </c>
      <c r="G610">
        <v>0.3</v>
      </c>
      <c r="H610" s="4">
        <f t="shared" si="226"/>
        <v>222.60640000000001</v>
      </c>
      <c r="I610" s="4">
        <f t="shared" si="227"/>
        <v>223.80160000000004</v>
      </c>
      <c r="J610" s="4">
        <f t="shared" si="228"/>
        <v>8.9760000000000009</v>
      </c>
      <c r="K610">
        <v>15.2</v>
      </c>
      <c r="L610">
        <v>15.23</v>
      </c>
      <c r="M610">
        <v>0.27</v>
      </c>
      <c r="N610" s="4">
        <f t="shared" si="229"/>
        <v>231.04</v>
      </c>
      <c r="O610" s="4">
        <f t="shared" si="230"/>
        <v>231.9529</v>
      </c>
      <c r="P610" s="4">
        <f t="shared" si="231"/>
        <v>8.2242000000000015</v>
      </c>
      <c r="Q610" s="5">
        <f t="shared" si="232"/>
        <v>226.82319999999999</v>
      </c>
      <c r="R610" s="5">
        <f t="shared" si="233"/>
        <v>-8.4335999999999842</v>
      </c>
      <c r="S610" s="4">
        <f t="shared" si="234"/>
        <v>227.87725</v>
      </c>
      <c r="T610" s="5">
        <f t="shared" si="235"/>
        <v>6.0869951872824748</v>
      </c>
      <c r="U610" s="5">
        <f t="shared" si="236"/>
        <v>-8.1512999999999636</v>
      </c>
      <c r="V610" s="5">
        <f t="shared" si="237"/>
        <v>12.17399037456495</v>
      </c>
      <c r="W610" s="4">
        <f t="shared" si="238"/>
        <v>8.7250898930357437E-2</v>
      </c>
      <c r="X610" s="4">
        <f t="shared" si="239"/>
        <v>2.3188781271737201E-2</v>
      </c>
      <c r="Y610" s="4">
        <f t="shared" si="240"/>
        <v>0.28230000000002065</v>
      </c>
      <c r="Z610" s="4">
        <f t="shared" si="241"/>
        <v>8.1512999999999636</v>
      </c>
      <c r="AA610" s="4">
        <f t="shared" si="242"/>
        <v>0.66956681820863184</v>
      </c>
      <c r="AB610" s="4">
        <f t="shared" si="243"/>
        <v>0.17316425716948794</v>
      </c>
      <c r="AC610" s="4">
        <f t="shared" si="244"/>
        <v>1.0540500000000179</v>
      </c>
      <c r="AD610" s="4">
        <f t="shared" si="245"/>
        <v>227.87725</v>
      </c>
      <c r="AE610" s="4">
        <f t="shared" si="246"/>
        <v>37.436738980195464</v>
      </c>
      <c r="AF610" s="9">
        <f t="shared" si="224"/>
        <v>0.40123309933254514</v>
      </c>
      <c r="AG610">
        <f t="shared" si="247"/>
        <v>8.4335999999999842</v>
      </c>
    </row>
    <row r="611" spans="1:33">
      <c r="A611" s="2">
        <f t="shared" si="225"/>
        <v>52508</v>
      </c>
      <c r="B611">
        <v>5</v>
      </c>
      <c r="C611">
        <v>5</v>
      </c>
      <c r="D611">
        <v>8</v>
      </c>
      <c r="E611">
        <v>33.58</v>
      </c>
      <c r="F611">
        <v>33.79</v>
      </c>
      <c r="G611">
        <v>0.53</v>
      </c>
      <c r="H611" s="4">
        <f t="shared" si="226"/>
        <v>1127.6163999999999</v>
      </c>
      <c r="I611" s="4">
        <f t="shared" si="227"/>
        <v>1141.7640999999999</v>
      </c>
      <c r="J611" s="4">
        <f t="shared" si="228"/>
        <v>35.817399999999999</v>
      </c>
      <c r="K611">
        <v>33.700000000000003</v>
      </c>
      <c r="L611">
        <v>33.94</v>
      </c>
      <c r="M611">
        <v>0.25</v>
      </c>
      <c r="N611" s="4">
        <f t="shared" si="229"/>
        <v>1135.6900000000003</v>
      </c>
      <c r="O611" s="4">
        <f t="shared" si="230"/>
        <v>1151.9235999999999</v>
      </c>
      <c r="P611" s="4">
        <f t="shared" si="231"/>
        <v>16.97</v>
      </c>
      <c r="Q611" s="5">
        <f t="shared" si="232"/>
        <v>1131.6532000000002</v>
      </c>
      <c r="R611" s="5">
        <f t="shared" si="233"/>
        <v>-8.0736000000003969</v>
      </c>
      <c r="S611" s="4">
        <f t="shared" si="234"/>
        <v>1146.8438499999997</v>
      </c>
      <c r="T611" s="5">
        <f t="shared" si="235"/>
        <v>19.817082547388249</v>
      </c>
      <c r="U611" s="5">
        <f t="shared" si="236"/>
        <v>-10.15949999999998</v>
      </c>
      <c r="V611" s="5">
        <f t="shared" si="237"/>
        <v>39.634165094776499</v>
      </c>
      <c r="W611" s="4">
        <f t="shared" si="238"/>
        <v>0.63334783637191849</v>
      </c>
      <c r="X611" s="4">
        <f t="shared" si="239"/>
        <v>5.2628836636563585E-2</v>
      </c>
      <c r="Y611" s="4">
        <f t="shared" si="240"/>
        <v>2.0858999999995831</v>
      </c>
      <c r="Z611" s="4">
        <f t="shared" si="241"/>
        <v>10.15949999999998</v>
      </c>
      <c r="AA611" s="4">
        <f t="shared" si="242"/>
        <v>0.2563318787138758</v>
      </c>
      <c r="AB611" s="4">
        <f t="shared" si="243"/>
        <v>0.76654320653276842</v>
      </c>
      <c r="AC611" s="4">
        <f t="shared" si="244"/>
        <v>15.19064999999955</v>
      </c>
      <c r="AD611" s="4">
        <f t="shared" si="245"/>
        <v>1146.8438499999997</v>
      </c>
      <c r="AE611" s="4">
        <f t="shared" si="246"/>
        <v>57.871477663655675</v>
      </c>
      <c r="AF611" s="9">
        <f t="shared" si="224"/>
        <v>0.40266487306443799</v>
      </c>
      <c r="AG611">
        <f t="shared" si="247"/>
        <v>8.0736000000003969</v>
      </c>
    </row>
    <row r="612" spans="1:33">
      <c r="A612" s="2">
        <f t="shared" si="225"/>
        <v>52011</v>
      </c>
      <c r="B612">
        <v>5</v>
      </c>
      <c r="C612">
        <v>4</v>
      </c>
      <c r="D612">
        <v>11</v>
      </c>
      <c r="E612">
        <v>7.02</v>
      </c>
      <c r="F612">
        <v>7.24</v>
      </c>
      <c r="G612">
        <v>0.76</v>
      </c>
      <c r="H612" s="4">
        <f t="shared" si="226"/>
        <v>49.280399999999993</v>
      </c>
      <c r="I612" s="4">
        <f t="shared" si="227"/>
        <v>52.4176</v>
      </c>
      <c r="J612" s="4">
        <f t="shared" si="228"/>
        <v>11.004800000000001</v>
      </c>
      <c r="K612">
        <v>7.07</v>
      </c>
      <c r="L612">
        <v>7.01</v>
      </c>
      <c r="M612">
        <v>0.61</v>
      </c>
      <c r="N612" s="4">
        <f t="shared" si="229"/>
        <v>49.984900000000003</v>
      </c>
      <c r="O612" s="4">
        <f t="shared" si="230"/>
        <v>49.140099999999997</v>
      </c>
      <c r="P612" s="4">
        <f t="shared" si="231"/>
        <v>8.5521999999999991</v>
      </c>
      <c r="Q612" s="5">
        <f t="shared" si="232"/>
        <v>49.632649999999998</v>
      </c>
      <c r="R612" s="5">
        <f t="shared" si="233"/>
        <v>-0.70450000000001012</v>
      </c>
      <c r="S612" s="4">
        <f t="shared" si="234"/>
        <v>50.778849999999998</v>
      </c>
      <c r="T612" s="5">
        <f t="shared" si="235"/>
        <v>6.9686036599881334</v>
      </c>
      <c r="U612" s="5">
        <f t="shared" si="236"/>
        <v>3.2775000000000034</v>
      </c>
      <c r="V612" s="5">
        <f t="shared" si="237"/>
        <v>13.937207319976267</v>
      </c>
      <c r="W612" s="4">
        <f t="shared" si="238"/>
        <v>0.24693203698663141</v>
      </c>
      <c r="X612" s="4">
        <f t="shared" si="239"/>
        <v>0.28571003563192993</v>
      </c>
      <c r="Y612" s="4">
        <f t="shared" si="240"/>
        <v>3.9820000000000135</v>
      </c>
      <c r="Z612" s="4">
        <f t="shared" si="241"/>
        <v>3.2775000000000034</v>
      </c>
      <c r="AA612" s="4">
        <f t="shared" si="242"/>
        <v>0.23516188894616979</v>
      </c>
      <c r="AB612" s="4">
        <f t="shared" si="243"/>
        <v>0.16448058404887847</v>
      </c>
      <c r="AC612" s="4">
        <f t="shared" si="244"/>
        <v>1.1462000000000003</v>
      </c>
      <c r="AD612" s="4">
        <f t="shared" si="245"/>
        <v>50.778849999999998</v>
      </c>
      <c r="AE612" s="4">
        <f t="shared" si="246"/>
        <v>7.2868041400544321</v>
      </c>
      <c r="AF612" s="9">
        <f t="shared" si="224"/>
        <v>0.40302977557495673</v>
      </c>
      <c r="AG612">
        <f t="shared" si="247"/>
        <v>0.70450000000001012</v>
      </c>
    </row>
    <row r="613" spans="1:33">
      <c r="A613" s="2">
        <f t="shared" si="225"/>
        <v>51014</v>
      </c>
      <c r="B613">
        <v>5</v>
      </c>
      <c r="C613">
        <v>2</v>
      </c>
      <c r="D613">
        <v>14</v>
      </c>
      <c r="E613">
        <v>12.42</v>
      </c>
      <c r="F613">
        <v>12.51</v>
      </c>
      <c r="G613">
        <v>0.32</v>
      </c>
      <c r="H613" s="4">
        <f t="shared" si="226"/>
        <v>154.25639999999999</v>
      </c>
      <c r="I613" s="4">
        <f t="shared" si="227"/>
        <v>156.5001</v>
      </c>
      <c r="J613" s="4">
        <f t="shared" si="228"/>
        <v>8.0063999999999993</v>
      </c>
      <c r="K613">
        <v>12.82</v>
      </c>
      <c r="L613">
        <v>12.85</v>
      </c>
      <c r="M613">
        <v>0.28000000000000003</v>
      </c>
      <c r="N613" s="4">
        <f t="shared" si="229"/>
        <v>164.35240000000002</v>
      </c>
      <c r="O613" s="4">
        <f t="shared" si="230"/>
        <v>165.1225</v>
      </c>
      <c r="P613" s="4">
        <f t="shared" si="231"/>
        <v>7.1960000000000006</v>
      </c>
      <c r="Q613" s="5">
        <f t="shared" si="232"/>
        <v>159.30439999999999</v>
      </c>
      <c r="R613" s="5">
        <f t="shared" si="233"/>
        <v>-10.096000000000032</v>
      </c>
      <c r="S613" s="4">
        <f t="shared" si="234"/>
        <v>160.81130000000002</v>
      </c>
      <c r="T613" s="5">
        <f t="shared" si="235"/>
        <v>5.3824914528496937</v>
      </c>
      <c r="U613" s="5">
        <f t="shared" si="236"/>
        <v>-8.622399999999999</v>
      </c>
      <c r="V613" s="5">
        <f t="shared" si="237"/>
        <v>10.764982905699387</v>
      </c>
      <c r="W613" s="4">
        <f t="shared" si="238"/>
        <v>0.10631263896932183</v>
      </c>
      <c r="X613" s="4">
        <f t="shared" si="239"/>
        <v>0.13688828053966104</v>
      </c>
      <c r="Y613" s="4">
        <f t="shared" si="240"/>
        <v>1.4736000000000331</v>
      </c>
      <c r="Z613" s="4">
        <f t="shared" si="241"/>
        <v>8.622399999999999</v>
      </c>
      <c r="AA613" s="4">
        <f t="shared" si="242"/>
        <v>0.80096736572010496</v>
      </c>
      <c r="AB613" s="4">
        <f t="shared" si="243"/>
        <v>0.27996328711348356</v>
      </c>
      <c r="AC613" s="4">
        <f t="shared" si="244"/>
        <v>1.5069000000000301</v>
      </c>
      <c r="AD613" s="4">
        <f t="shared" si="245"/>
        <v>160.81130000000002</v>
      </c>
      <c r="AE613" s="4">
        <f t="shared" si="246"/>
        <v>29.87674042935274</v>
      </c>
      <c r="AF613" s="9">
        <f t="shared" si="224"/>
        <v>0.40311164706567337</v>
      </c>
      <c r="AG613">
        <f t="shared" si="247"/>
        <v>10.096000000000032</v>
      </c>
    </row>
    <row r="614" spans="1:33">
      <c r="A614" s="2">
        <f t="shared" si="225"/>
        <v>43504</v>
      </c>
      <c r="B614">
        <v>4</v>
      </c>
      <c r="C614">
        <v>7</v>
      </c>
      <c r="D614">
        <v>4</v>
      </c>
      <c r="E614">
        <v>19.62</v>
      </c>
      <c r="F614">
        <v>19.72</v>
      </c>
      <c r="G614">
        <v>0.43</v>
      </c>
      <c r="H614" s="4">
        <f t="shared" si="226"/>
        <v>384.94440000000003</v>
      </c>
      <c r="I614" s="4">
        <f t="shared" si="227"/>
        <v>388.87839999999994</v>
      </c>
      <c r="J614" s="4">
        <f t="shared" si="228"/>
        <v>16.959199999999999</v>
      </c>
      <c r="K614">
        <v>19.39</v>
      </c>
      <c r="L614">
        <v>19.5</v>
      </c>
      <c r="M614">
        <v>0.33</v>
      </c>
      <c r="N614" s="4">
        <f t="shared" si="229"/>
        <v>375.97210000000001</v>
      </c>
      <c r="O614" s="4">
        <f t="shared" si="230"/>
        <v>380.25</v>
      </c>
      <c r="P614" s="4">
        <f t="shared" si="231"/>
        <v>12.870000000000001</v>
      </c>
      <c r="Q614" s="5">
        <f t="shared" si="232"/>
        <v>380.45825000000002</v>
      </c>
      <c r="R614" s="5">
        <f t="shared" si="233"/>
        <v>8.9723000000000184</v>
      </c>
      <c r="S614" s="4">
        <f t="shared" si="234"/>
        <v>384.56419999999997</v>
      </c>
      <c r="T614" s="5">
        <f t="shared" si="235"/>
        <v>10.644850452683682</v>
      </c>
      <c r="U614" s="5">
        <f t="shared" si="236"/>
        <v>8.6283999999999423</v>
      </c>
      <c r="V614" s="5">
        <f t="shared" si="237"/>
        <v>21.289700905367365</v>
      </c>
      <c r="W614" s="4">
        <f t="shared" si="238"/>
        <v>0.26911681719233654</v>
      </c>
      <c r="X614" s="4">
        <f t="shared" si="239"/>
        <v>1.6153350464091071E-2</v>
      </c>
      <c r="Y614" s="4">
        <f t="shared" si="240"/>
        <v>0.34390000000007603</v>
      </c>
      <c r="Z614" s="4">
        <f t="shared" si="241"/>
        <v>8.6283999999999423</v>
      </c>
      <c r="AA614" s="4">
        <f t="shared" si="242"/>
        <v>0.40528516761945815</v>
      </c>
      <c r="AB614" s="4">
        <f t="shared" si="243"/>
        <v>0.38572171758080415</v>
      </c>
      <c r="AC614" s="4">
        <f t="shared" si="244"/>
        <v>4.1059499999999503</v>
      </c>
      <c r="AD614" s="4">
        <f t="shared" si="245"/>
        <v>384.56419999999997</v>
      </c>
      <c r="AE614" s="4">
        <f t="shared" si="246"/>
        <v>36.126782777211034</v>
      </c>
      <c r="AF614" s="9">
        <f t="shared" si="224"/>
        <v>0.40334600531057696</v>
      </c>
      <c r="AG614">
        <f t="shared" si="247"/>
        <v>8.9723000000000184</v>
      </c>
    </row>
    <row r="615" spans="1:33">
      <c r="A615" s="2">
        <f t="shared" si="225"/>
        <v>34001</v>
      </c>
      <c r="B615">
        <v>3</v>
      </c>
      <c r="C615">
        <v>8</v>
      </c>
      <c r="D615">
        <v>1</v>
      </c>
      <c r="E615">
        <v>18.73</v>
      </c>
      <c r="F615">
        <v>18.940000000000001</v>
      </c>
      <c r="G615">
        <v>0.36</v>
      </c>
      <c r="H615" s="4">
        <f t="shared" si="226"/>
        <v>350.81290000000001</v>
      </c>
      <c r="I615" s="4">
        <f t="shared" si="227"/>
        <v>358.72360000000003</v>
      </c>
      <c r="J615" s="4">
        <f t="shared" si="228"/>
        <v>13.636800000000001</v>
      </c>
      <c r="K615">
        <v>19.25</v>
      </c>
      <c r="L615">
        <v>19.36</v>
      </c>
      <c r="M615">
        <v>0.35</v>
      </c>
      <c r="N615" s="4">
        <f t="shared" si="229"/>
        <v>370.5625</v>
      </c>
      <c r="O615" s="4">
        <f t="shared" si="230"/>
        <v>374.80959999999999</v>
      </c>
      <c r="P615" s="4">
        <f t="shared" si="231"/>
        <v>13.552</v>
      </c>
      <c r="Q615" s="5">
        <f t="shared" si="232"/>
        <v>360.68770000000001</v>
      </c>
      <c r="R615" s="5">
        <f t="shared" si="233"/>
        <v>-19.749599999999987</v>
      </c>
      <c r="S615" s="4">
        <f t="shared" si="234"/>
        <v>366.76660000000004</v>
      </c>
      <c r="T615" s="5">
        <f t="shared" si="235"/>
        <v>9.6127391808994798</v>
      </c>
      <c r="U615" s="5">
        <f t="shared" si="236"/>
        <v>-16.085999999999956</v>
      </c>
      <c r="V615" s="5">
        <f t="shared" si="237"/>
        <v>19.22547836179896</v>
      </c>
      <c r="W615" s="4">
        <f t="shared" si="238"/>
        <v>6.2378019696566287E-3</v>
      </c>
      <c r="X615" s="4">
        <f t="shared" si="239"/>
        <v>0.1905596277531178</v>
      </c>
      <c r="Y615" s="4">
        <f t="shared" si="240"/>
        <v>3.6636000000000308</v>
      </c>
      <c r="Z615" s="4">
        <f t="shared" si="241"/>
        <v>16.085999999999956</v>
      </c>
      <c r="AA615" s="4">
        <f t="shared" si="242"/>
        <v>0.83670219784818722</v>
      </c>
      <c r="AB615" s="4">
        <f t="shared" si="243"/>
        <v>0.63237958355083757</v>
      </c>
      <c r="AC615" s="4">
        <f t="shared" si="244"/>
        <v>6.0789000000000328</v>
      </c>
      <c r="AD615" s="4">
        <f t="shared" si="245"/>
        <v>366.76660000000004</v>
      </c>
      <c r="AE615" s="4">
        <f t="shared" si="246"/>
        <v>38.154223587878633</v>
      </c>
      <c r="AF615" s="9">
        <f t="shared" si="224"/>
        <v>0.40366446462377636</v>
      </c>
      <c r="AG615">
        <f t="shared" si="247"/>
        <v>19.749599999999987</v>
      </c>
    </row>
    <row r="616" spans="1:33">
      <c r="A616" s="2">
        <f t="shared" si="225"/>
        <v>62001</v>
      </c>
      <c r="B616">
        <v>6</v>
      </c>
      <c r="C616">
        <v>4</v>
      </c>
      <c r="D616">
        <v>1</v>
      </c>
      <c r="E616">
        <v>12.5</v>
      </c>
      <c r="F616">
        <v>12.7</v>
      </c>
      <c r="G616">
        <v>0.38</v>
      </c>
      <c r="H616" s="4">
        <f t="shared" si="226"/>
        <v>156.25</v>
      </c>
      <c r="I616" s="4">
        <f t="shared" si="227"/>
        <v>161.29</v>
      </c>
      <c r="J616" s="4">
        <f t="shared" si="228"/>
        <v>9.6519999999999992</v>
      </c>
      <c r="K616">
        <v>12.29</v>
      </c>
      <c r="L616">
        <v>12.48</v>
      </c>
      <c r="M616">
        <v>0.35</v>
      </c>
      <c r="N616" s="4">
        <f t="shared" si="229"/>
        <v>151.04409999999999</v>
      </c>
      <c r="O616" s="4">
        <f t="shared" si="230"/>
        <v>155.75040000000001</v>
      </c>
      <c r="P616" s="4">
        <f t="shared" si="231"/>
        <v>8.7359999999999989</v>
      </c>
      <c r="Q616" s="5">
        <f t="shared" si="232"/>
        <v>153.64704999999998</v>
      </c>
      <c r="R616" s="5">
        <f t="shared" si="233"/>
        <v>5.205900000000014</v>
      </c>
      <c r="S616" s="4">
        <f t="shared" si="234"/>
        <v>158.52019999999999</v>
      </c>
      <c r="T616" s="5">
        <f t="shared" si="235"/>
        <v>6.5092011798683869</v>
      </c>
      <c r="U616" s="5">
        <f t="shared" si="236"/>
        <v>5.5395999999999788</v>
      </c>
      <c r="V616" s="5">
        <f t="shared" si="237"/>
        <v>13.018402359736774</v>
      </c>
      <c r="W616" s="4">
        <f t="shared" si="238"/>
        <v>9.9383568918354384E-2</v>
      </c>
      <c r="X616" s="4">
        <f t="shared" si="239"/>
        <v>2.5632945639476462E-2</v>
      </c>
      <c r="Y616" s="4">
        <f t="shared" si="240"/>
        <v>0.3336999999999648</v>
      </c>
      <c r="Z616" s="4">
        <f t="shared" si="241"/>
        <v>5.5395999999999788</v>
      </c>
      <c r="AA616" s="4">
        <f t="shared" si="242"/>
        <v>0.42552072419675829</v>
      </c>
      <c r="AB616" s="4">
        <f t="shared" si="243"/>
        <v>0.74865561308377671</v>
      </c>
      <c r="AC616" s="4">
        <f t="shared" si="244"/>
        <v>4.8731500000000096</v>
      </c>
      <c r="AD616" s="4">
        <f t="shared" si="245"/>
        <v>158.52019999999999</v>
      </c>
      <c r="AE616" s="4">
        <f t="shared" si="246"/>
        <v>24.353249441770242</v>
      </c>
      <c r="AF616" s="9">
        <f t="shared" si="224"/>
        <v>0.40388364661124865</v>
      </c>
      <c r="AG616">
        <f t="shared" si="247"/>
        <v>5.205900000000014</v>
      </c>
    </row>
    <row r="617" spans="1:33">
      <c r="A617" s="2">
        <f t="shared" si="225"/>
        <v>21520</v>
      </c>
      <c r="B617">
        <v>2</v>
      </c>
      <c r="C617">
        <v>3</v>
      </c>
      <c r="D617">
        <v>20</v>
      </c>
      <c r="E617">
        <v>11.83</v>
      </c>
      <c r="F617">
        <v>11.95</v>
      </c>
      <c r="G617">
        <v>0.32</v>
      </c>
      <c r="H617" s="4">
        <f t="shared" si="226"/>
        <v>139.94890000000001</v>
      </c>
      <c r="I617" s="4">
        <f t="shared" si="227"/>
        <v>142.80249999999998</v>
      </c>
      <c r="J617" s="4">
        <f t="shared" si="228"/>
        <v>7.6479999999999997</v>
      </c>
      <c r="K617">
        <v>12.28</v>
      </c>
      <c r="L617">
        <v>12.57</v>
      </c>
      <c r="M617">
        <v>0.28999999999999998</v>
      </c>
      <c r="N617" s="4">
        <f t="shared" si="229"/>
        <v>150.79839999999999</v>
      </c>
      <c r="O617" s="4">
        <f t="shared" si="230"/>
        <v>158.00490000000002</v>
      </c>
      <c r="P617" s="4">
        <f t="shared" si="231"/>
        <v>7.2905999999999995</v>
      </c>
      <c r="Q617" s="5">
        <f t="shared" si="232"/>
        <v>145.37365</v>
      </c>
      <c r="R617" s="5">
        <f t="shared" si="233"/>
        <v>-10.849499999999978</v>
      </c>
      <c r="S617" s="4">
        <f t="shared" si="234"/>
        <v>150.40370000000001</v>
      </c>
      <c r="T617" s="5">
        <f t="shared" si="235"/>
        <v>5.2831040203653004</v>
      </c>
      <c r="U617" s="5">
        <f t="shared" si="236"/>
        <v>-15.20240000000004</v>
      </c>
      <c r="V617" s="5">
        <f t="shared" si="237"/>
        <v>10.566208040730601</v>
      </c>
      <c r="W617" s="4">
        <f t="shared" si="238"/>
        <v>4.7821823481538565E-2</v>
      </c>
      <c r="X617" s="4">
        <f t="shared" si="239"/>
        <v>0.41196425275941101</v>
      </c>
      <c r="Y617" s="4">
        <f t="shared" si="240"/>
        <v>4.3529000000000622</v>
      </c>
      <c r="Z617" s="4">
        <f t="shared" si="241"/>
        <v>15.20240000000004</v>
      </c>
      <c r="AA617" s="4">
        <f t="shared" si="242"/>
        <v>1.4387753810447281</v>
      </c>
      <c r="AB617" s="4">
        <f t="shared" si="243"/>
        <v>0.95210126104089354</v>
      </c>
      <c r="AC617" s="4">
        <f t="shared" si="244"/>
        <v>5.030050000000017</v>
      </c>
      <c r="AD617" s="4">
        <f t="shared" si="245"/>
        <v>150.40370000000001</v>
      </c>
      <c r="AE617" s="4">
        <f t="shared" si="246"/>
        <v>28.468812921385627</v>
      </c>
      <c r="AF617" s="9">
        <f t="shared" si="224"/>
        <v>0.40393563843761049</v>
      </c>
      <c r="AG617">
        <f t="shared" si="247"/>
        <v>10.849499999999978</v>
      </c>
    </row>
    <row r="618" spans="1:33">
      <c r="A618" s="2">
        <f t="shared" si="225"/>
        <v>10522</v>
      </c>
      <c r="B618">
        <v>1</v>
      </c>
      <c r="C618">
        <v>1</v>
      </c>
      <c r="D618">
        <v>22</v>
      </c>
      <c r="E618">
        <v>27.12</v>
      </c>
      <c r="F618">
        <v>27.14</v>
      </c>
      <c r="G618">
        <v>0.19</v>
      </c>
      <c r="H618" s="4">
        <f t="shared" si="226"/>
        <v>735.49440000000004</v>
      </c>
      <c r="I618" s="4">
        <f t="shared" si="227"/>
        <v>736.57960000000003</v>
      </c>
      <c r="J618" s="4">
        <f t="shared" si="228"/>
        <v>10.3132</v>
      </c>
      <c r="K618">
        <v>27.15</v>
      </c>
      <c r="L618">
        <v>27.38</v>
      </c>
      <c r="M618">
        <v>0.23</v>
      </c>
      <c r="N618" s="4">
        <f t="shared" si="229"/>
        <v>737.12249999999995</v>
      </c>
      <c r="O618" s="4">
        <f t="shared" si="230"/>
        <v>749.6644</v>
      </c>
      <c r="P618" s="4">
        <f t="shared" si="231"/>
        <v>12.594799999999999</v>
      </c>
      <c r="Q618" s="5">
        <f t="shared" si="232"/>
        <v>736.30844999999999</v>
      </c>
      <c r="R618" s="5">
        <f t="shared" si="233"/>
        <v>-1.628099999999904</v>
      </c>
      <c r="S618" s="4">
        <f t="shared" si="234"/>
        <v>743.12200000000007</v>
      </c>
      <c r="T618" s="5">
        <f t="shared" si="235"/>
        <v>8.1392733287437888</v>
      </c>
      <c r="U618" s="5">
        <f t="shared" si="236"/>
        <v>-13.084799999999973</v>
      </c>
      <c r="V618" s="5">
        <f t="shared" si="237"/>
        <v>16.278546657487578</v>
      </c>
      <c r="W618" s="4">
        <f t="shared" si="238"/>
        <v>-0.19724019596256792</v>
      </c>
      <c r="X618" s="4">
        <f t="shared" si="239"/>
        <v>0.70379132984395609</v>
      </c>
      <c r="Y618" s="4">
        <f t="shared" si="240"/>
        <v>11.456700000000069</v>
      </c>
      <c r="Z618" s="4">
        <f t="shared" si="241"/>
        <v>13.084799999999973</v>
      </c>
      <c r="AA618" s="4">
        <f t="shared" si="242"/>
        <v>0.80380640086081701</v>
      </c>
      <c r="AB618" s="4">
        <f t="shared" si="243"/>
        <v>0.83712018564827795</v>
      </c>
      <c r="AC618" s="4">
        <f t="shared" si="244"/>
        <v>6.8135500000000775</v>
      </c>
      <c r="AD618" s="4">
        <f t="shared" si="245"/>
        <v>743.12200000000007</v>
      </c>
      <c r="AE618" s="4">
        <f t="shared" si="246"/>
        <v>91.300779564149749</v>
      </c>
      <c r="AF618" s="9">
        <f t="shared" si="224"/>
        <v>0.40427094874601116</v>
      </c>
      <c r="AG618">
        <f t="shared" si="247"/>
        <v>1.628099999999904</v>
      </c>
    </row>
    <row r="619" spans="1:33">
      <c r="A619" s="2">
        <f t="shared" si="225"/>
        <v>43010</v>
      </c>
      <c r="B619">
        <v>4</v>
      </c>
      <c r="C619">
        <v>6</v>
      </c>
      <c r="D619">
        <v>10</v>
      </c>
      <c r="E619">
        <v>21.92</v>
      </c>
      <c r="F619">
        <v>22.05</v>
      </c>
      <c r="G619">
        <v>0.28000000000000003</v>
      </c>
      <c r="H619" s="4">
        <f t="shared" si="226"/>
        <v>480.48640000000006</v>
      </c>
      <c r="I619" s="4">
        <f t="shared" si="227"/>
        <v>486.20250000000004</v>
      </c>
      <c r="J619" s="4">
        <f t="shared" si="228"/>
        <v>12.348000000000001</v>
      </c>
      <c r="K619">
        <v>22.34</v>
      </c>
      <c r="L619">
        <v>22.59</v>
      </c>
      <c r="M619">
        <v>0.22</v>
      </c>
      <c r="N619" s="4">
        <f t="shared" si="229"/>
        <v>499.07560000000001</v>
      </c>
      <c r="O619" s="4">
        <f t="shared" si="230"/>
        <v>510.30809999999997</v>
      </c>
      <c r="P619" s="4">
        <f t="shared" si="231"/>
        <v>9.9396000000000004</v>
      </c>
      <c r="Q619" s="5">
        <f t="shared" si="232"/>
        <v>489.78100000000006</v>
      </c>
      <c r="R619" s="5">
        <f t="shared" si="233"/>
        <v>-18.589199999999948</v>
      </c>
      <c r="S619" s="4">
        <f t="shared" si="234"/>
        <v>498.25530000000003</v>
      </c>
      <c r="T619" s="5">
        <f t="shared" si="235"/>
        <v>7.9257294957625195</v>
      </c>
      <c r="U619" s="5">
        <f t="shared" si="236"/>
        <v>-24.105599999999924</v>
      </c>
      <c r="V619" s="5">
        <f t="shared" si="237"/>
        <v>15.851458991525039</v>
      </c>
      <c r="W619" s="4">
        <f t="shared" si="238"/>
        <v>0.21362567123276785</v>
      </c>
      <c r="X619" s="4">
        <f t="shared" si="239"/>
        <v>0.34800582097517407</v>
      </c>
      <c r="Y619" s="4">
        <f t="shared" si="240"/>
        <v>5.516399999999976</v>
      </c>
      <c r="Z619" s="4">
        <f t="shared" si="241"/>
        <v>24.105599999999924</v>
      </c>
      <c r="AA619" s="4">
        <f t="shared" si="242"/>
        <v>1.5207180621599532</v>
      </c>
      <c r="AB619" s="4">
        <f t="shared" si="243"/>
        <v>1.0692138817670656</v>
      </c>
      <c r="AC619" s="4">
        <f t="shared" si="244"/>
        <v>8.4742999999999711</v>
      </c>
      <c r="AD619" s="4">
        <f t="shared" si="245"/>
        <v>498.25530000000003</v>
      </c>
      <c r="AE619" s="4">
        <f t="shared" si="246"/>
        <v>62.865544460783269</v>
      </c>
      <c r="AF619" s="9">
        <f t="shared" si="224"/>
        <v>0.40454418794490177</v>
      </c>
      <c r="AG619">
        <f t="shared" si="247"/>
        <v>18.589199999999948</v>
      </c>
    </row>
    <row r="620" spans="1:33">
      <c r="A620" s="2">
        <f t="shared" si="225"/>
        <v>42015</v>
      </c>
      <c r="B620">
        <v>4</v>
      </c>
      <c r="C620">
        <v>4</v>
      </c>
      <c r="D620">
        <v>15</v>
      </c>
      <c r="E620">
        <v>21.95</v>
      </c>
      <c r="F620">
        <v>22.12</v>
      </c>
      <c r="G620">
        <v>0.2</v>
      </c>
      <c r="H620" s="4">
        <f t="shared" si="226"/>
        <v>481.80249999999995</v>
      </c>
      <c r="I620" s="4">
        <f t="shared" si="227"/>
        <v>489.29440000000005</v>
      </c>
      <c r="J620" s="4">
        <f t="shared" si="228"/>
        <v>8.8480000000000008</v>
      </c>
      <c r="K620">
        <v>22.31</v>
      </c>
      <c r="L620">
        <v>22.34</v>
      </c>
      <c r="M620">
        <v>0.19</v>
      </c>
      <c r="N620" s="4">
        <f t="shared" si="229"/>
        <v>497.73609999999996</v>
      </c>
      <c r="O620" s="4">
        <f t="shared" si="230"/>
        <v>499.07560000000001</v>
      </c>
      <c r="P620" s="4">
        <f t="shared" si="231"/>
        <v>8.4892000000000003</v>
      </c>
      <c r="Q620" s="5">
        <f t="shared" si="232"/>
        <v>489.76929999999993</v>
      </c>
      <c r="R620" s="5">
        <f t="shared" si="233"/>
        <v>-15.933600000000013</v>
      </c>
      <c r="S620" s="4">
        <f t="shared" si="234"/>
        <v>494.18500000000006</v>
      </c>
      <c r="T620" s="5">
        <f t="shared" si="235"/>
        <v>6.130938358848506</v>
      </c>
      <c r="U620" s="5">
        <f t="shared" si="236"/>
        <v>-9.7811999999999557</v>
      </c>
      <c r="V620" s="5">
        <f t="shared" si="237"/>
        <v>12.261876717697012</v>
      </c>
      <c r="W620" s="4">
        <f t="shared" si="238"/>
        <v>4.1373046645110767E-2</v>
      </c>
      <c r="X620" s="4">
        <f t="shared" si="239"/>
        <v>0.50175027376686765</v>
      </c>
      <c r="Y620" s="4">
        <f t="shared" si="240"/>
        <v>6.1524000000000569</v>
      </c>
      <c r="Z620" s="4">
        <f t="shared" si="241"/>
        <v>9.7811999999999557</v>
      </c>
      <c r="AA620" s="4">
        <f t="shared" si="242"/>
        <v>0.79769192148891799</v>
      </c>
      <c r="AB620" s="4">
        <f t="shared" si="243"/>
        <v>0.72023232685534166</v>
      </c>
      <c r="AC620" s="4">
        <f t="shared" si="244"/>
        <v>4.415700000000129</v>
      </c>
      <c r="AD620" s="4">
        <f t="shared" si="245"/>
        <v>494.18500000000006</v>
      </c>
      <c r="AE620" s="4">
        <f t="shared" si="246"/>
        <v>80.605116390831952</v>
      </c>
      <c r="AF620" s="9">
        <f t="shared" si="224"/>
        <v>0.40468012058908948</v>
      </c>
      <c r="AG620">
        <f t="shared" si="247"/>
        <v>15.933600000000013</v>
      </c>
    </row>
    <row r="621" spans="1:33">
      <c r="A621" s="2">
        <f t="shared" si="225"/>
        <v>42513</v>
      </c>
      <c r="B621">
        <v>4</v>
      </c>
      <c r="C621">
        <v>5</v>
      </c>
      <c r="D621">
        <v>13</v>
      </c>
      <c r="E621">
        <v>25.08</v>
      </c>
      <c r="F621">
        <v>25.17</v>
      </c>
      <c r="G621">
        <v>0.25</v>
      </c>
      <c r="H621" s="4">
        <f t="shared" si="226"/>
        <v>629.00639999999987</v>
      </c>
      <c r="I621" s="4">
        <f t="shared" si="227"/>
        <v>633.52890000000014</v>
      </c>
      <c r="J621" s="4">
        <f t="shared" si="228"/>
        <v>12.585000000000001</v>
      </c>
      <c r="K621">
        <v>25.57</v>
      </c>
      <c r="L621">
        <v>25.48</v>
      </c>
      <c r="M621">
        <v>0.25</v>
      </c>
      <c r="N621" s="4">
        <f t="shared" si="229"/>
        <v>653.82490000000007</v>
      </c>
      <c r="O621" s="4">
        <f t="shared" si="230"/>
        <v>649.23040000000003</v>
      </c>
      <c r="P621" s="4">
        <f t="shared" si="231"/>
        <v>12.74</v>
      </c>
      <c r="Q621" s="5">
        <f t="shared" si="232"/>
        <v>641.41564999999991</v>
      </c>
      <c r="R621" s="5">
        <f t="shared" si="233"/>
        <v>-24.818500000000199</v>
      </c>
      <c r="S621" s="4">
        <f t="shared" si="234"/>
        <v>641.37965000000008</v>
      </c>
      <c r="T621" s="5">
        <f t="shared" si="235"/>
        <v>8.9539073174787784</v>
      </c>
      <c r="U621" s="5">
        <f t="shared" si="236"/>
        <v>-15.701499999999896</v>
      </c>
      <c r="V621" s="5">
        <f t="shared" si="237"/>
        <v>17.907814634957557</v>
      </c>
      <c r="W621" s="4">
        <f t="shared" si="238"/>
        <v>-1.2240410184513878E-2</v>
      </c>
      <c r="X621" s="4">
        <f t="shared" si="239"/>
        <v>0.50910734703514038</v>
      </c>
      <c r="Y621" s="4">
        <f t="shared" si="240"/>
        <v>9.1170000000003029</v>
      </c>
      <c r="Z621" s="4">
        <f t="shared" si="241"/>
        <v>15.701499999999896</v>
      </c>
      <c r="AA621" s="4">
        <f t="shared" si="242"/>
        <v>0.87679598656048463</v>
      </c>
      <c r="AB621" s="4">
        <f t="shared" si="243"/>
        <v>4.0205910920650045E-3</v>
      </c>
      <c r="AC621" s="4">
        <f t="shared" si="244"/>
        <v>3.5999999999830834E-2</v>
      </c>
      <c r="AD621" s="4">
        <f t="shared" si="245"/>
        <v>641.37965000000008</v>
      </c>
      <c r="AE621" s="4">
        <f t="shared" si="246"/>
        <v>71.631258539830228</v>
      </c>
      <c r="AF621" s="9">
        <f t="shared" si="224"/>
        <v>0.40471965605836346</v>
      </c>
      <c r="AG621">
        <f t="shared" si="247"/>
        <v>24.818500000000199</v>
      </c>
    </row>
    <row r="622" spans="1:33">
      <c r="A622" s="2">
        <f t="shared" si="225"/>
        <v>51513</v>
      </c>
      <c r="B622">
        <v>5</v>
      </c>
      <c r="C622">
        <v>3</v>
      </c>
      <c r="D622">
        <v>13</v>
      </c>
      <c r="E622">
        <v>12.97</v>
      </c>
      <c r="F622">
        <v>13.22</v>
      </c>
      <c r="G622">
        <v>0.32</v>
      </c>
      <c r="H622" s="4">
        <f t="shared" si="226"/>
        <v>168.22090000000003</v>
      </c>
      <c r="I622" s="4">
        <f t="shared" si="227"/>
        <v>174.76840000000001</v>
      </c>
      <c r="J622" s="4">
        <f t="shared" si="228"/>
        <v>8.4608000000000008</v>
      </c>
      <c r="K622">
        <v>13.55</v>
      </c>
      <c r="L622">
        <v>13.64</v>
      </c>
      <c r="M622">
        <v>0.28999999999999998</v>
      </c>
      <c r="N622" s="4">
        <f t="shared" si="229"/>
        <v>183.60250000000002</v>
      </c>
      <c r="O622" s="4">
        <f t="shared" si="230"/>
        <v>186.04960000000003</v>
      </c>
      <c r="P622" s="4">
        <f t="shared" si="231"/>
        <v>7.9112</v>
      </c>
      <c r="Q622" s="5">
        <f t="shared" si="232"/>
        <v>175.91170000000002</v>
      </c>
      <c r="R622" s="5">
        <f t="shared" si="233"/>
        <v>-15.381599999999992</v>
      </c>
      <c r="S622" s="4">
        <f t="shared" si="234"/>
        <v>180.40900000000002</v>
      </c>
      <c r="T622" s="5">
        <f t="shared" si="235"/>
        <v>5.7916366875003478</v>
      </c>
      <c r="U622" s="5">
        <f t="shared" si="236"/>
        <v>-11.281200000000013</v>
      </c>
      <c r="V622" s="5">
        <f t="shared" si="237"/>
        <v>11.583273375000696</v>
      </c>
      <c r="W622" s="4">
        <f t="shared" si="238"/>
        <v>6.7063443241142245E-2</v>
      </c>
      <c r="X622" s="4">
        <f t="shared" si="239"/>
        <v>0.35399319926693285</v>
      </c>
      <c r="Y622" s="4">
        <f t="shared" si="240"/>
        <v>4.1003999999999792</v>
      </c>
      <c r="Z622" s="4">
        <f t="shared" si="241"/>
        <v>11.281200000000013</v>
      </c>
      <c r="AA622" s="4">
        <f t="shared" si="242"/>
        <v>0.97392158803291085</v>
      </c>
      <c r="AB622" s="4">
        <f t="shared" si="243"/>
        <v>0.77651624966500032</v>
      </c>
      <c r="AC622" s="4">
        <f t="shared" si="244"/>
        <v>4.4972999999999956</v>
      </c>
      <c r="AD622" s="4">
        <f t="shared" si="245"/>
        <v>180.40900000000002</v>
      </c>
      <c r="AE622" s="4">
        <f t="shared" si="246"/>
        <v>31.149916635717698</v>
      </c>
      <c r="AF622" s="9">
        <f t="shared" si="224"/>
        <v>0.40479253945694205</v>
      </c>
      <c r="AG622">
        <f t="shared" si="247"/>
        <v>15.381599999999992</v>
      </c>
    </row>
    <row r="623" spans="1:33">
      <c r="A623" s="2">
        <f t="shared" si="225"/>
        <v>34002</v>
      </c>
      <c r="B623">
        <v>3</v>
      </c>
      <c r="C623">
        <v>8</v>
      </c>
      <c r="D623">
        <v>2</v>
      </c>
      <c r="E623">
        <v>15.94</v>
      </c>
      <c r="F623">
        <v>15.9</v>
      </c>
      <c r="G623">
        <v>0.48</v>
      </c>
      <c r="H623" s="4">
        <f t="shared" si="226"/>
        <v>254.08359999999999</v>
      </c>
      <c r="I623" s="4">
        <f t="shared" si="227"/>
        <v>252.81</v>
      </c>
      <c r="J623" s="4">
        <f t="shared" si="228"/>
        <v>15.263999999999999</v>
      </c>
      <c r="K623">
        <v>17</v>
      </c>
      <c r="L623">
        <v>17.13</v>
      </c>
      <c r="M623">
        <v>0.4</v>
      </c>
      <c r="N623" s="4">
        <f t="shared" si="229"/>
        <v>289</v>
      </c>
      <c r="O623" s="4">
        <f t="shared" si="230"/>
        <v>293.43689999999998</v>
      </c>
      <c r="P623" s="4">
        <f t="shared" si="231"/>
        <v>13.704000000000001</v>
      </c>
      <c r="Q623" s="5">
        <f t="shared" si="232"/>
        <v>271.54179999999997</v>
      </c>
      <c r="R623" s="5">
        <f t="shared" si="233"/>
        <v>-34.91640000000001</v>
      </c>
      <c r="S623" s="4">
        <f t="shared" si="234"/>
        <v>273.12344999999999</v>
      </c>
      <c r="T623" s="5">
        <f t="shared" si="235"/>
        <v>10.256574866884169</v>
      </c>
      <c r="U623" s="5">
        <f t="shared" si="236"/>
        <v>-40.626899999999978</v>
      </c>
      <c r="V623" s="5">
        <f t="shared" si="237"/>
        <v>20.513149733768337</v>
      </c>
      <c r="W623" s="4">
        <f t="shared" si="238"/>
        <v>0.10739360224054352</v>
      </c>
      <c r="X623" s="4">
        <f t="shared" si="239"/>
        <v>0.27838240709565226</v>
      </c>
      <c r="Y623" s="4">
        <f t="shared" si="240"/>
        <v>5.7104999999999677</v>
      </c>
      <c r="Z623" s="4">
        <f t="shared" si="241"/>
        <v>40.626899999999978</v>
      </c>
      <c r="AA623" s="4">
        <f t="shared" si="242"/>
        <v>1.9805295884483691</v>
      </c>
      <c r="AB623" s="4">
        <f t="shared" si="243"/>
        <v>0.15420840002901592</v>
      </c>
      <c r="AC623" s="4">
        <f t="shared" si="244"/>
        <v>1.5816500000000246</v>
      </c>
      <c r="AD623" s="4">
        <f t="shared" si="245"/>
        <v>273.12344999999999</v>
      </c>
      <c r="AE623" s="4">
        <f t="shared" si="246"/>
        <v>26.629108990550549</v>
      </c>
      <c r="AF623" s="9">
        <f t="shared" si="224"/>
        <v>0.40487405449102315</v>
      </c>
      <c r="AG623">
        <f t="shared" si="247"/>
        <v>34.91640000000001</v>
      </c>
    </row>
    <row r="624" spans="1:33">
      <c r="A624" s="2">
        <f t="shared" si="225"/>
        <v>53001</v>
      </c>
      <c r="B624">
        <v>5</v>
      </c>
      <c r="C624">
        <v>6</v>
      </c>
      <c r="D624">
        <v>1</v>
      </c>
      <c r="E624">
        <v>16.04</v>
      </c>
      <c r="F624">
        <v>16.11</v>
      </c>
      <c r="G624">
        <v>0.51</v>
      </c>
      <c r="H624" s="4">
        <f t="shared" si="226"/>
        <v>257.28159999999997</v>
      </c>
      <c r="I624" s="4">
        <f t="shared" si="227"/>
        <v>259.53209999999996</v>
      </c>
      <c r="J624" s="4">
        <f t="shared" si="228"/>
        <v>16.432199999999998</v>
      </c>
      <c r="K624">
        <v>16.14</v>
      </c>
      <c r="L624">
        <v>16.29</v>
      </c>
      <c r="M624">
        <v>0.45</v>
      </c>
      <c r="N624" s="4">
        <f t="shared" si="229"/>
        <v>260.49960000000004</v>
      </c>
      <c r="O624" s="4">
        <f t="shared" si="230"/>
        <v>265.36409999999995</v>
      </c>
      <c r="P624" s="4">
        <f t="shared" si="231"/>
        <v>14.661</v>
      </c>
      <c r="Q624" s="5">
        <f t="shared" si="232"/>
        <v>258.89060000000001</v>
      </c>
      <c r="R624" s="5">
        <f t="shared" si="233"/>
        <v>-3.2180000000000746</v>
      </c>
      <c r="S624" s="4">
        <f t="shared" si="234"/>
        <v>262.44809999999995</v>
      </c>
      <c r="T624" s="5">
        <f t="shared" si="235"/>
        <v>11.010927729306008</v>
      </c>
      <c r="U624" s="5">
        <f t="shared" si="236"/>
        <v>-5.8319999999999936</v>
      </c>
      <c r="V624" s="5">
        <f t="shared" si="237"/>
        <v>22.021855458612016</v>
      </c>
      <c r="W624" s="4">
        <f t="shared" si="238"/>
        <v>0.11355995409556824</v>
      </c>
      <c r="X624" s="4">
        <f t="shared" si="239"/>
        <v>0.11870026142495956</v>
      </c>
      <c r="Y624" s="4">
        <f t="shared" si="240"/>
        <v>2.6139999999999191</v>
      </c>
      <c r="Z624" s="4">
        <f t="shared" si="241"/>
        <v>5.8319999999999936</v>
      </c>
      <c r="AA624" s="4">
        <f t="shared" si="242"/>
        <v>0.26482782120519693</v>
      </c>
      <c r="AB624" s="4">
        <f t="shared" si="243"/>
        <v>0.32308812549296134</v>
      </c>
      <c r="AC624" s="4">
        <f t="shared" si="244"/>
        <v>3.5574999999999477</v>
      </c>
      <c r="AD624" s="4">
        <f t="shared" si="245"/>
        <v>262.44809999999995</v>
      </c>
      <c r="AE624" s="4">
        <f t="shared" si="246"/>
        <v>23.835239541304428</v>
      </c>
      <c r="AF624" s="9">
        <f t="shared" si="224"/>
        <v>0.40491110135435898</v>
      </c>
      <c r="AG624">
        <f t="shared" si="247"/>
        <v>3.2180000000000746</v>
      </c>
    </row>
    <row r="625" spans="1:33">
      <c r="A625" s="2">
        <f t="shared" si="225"/>
        <v>62002</v>
      </c>
      <c r="B625">
        <v>6</v>
      </c>
      <c r="C625">
        <v>4</v>
      </c>
      <c r="D625">
        <v>2</v>
      </c>
      <c r="E625">
        <v>19.010000000000002</v>
      </c>
      <c r="F625">
        <v>19.34</v>
      </c>
      <c r="G625">
        <v>0.28000000000000003</v>
      </c>
      <c r="H625" s="4">
        <f t="shared" si="226"/>
        <v>361.38010000000008</v>
      </c>
      <c r="I625" s="4">
        <f t="shared" si="227"/>
        <v>374.03559999999999</v>
      </c>
      <c r="J625" s="4">
        <f t="shared" si="228"/>
        <v>10.830400000000001</v>
      </c>
      <c r="K625">
        <v>18.79</v>
      </c>
      <c r="L625">
        <v>18.899999999999999</v>
      </c>
      <c r="M625">
        <v>0.27</v>
      </c>
      <c r="N625" s="4">
        <f t="shared" si="229"/>
        <v>353.0641</v>
      </c>
      <c r="O625" s="4">
        <f t="shared" si="230"/>
        <v>357.20999999999992</v>
      </c>
      <c r="P625" s="4">
        <f t="shared" si="231"/>
        <v>10.206</v>
      </c>
      <c r="Q625" s="5">
        <f t="shared" si="232"/>
        <v>357.22210000000007</v>
      </c>
      <c r="R625" s="5">
        <f t="shared" si="233"/>
        <v>8.3160000000000878</v>
      </c>
      <c r="S625" s="4">
        <f t="shared" si="234"/>
        <v>365.62279999999998</v>
      </c>
      <c r="T625" s="5">
        <f t="shared" si="235"/>
        <v>7.4407660922784018</v>
      </c>
      <c r="U625" s="5">
        <f t="shared" si="236"/>
        <v>16.825600000000065</v>
      </c>
      <c r="V625" s="5">
        <f t="shared" si="237"/>
        <v>14.881532184556804</v>
      </c>
      <c r="W625" s="4">
        <f t="shared" si="238"/>
        <v>5.9311515174343875E-2</v>
      </c>
      <c r="X625" s="4">
        <f t="shared" si="239"/>
        <v>0.57182284017977325</v>
      </c>
      <c r="Y625" s="4">
        <f t="shared" si="240"/>
        <v>8.5095999999999776</v>
      </c>
      <c r="Z625" s="4">
        <f t="shared" si="241"/>
        <v>16.825600000000065</v>
      </c>
      <c r="AA625" s="4">
        <f t="shared" si="242"/>
        <v>1.1306362672427441</v>
      </c>
      <c r="AB625" s="4">
        <f t="shared" si="243"/>
        <v>1.1290100906031273</v>
      </c>
      <c r="AC625" s="4">
        <f t="shared" si="244"/>
        <v>8.4006999999999152</v>
      </c>
      <c r="AD625" s="4">
        <f t="shared" si="245"/>
        <v>365.62279999999998</v>
      </c>
      <c r="AE625" s="4">
        <f t="shared" si="246"/>
        <v>49.137789774015644</v>
      </c>
      <c r="AF625" s="9">
        <f t="shared" si="224"/>
        <v>0.40509258201058185</v>
      </c>
      <c r="AG625">
        <f t="shared" si="247"/>
        <v>8.3160000000000878</v>
      </c>
    </row>
    <row r="626" spans="1:33">
      <c r="A626" s="2">
        <f t="shared" si="225"/>
        <v>61507</v>
      </c>
      <c r="B626">
        <v>6</v>
      </c>
      <c r="C626">
        <v>3</v>
      </c>
      <c r="D626">
        <v>7</v>
      </c>
      <c r="E626">
        <v>37.25</v>
      </c>
      <c r="F626">
        <v>37.47</v>
      </c>
      <c r="G626">
        <v>0.49</v>
      </c>
      <c r="H626" s="4">
        <f t="shared" si="226"/>
        <v>1387.5625</v>
      </c>
      <c r="I626" s="4">
        <f t="shared" si="227"/>
        <v>1404.0009</v>
      </c>
      <c r="J626" s="4">
        <f t="shared" si="228"/>
        <v>36.720599999999997</v>
      </c>
      <c r="K626">
        <v>37.31</v>
      </c>
      <c r="L626">
        <v>37.65</v>
      </c>
      <c r="M626">
        <v>0.32</v>
      </c>
      <c r="N626" s="4">
        <f t="shared" si="229"/>
        <v>1392.0361000000003</v>
      </c>
      <c r="O626" s="4">
        <f t="shared" si="230"/>
        <v>1417.5224999999998</v>
      </c>
      <c r="P626" s="4">
        <f t="shared" si="231"/>
        <v>24.096</v>
      </c>
      <c r="Q626" s="5">
        <f t="shared" si="232"/>
        <v>1389.7993000000001</v>
      </c>
      <c r="R626" s="5">
        <f t="shared" si="233"/>
        <v>-4.4736000000002605</v>
      </c>
      <c r="S626" s="4">
        <f t="shared" si="234"/>
        <v>1410.7617</v>
      </c>
      <c r="T626" s="5">
        <f t="shared" si="235"/>
        <v>21.960303278643487</v>
      </c>
      <c r="U626" s="5">
        <f t="shared" si="236"/>
        <v>-13.521599999999808</v>
      </c>
      <c r="V626" s="5">
        <f t="shared" si="237"/>
        <v>43.920606557286973</v>
      </c>
      <c r="W626" s="4">
        <f t="shared" si="238"/>
        <v>0.39801835936516383</v>
      </c>
      <c r="X626" s="4">
        <f t="shared" si="239"/>
        <v>0.20600808388650024</v>
      </c>
      <c r="Y626" s="4">
        <f t="shared" si="240"/>
        <v>9.0479999999995471</v>
      </c>
      <c r="Z626" s="4">
        <f t="shared" si="241"/>
        <v>13.521599999999808</v>
      </c>
      <c r="AA626" s="4">
        <f t="shared" si="242"/>
        <v>0.30786460069405408</v>
      </c>
      <c r="AB626" s="4">
        <f t="shared" si="243"/>
        <v>0.95455876606157508</v>
      </c>
      <c r="AC626" s="4">
        <f t="shared" si="244"/>
        <v>20.962399999999889</v>
      </c>
      <c r="AD626" s="4">
        <f t="shared" si="245"/>
        <v>1410.7617</v>
      </c>
      <c r="AE626" s="4">
        <f t="shared" si="246"/>
        <v>64.24144885885859</v>
      </c>
      <c r="AF626" s="9">
        <f t="shared" si="224"/>
        <v>0.40564269992198798</v>
      </c>
      <c r="AG626">
        <f t="shared" si="247"/>
        <v>4.4736000000002605</v>
      </c>
    </row>
    <row r="627" spans="1:33">
      <c r="A627" s="2">
        <f t="shared" si="225"/>
        <v>22019</v>
      </c>
      <c r="B627">
        <v>2</v>
      </c>
      <c r="C627">
        <v>4</v>
      </c>
      <c r="D627">
        <v>19</v>
      </c>
      <c r="E627">
        <v>30.21</v>
      </c>
      <c r="F627">
        <v>30.43</v>
      </c>
      <c r="G627">
        <v>0.31</v>
      </c>
      <c r="H627" s="4">
        <f t="shared" si="226"/>
        <v>912.64410000000009</v>
      </c>
      <c r="I627" s="4">
        <f t="shared" si="227"/>
        <v>925.98490000000004</v>
      </c>
      <c r="J627" s="4">
        <f t="shared" si="228"/>
        <v>18.866599999999998</v>
      </c>
      <c r="K627">
        <v>30.32</v>
      </c>
      <c r="L627">
        <v>30.43</v>
      </c>
      <c r="M627">
        <v>0.2</v>
      </c>
      <c r="N627" s="4">
        <f t="shared" si="229"/>
        <v>919.30240000000003</v>
      </c>
      <c r="O627" s="4">
        <f t="shared" si="230"/>
        <v>925.98490000000004</v>
      </c>
      <c r="P627" s="4">
        <f t="shared" si="231"/>
        <v>12.172000000000001</v>
      </c>
      <c r="Q627" s="5">
        <f t="shared" si="232"/>
        <v>915.97325000000001</v>
      </c>
      <c r="R627" s="5">
        <f t="shared" si="233"/>
        <v>-6.6582999999999402</v>
      </c>
      <c r="S627" s="4">
        <f t="shared" si="234"/>
        <v>925.98490000000004</v>
      </c>
      <c r="T627" s="5">
        <f t="shared" si="235"/>
        <v>11.226154501431022</v>
      </c>
      <c r="U627" s="5">
        <f t="shared" si="236"/>
        <v>0</v>
      </c>
      <c r="V627" s="5">
        <f t="shared" si="237"/>
        <v>22.452309002862044</v>
      </c>
      <c r="W627" s="4">
        <f t="shared" si="238"/>
        <v>0.41219691403379854</v>
      </c>
      <c r="X627" s="4">
        <f t="shared" si="239"/>
        <v>0.2965530181840626</v>
      </c>
      <c r="Y627" s="4">
        <f t="shared" si="240"/>
        <v>6.6582999999999402</v>
      </c>
      <c r="Z627" s="4">
        <f t="shared" si="241"/>
        <v>0</v>
      </c>
      <c r="AA627" s="4">
        <f t="shared" si="242"/>
        <v>0</v>
      </c>
      <c r="AB627" s="4">
        <f t="shared" si="243"/>
        <v>0.89181473484297979</v>
      </c>
      <c r="AC627" s="4">
        <f t="shared" si="244"/>
        <v>10.011650000000031</v>
      </c>
      <c r="AD627" s="4">
        <f t="shared" si="245"/>
        <v>925.98490000000004</v>
      </c>
      <c r="AE627" s="4">
        <f t="shared" si="246"/>
        <v>82.484603243431465</v>
      </c>
      <c r="AF627" s="9">
        <f t="shared" si="224"/>
        <v>0.40580044356801781</v>
      </c>
      <c r="AG627">
        <f t="shared" si="247"/>
        <v>6.6582999999999402</v>
      </c>
    </row>
    <row r="628" spans="1:33">
      <c r="A628" s="2">
        <f t="shared" si="225"/>
        <v>33510</v>
      </c>
      <c r="B628">
        <v>3</v>
      </c>
      <c r="C628">
        <v>7</v>
      </c>
      <c r="D628">
        <v>10</v>
      </c>
      <c r="E628">
        <v>15.69</v>
      </c>
      <c r="F628">
        <v>16.079999999999998</v>
      </c>
      <c r="G628">
        <v>0.33</v>
      </c>
      <c r="H628" s="4">
        <f t="shared" si="226"/>
        <v>246.17609999999999</v>
      </c>
      <c r="I628" s="4">
        <f t="shared" si="227"/>
        <v>258.56639999999993</v>
      </c>
      <c r="J628" s="4">
        <f t="shared" si="228"/>
        <v>10.6128</v>
      </c>
      <c r="K628">
        <v>15.89</v>
      </c>
      <c r="L628">
        <v>15.98</v>
      </c>
      <c r="M628">
        <v>0.27</v>
      </c>
      <c r="N628" s="4">
        <f t="shared" si="229"/>
        <v>252.49210000000002</v>
      </c>
      <c r="O628" s="4">
        <f t="shared" si="230"/>
        <v>255.36040000000003</v>
      </c>
      <c r="P628" s="4">
        <f t="shared" si="231"/>
        <v>8.6292000000000009</v>
      </c>
      <c r="Q628" s="5">
        <f t="shared" si="232"/>
        <v>249.33410000000001</v>
      </c>
      <c r="R628" s="5">
        <f t="shared" si="233"/>
        <v>-6.3160000000000309</v>
      </c>
      <c r="S628" s="4">
        <f t="shared" si="234"/>
        <v>256.96339999999998</v>
      </c>
      <c r="T628" s="5">
        <f t="shared" si="235"/>
        <v>6.8391267074093607</v>
      </c>
      <c r="U628" s="5">
        <f t="shared" si="236"/>
        <v>3.2059999999999036</v>
      </c>
      <c r="V628" s="5">
        <f t="shared" si="237"/>
        <v>13.678253414818721</v>
      </c>
      <c r="W628" s="4">
        <f t="shared" si="238"/>
        <v>0.20400603672142595</v>
      </c>
      <c r="X628" s="4">
        <f t="shared" si="239"/>
        <v>0.69614151099759614</v>
      </c>
      <c r="Y628" s="4">
        <f t="shared" si="240"/>
        <v>9.5219999999999345</v>
      </c>
      <c r="Z628" s="4">
        <f t="shared" si="241"/>
        <v>3.2059999999999036</v>
      </c>
      <c r="AA628" s="4">
        <f t="shared" si="242"/>
        <v>0.2343866503106744</v>
      </c>
      <c r="AB628" s="4">
        <f t="shared" si="243"/>
        <v>1.115537162330178</v>
      </c>
      <c r="AC628" s="4">
        <f t="shared" si="244"/>
        <v>7.6292999999999722</v>
      </c>
      <c r="AD628" s="4">
        <f t="shared" si="245"/>
        <v>256.96339999999998</v>
      </c>
      <c r="AE628" s="4">
        <f t="shared" si="246"/>
        <v>37.57254558854882</v>
      </c>
      <c r="AF628" s="9">
        <f t="shared" si="224"/>
        <v>0.40588052429255583</v>
      </c>
      <c r="AG628">
        <f t="shared" si="247"/>
        <v>6.3160000000000309</v>
      </c>
    </row>
    <row r="629" spans="1:33">
      <c r="A629" s="2">
        <f t="shared" si="225"/>
        <v>61009</v>
      </c>
      <c r="B629">
        <v>6</v>
      </c>
      <c r="C629">
        <v>2</v>
      </c>
      <c r="D629">
        <v>9</v>
      </c>
      <c r="E629">
        <v>8.94</v>
      </c>
      <c r="F629">
        <v>8.9600000000000009</v>
      </c>
      <c r="G629">
        <v>0.47</v>
      </c>
      <c r="H629" s="4">
        <f t="shared" si="226"/>
        <v>79.923599999999993</v>
      </c>
      <c r="I629" s="4">
        <f t="shared" si="227"/>
        <v>80.281600000000012</v>
      </c>
      <c r="J629" s="4">
        <f t="shared" si="228"/>
        <v>8.4223999999999997</v>
      </c>
      <c r="K629">
        <v>9.3699999999999992</v>
      </c>
      <c r="L629">
        <v>9.48</v>
      </c>
      <c r="M629">
        <v>0.47</v>
      </c>
      <c r="N629" s="4">
        <f t="shared" si="229"/>
        <v>87.79689999999998</v>
      </c>
      <c r="O629" s="4">
        <f t="shared" si="230"/>
        <v>89.870400000000004</v>
      </c>
      <c r="P629" s="4">
        <f t="shared" si="231"/>
        <v>8.9111999999999991</v>
      </c>
      <c r="Q629" s="5">
        <f t="shared" si="232"/>
        <v>83.860249999999979</v>
      </c>
      <c r="R629" s="5">
        <f t="shared" si="233"/>
        <v>-7.8732999999999862</v>
      </c>
      <c r="S629" s="4">
        <f t="shared" si="234"/>
        <v>85.076000000000008</v>
      </c>
      <c r="T629" s="5">
        <f t="shared" si="235"/>
        <v>6.1307892477233299</v>
      </c>
      <c r="U629" s="5">
        <f t="shared" si="236"/>
        <v>-9.588799999999992</v>
      </c>
      <c r="V629" s="5">
        <f t="shared" si="237"/>
        <v>12.26157849544666</v>
      </c>
      <c r="W629" s="4">
        <f t="shared" si="238"/>
        <v>-5.6354318491701423E-2</v>
      </c>
      <c r="X629" s="4">
        <f t="shared" si="239"/>
        <v>0.13990857707570498</v>
      </c>
      <c r="Y629" s="4">
        <f t="shared" si="240"/>
        <v>1.7155000000000058</v>
      </c>
      <c r="Z629" s="4">
        <f t="shared" si="241"/>
        <v>9.588799999999992</v>
      </c>
      <c r="AA629" s="4">
        <f t="shared" si="242"/>
        <v>0.78202003139814302</v>
      </c>
      <c r="AB629" s="4">
        <f t="shared" si="243"/>
        <v>0.19830236383537361</v>
      </c>
      <c r="AC629" s="4">
        <f t="shared" si="244"/>
        <v>1.2157500000000283</v>
      </c>
      <c r="AD629" s="4">
        <f t="shared" si="245"/>
        <v>85.076000000000008</v>
      </c>
      <c r="AE629" s="4">
        <f t="shared" si="246"/>
        <v>13.876843023366527</v>
      </c>
      <c r="AF629" s="9">
        <f t="shared" si="224"/>
        <v>0.40597783190711284</v>
      </c>
      <c r="AG629">
        <f t="shared" si="247"/>
        <v>7.8732999999999862</v>
      </c>
    </row>
    <row r="630" spans="1:33">
      <c r="A630" s="2">
        <f t="shared" si="225"/>
        <v>60510</v>
      </c>
      <c r="B630">
        <v>6</v>
      </c>
      <c r="C630">
        <v>1</v>
      </c>
      <c r="D630">
        <v>10</v>
      </c>
      <c r="E630">
        <v>12.59</v>
      </c>
      <c r="F630">
        <v>12.65</v>
      </c>
      <c r="G630">
        <v>0.37</v>
      </c>
      <c r="H630" s="4">
        <f t="shared" si="226"/>
        <v>158.50809999999998</v>
      </c>
      <c r="I630" s="4">
        <f t="shared" si="227"/>
        <v>160.02250000000001</v>
      </c>
      <c r="J630" s="4">
        <f t="shared" si="228"/>
        <v>9.3610000000000007</v>
      </c>
      <c r="K630">
        <v>12.78</v>
      </c>
      <c r="L630">
        <v>12.96</v>
      </c>
      <c r="M630">
        <v>0.32</v>
      </c>
      <c r="N630" s="4">
        <f t="shared" si="229"/>
        <v>163.32839999999999</v>
      </c>
      <c r="O630" s="4">
        <f t="shared" si="230"/>
        <v>167.96160000000003</v>
      </c>
      <c r="P630" s="4">
        <f t="shared" si="231"/>
        <v>8.2944000000000013</v>
      </c>
      <c r="Q630" s="5">
        <f t="shared" si="232"/>
        <v>160.91825</v>
      </c>
      <c r="R630" s="5">
        <f t="shared" si="233"/>
        <v>-4.8203000000000031</v>
      </c>
      <c r="S630" s="4">
        <f t="shared" si="234"/>
        <v>163.99205000000001</v>
      </c>
      <c r="T630" s="5">
        <f t="shared" si="235"/>
        <v>6.2535068633527553</v>
      </c>
      <c r="U630" s="5">
        <f t="shared" si="236"/>
        <v>-7.9391000000000247</v>
      </c>
      <c r="V630" s="5">
        <f t="shared" si="237"/>
        <v>12.507013726705511</v>
      </c>
      <c r="W630" s="4">
        <f t="shared" si="238"/>
        <v>0.12038486434901463</v>
      </c>
      <c r="X630" s="4">
        <f t="shared" si="239"/>
        <v>0.24936408227814016</v>
      </c>
      <c r="Y630" s="4">
        <f t="shared" si="240"/>
        <v>3.1188000000000216</v>
      </c>
      <c r="Z630" s="4">
        <f t="shared" si="241"/>
        <v>7.9391000000000247</v>
      </c>
      <c r="AA630" s="4">
        <f t="shared" si="242"/>
        <v>0.63477183070872611</v>
      </c>
      <c r="AB630" s="4">
        <f t="shared" si="243"/>
        <v>0.49153220219734728</v>
      </c>
      <c r="AC630" s="4">
        <f t="shared" si="244"/>
        <v>3.0738000000000056</v>
      </c>
      <c r="AD630" s="4">
        <f t="shared" si="245"/>
        <v>163.99205000000001</v>
      </c>
      <c r="AE630" s="4">
        <f t="shared" si="246"/>
        <v>26.22401375475221</v>
      </c>
      <c r="AF630" s="9">
        <f t="shared" si="224"/>
        <v>0.40609851021642518</v>
      </c>
      <c r="AG630">
        <f t="shared" si="247"/>
        <v>4.8203000000000031</v>
      </c>
    </row>
    <row r="631" spans="1:33">
      <c r="A631" s="2">
        <f t="shared" si="225"/>
        <v>53002</v>
      </c>
      <c r="B631">
        <v>5</v>
      </c>
      <c r="C631">
        <v>6</v>
      </c>
      <c r="D631">
        <v>2</v>
      </c>
      <c r="E631">
        <v>9.2899999999999991</v>
      </c>
      <c r="F631">
        <v>9.41</v>
      </c>
      <c r="G631">
        <v>0.87</v>
      </c>
      <c r="H631" s="4">
        <f t="shared" si="226"/>
        <v>86.304099999999991</v>
      </c>
      <c r="I631" s="4">
        <f t="shared" si="227"/>
        <v>88.548100000000005</v>
      </c>
      <c r="J631" s="4">
        <f t="shared" si="228"/>
        <v>16.3734</v>
      </c>
      <c r="K631">
        <v>9.52</v>
      </c>
      <c r="L631">
        <v>9.57</v>
      </c>
      <c r="M631">
        <v>0.74</v>
      </c>
      <c r="N631" s="4">
        <f t="shared" si="229"/>
        <v>90.630399999999995</v>
      </c>
      <c r="O631" s="4">
        <f t="shared" si="230"/>
        <v>91.584900000000005</v>
      </c>
      <c r="P631" s="4">
        <f t="shared" si="231"/>
        <v>14.163600000000001</v>
      </c>
      <c r="Q631" s="5">
        <f t="shared" si="232"/>
        <v>88.467249999999993</v>
      </c>
      <c r="R631" s="5">
        <f t="shared" si="233"/>
        <v>-4.3263000000000034</v>
      </c>
      <c r="S631" s="4">
        <f t="shared" si="234"/>
        <v>90.066500000000005</v>
      </c>
      <c r="T631" s="5">
        <f t="shared" si="235"/>
        <v>10.824691595144872</v>
      </c>
      <c r="U631" s="5">
        <f t="shared" si="236"/>
        <v>-3.0367999999999995</v>
      </c>
      <c r="V631" s="5">
        <f t="shared" si="237"/>
        <v>21.649383190289743</v>
      </c>
      <c r="W631" s="4">
        <f t="shared" si="238"/>
        <v>0.14397539657265107</v>
      </c>
      <c r="X631" s="4">
        <f t="shared" si="239"/>
        <v>5.9562897874077765E-2</v>
      </c>
      <c r="Y631" s="4">
        <f t="shared" si="240"/>
        <v>1.2895000000000039</v>
      </c>
      <c r="Z631" s="4">
        <f t="shared" si="241"/>
        <v>3.0367999999999995</v>
      </c>
      <c r="AA631" s="4">
        <f t="shared" si="242"/>
        <v>0.14027189473749421</v>
      </c>
      <c r="AB631" s="4">
        <f t="shared" si="243"/>
        <v>0.1477409297016197</v>
      </c>
      <c r="AC631" s="4">
        <f t="shared" si="244"/>
        <v>1.5992500000000121</v>
      </c>
      <c r="AD631" s="4">
        <f t="shared" si="245"/>
        <v>90.066500000000005</v>
      </c>
      <c r="AE631" s="4">
        <f t="shared" si="246"/>
        <v>8.3204679974805877</v>
      </c>
      <c r="AF631" s="9">
        <f t="shared" si="224"/>
        <v>0.40611697822179266</v>
      </c>
      <c r="AG631">
        <f t="shared" si="247"/>
        <v>4.3263000000000034</v>
      </c>
    </row>
    <row r="632" spans="1:33">
      <c r="A632" s="2">
        <f t="shared" si="225"/>
        <v>30520</v>
      </c>
      <c r="B632">
        <v>3</v>
      </c>
      <c r="C632">
        <v>1</v>
      </c>
      <c r="D632">
        <v>20</v>
      </c>
      <c r="E632">
        <v>19.98</v>
      </c>
      <c r="F632">
        <v>20.28</v>
      </c>
      <c r="G632">
        <v>0.2</v>
      </c>
      <c r="H632" s="4">
        <f t="shared" si="226"/>
        <v>399.2004</v>
      </c>
      <c r="I632" s="4">
        <f t="shared" si="227"/>
        <v>411.27840000000003</v>
      </c>
      <c r="J632" s="4">
        <f t="shared" si="228"/>
        <v>8.1120000000000001</v>
      </c>
      <c r="K632">
        <v>20.04</v>
      </c>
      <c r="L632">
        <v>20.2</v>
      </c>
      <c r="M632">
        <v>0.21</v>
      </c>
      <c r="N632" s="4">
        <f t="shared" si="229"/>
        <v>401.60159999999996</v>
      </c>
      <c r="O632" s="4">
        <f t="shared" si="230"/>
        <v>408.03999999999996</v>
      </c>
      <c r="P632" s="4">
        <f t="shared" si="231"/>
        <v>8.484</v>
      </c>
      <c r="Q632" s="5">
        <f t="shared" si="232"/>
        <v>400.40099999999995</v>
      </c>
      <c r="R632" s="5">
        <f t="shared" si="233"/>
        <v>-2.4011999999999603</v>
      </c>
      <c r="S632" s="4">
        <f t="shared" si="234"/>
        <v>409.6592</v>
      </c>
      <c r="T632" s="5">
        <f t="shared" si="235"/>
        <v>5.8690459190570321</v>
      </c>
      <c r="U632" s="5">
        <f t="shared" si="236"/>
        <v>3.2384000000000697</v>
      </c>
      <c r="V632" s="5">
        <f t="shared" si="237"/>
        <v>11.738091838114064</v>
      </c>
      <c r="W632" s="4">
        <f t="shared" si="238"/>
        <v>-4.4807566691923768E-2</v>
      </c>
      <c r="X632" s="4">
        <f t="shared" si="239"/>
        <v>0.48045287750160703</v>
      </c>
      <c r="Y632" s="4">
        <f t="shared" si="240"/>
        <v>5.6396000000000299</v>
      </c>
      <c r="Z632" s="4">
        <f t="shared" si="241"/>
        <v>3.2384000000000697</v>
      </c>
      <c r="AA632" s="4">
        <f t="shared" si="242"/>
        <v>0.27588811236634325</v>
      </c>
      <c r="AB632" s="4">
        <f t="shared" si="243"/>
        <v>1.5774625258831747</v>
      </c>
      <c r="AC632" s="4">
        <f t="shared" si="244"/>
        <v>9.2582000000000448</v>
      </c>
      <c r="AD632" s="4">
        <f t="shared" si="245"/>
        <v>409.6592</v>
      </c>
      <c r="AE632" s="4">
        <f t="shared" si="246"/>
        <v>69.799965045395169</v>
      </c>
      <c r="AF632" s="9">
        <f t="shared" si="224"/>
        <v>0.40620561295974233</v>
      </c>
      <c r="AG632">
        <f t="shared" si="247"/>
        <v>2.4011999999999603</v>
      </c>
    </row>
    <row r="633" spans="1:33">
      <c r="A633" s="2">
        <f t="shared" si="225"/>
        <v>24008</v>
      </c>
      <c r="B633">
        <v>2</v>
      </c>
      <c r="C633">
        <v>8</v>
      </c>
      <c r="D633">
        <v>8</v>
      </c>
      <c r="E633">
        <v>4.1399999999999997</v>
      </c>
      <c r="F633">
        <v>3.93</v>
      </c>
      <c r="G633">
        <v>1.88</v>
      </c>
      <c r="H633" s="4">
        <f t="shared" si="226"/>
        <v>17.139599999999998</v>
      </c>
      <c r="I633" s="4">
        <f t="shared" si="227"/>
        <v>15.444900000000001</v>
      </c>
      <c r="J633" s="4">
        <f t="shared" si="228"/>
        <v>14.7768</v>
      </c>
      <c r="K633">
        <v>3.89</v>
      </c>
      <c r="L633">
        <v>4.03</v>
      </c>
      <c r="M633">
        <v>1.69</v>
      </c>
      <c r="N633" s="4">
        <f t="shared" si="229"/>
        <v>15.132100000000001</v>
      </c>
      <c r="O633" s="4">
        <f t="shared" si="230"/>
        <v>16.240900000000003</v>
      </c>
      <c r="P633" s="4">
        <f t="shared" si="231"/>
        <v>13.621400000000001</v>
      </c>
      <c r="Q633" s="5">
        <f t="shared" si="232"/>
        <v>16.135849999999998</v>
      </c>
      <c r="R633" s="5">
        <f t="shared" si="233"/>
        <v>2.0074999999999967</v>
      </c>
      <c r="S633" s="4">
        <f t="shared" si="234"/>
        <v>15.842900000000002</v>
      </c>
      <c r="T633" s="5">
        <f t="shared" si="235"/>
        <v>10.048586420487212</v>
      </c>
      <c r="U633" s="5">
        <f t="shared" si="236"/>
        <v>-0.79600000000000293</v>
      </c>
      <c r="V633" s="5">
        <f t="shared" si="237"/>
        <v>20.097172840974423</v>
      </c>
      <c r="W633" s="4">
        <f t="shared" si="238"/>
        <v>8.1236881136289754E-2</v>
      </c>
      <c r="X633" s="4">
        <f t="shared" si="239"/>
        <v>0.13949723287865551</v>
      </c>
      <c r="Y633" s="4">
        <f t="shared" si="240"/>
        <v>2.8034999999999997</v>
      </c>
      <c r="Z633" s="4">
        <f t="shared" si="241"/>
        <v>0.79600000000000293</v>
      </c>
      <c r="AA633" s="4">
        <f t="shared" si="242"/>
        <v>3.9607561038491244E-2</v>
      </c>
      <c r="AB633" s="4">
        <f t="shared" si="243"/>
        <v>2.91533542869995E-2</v>
      </c>
      <c r="AC633" s="4">
        <f t="shared" si="244"/>
        <v>0.29294999999999582</v>
      </c>
      <c r="AD633" s="4">
        <f t="shared" si="245"/>
        <v>15.842900000000002</v>
      </c>
      <c r="AE633" s="4">
        <f t="shared" si="246"/>
        <v>1.5766297205444992</v>
      </c>
      <c r="AF633" s="9">
        <f t="shared" si="224"/>
        <v>0.40667923477846762</v>
      </c>
      <c r="AG633">
        <f t="shared" si="247"/>
        <v>2.0074999999999967</v>
      </c>
    </row>
    <row r="634" spans="1:33">
      <c r="A634" s="2">
        <f t="shared" si="225"/>
        <v>34003</v>
      </c>
      <c r="B634">
        <v>3</v>
      </c>
      <c r="C634">
        <v>8</v>
      </c>
      <c r="D634">
        <v>3</v>
      </c>
      <c r="E634">
        <v>6.37</v>
      </c>
      <c r="F634">
        <v>6.26</v>
      </c>
      <c r="G634">
        <v>1.69</v>
      </c>
      <c r="H634" s="4">
        <f t="shared" si="226"/>
        <v>40.576900000000002</v>
      </c>
      <c r="I634" s="4">
        <f t="shared" si="227"/>
        <v>39.187599999999996</v>
      </c>
      <c r="J634" s="4">
        <f t="shared" si="228"/>
        <v>21.158799999999999</v>
      </c>
      <c r="K634">
        <v>5.9</v>
      </c>
      <c r="L634">
        <v>5.75</v>
      </c>
      <c r="M634">
        <v>1.44</v>
      </c>
      <c r="N634" s="4">
        <f t="shared" si="229"/>
        <v>34.81</v>
      </c>
      <c r="O634" s="4">
        <f t="shared" si="230"/>
        <v>33.0625</v>
      </c>
      <c r="P634" s="4">
        <f t="shared" si="231"/>
        <v>16.559999999999999</v>
      </c>
      <c r="Q634" s="5">
        <f t="shared" si="232"/>
        <v>37.693449999999999</v>
      </c>
      <c r="R634" s="5">
        <f t="shared" si="233"/>
        <v>5.7668999999999997</v>
      </c>
      <c r="S634" s="4">
        <f t="shared" si="234"/>
        <v>36.125050000000002</v>
      </c>
      <c r="T634" s="5">
        <f t="shared" si="235"/>
        <v>13.434362819278032</v>
      </c>
      <c r="U634" s="5">
        <f t="shared" si="236"/>
        <v>6.1250999999999962</v>
      </c>
      <c r="V634" s="5">
        <f t="shared" si="237"/>
        <v>26.868725638556064</v>
      </c>
      <c r="W634" s="4">
        <f t="shared" si="238"/>
        <v>0.24027481568754908</v>
      </c>
      <c r="X634" s="4">
        <f t="shared" si="239"/>
        <v>1.3331484522882877E-2</v>
      </c>
      <c r="Y634" s="4">
        <f t="shared" si="240"/>
        <v>0.35819999999999652</v>
      </c>
      <c r="Z634" s="4">
        <f t="shared" si="241"/>
        <v>6.1250999999999962</v>
      </c>
      <c r="AA634" s="4">
        <f t="shared" si="242"/>
        <v>0.22796391918233014</v>
      </c>
      <c r="AB634" s="4">
        <f t="shared" si="243"/>
        <v>0.1167453954533203</v>
      </c>
      <c r="AC634" s="4">
        <f t="shared" si="244"/>
        <v>1.5683999999999969</v>
      </c>
      <c r="AD634" s="4">
        <f t="shared" si="245"/>
        <v>36.125050000000002</v>
      </c>
      <c r="AE634" s="4">
        <f t="shared" si="246"/>
        <v>2.6890036011355374</v>
      </c>
      <c r="AF634" s="9">
        <f t="shared" si="224"/>
        <v>0.40688204678997569</v>
      </c>
      <c r="AG634">
        <f t="shared" si="247"/>
        <v>5.7668999999999997</v>
      </c>
    </row>
    <row r="635" spans="1:33">
      <c r="A635" s="2">
        <f t="shared" si="225"/>
        <v>40518</v>
      </c>
      <c r="B635">
        <v>4</v>
      </c>
      <c r="C635">
        <v>1</v>
      </c>
      <c r="D635">
        <v>18</v>
      </c>
      <c r="E635">
        <v>17.55</v>
      </c>
      <c r="F635">
        <v>17.760000000000002</v>
      </c>
      <c r="G635">
        <v>0.25</v>
      </c>
      <c r="H635" s="4">
        <f t="shared" si="226"/>
        <v>308.0025</v>
      </c>
      <c r="I635" s="4">
        <f t="shared" si="227"/>
        <v>315.41760000000005</v>
      </c>
      <c r="J635" s="4">
        <f t="shared" si="228"/>
        <v>8.8800000000000008</v>
      </c>
      <c r="K635">
        <v>17.38</v>
      </c>
      <c r="L635">
        <v>17.43</v>
      </c>
      <c r="M635">
        <v>0.22</v>
      </c>
      <c r="N635" s="4">
        <f t="shared" si="229"/>
        <v>302.06439999999998</v>
      </c>
      <c r="O635" s="4">
        <f t="shared" si="230"/>
        <v>303.80489999999998</v>
      </c>
      <c r="P635" s="4">
        <f t="shared" si="231"/>
        <v>7.6692</v>
      </c>
      <c r="Q635" s="5">
        <f t="shared" si="232"/>
        <v>305.03345000000002</v>
      </c>
      <c r="R635" s="5">
        <f t="shared" si="233"/>
        <v>5.9381000000000199</v>
      </c>
      <c r="S635" s="4">
        <f t="shared" si="234"/>
        <v>309.61125000000004</v>
      </c>
      <c r="T635" s="5">
        <f t="shared" si="235"/>
        <v>5.8666649094694341</v>
      </c>
      <c r="U635" s="5">
        <f t="shared" si="236"/>
        <v>11.612700000000075</v>
      </c>
      <c r="V635" s="5">
        <f t="shared" si="237"/>
        <v>11.733329818938868</v>
      </c>
      <c r="W635" s="4">
        <f t="shared" si="238"/>
        <v>0.14554820689542003</v>
      </c>
      <c r="X635" s="4">
        <f t="shared" si="239"/>
        <v>0.48363082667638257</v>
      </c>
      <c r="Y635" s="4">
        <f t="shared" si="240"/>
        <v>5.6746000000000549</v>
      </c>
      <c r="Z635" s="4">
        <f t="shared" si="241"/>
        <v>11.612700000000075</v>
      </c>
      <c r="AA635" s="4">
        <f t="shared" si="242"/>
        <v>0.98971904644288755</v>
      </c>
      <c r="AB635" s="4">
        <f t="shared" si="243"/>
        <v>0.78030705190115057</v>
      </c>
      <c r="AC635" s="4">
        <f t="shared" si="244"/>
        <v>4.5778000000000247</v>
      </c>
      <c r="AD635" s="4">
        <f t="shared" si="245"/>
        <v>309.61125000000004</v>
      </c>
      <c r="AE635" s="4">
        <f t="shared" si="246"/>
        <v>52.774660693549052</v>
      </c>
      <c r="AF635" s="9">
        <f t="shared" si="224"/>
        <v>0.40689064870060604</v>
      </c>
      <c r="AG635">
        <f t="shared" si="247"/>
        <v>5.9381000000000199</v>
      </c>
    </row>
    <row r="636" spans="1:33">
      <c r="A636" s="2">
        <f t="shared" si="225"/>
        <v>43505</v>
      </c>
      <c r="B636">
        <v>4</v>
      </c>
      <c r="C636">
        <v>7</v>
      </c>
      <c r="D636">
        <v>5</v>
      </c>
      <c r="E636">
        <v>15.5</v>
      </c>
      <c r="F636">
        <v>15.51</v>
      </c>
      <c r="G636">
        <v>0.41</v>
      </c>
      <c r="H636" s="4">
        <f t="shared" si="226"/>
        <v>240.25</v>
      </c>
      <c r="I636" s="4">
        <f t="shared" si="227"/>
        <v>240.56010000000001</v>
      </c>
      <c r="J636" s="4">
        <f t="shared" si="228"/>
        <v>12.7182</v>
      </c>
      <c r="K636">
        <v>15.33</v>
      </c>
      <c r="L636">
        <v>15.31</v>
      </c>
      <c r="M636">
        <v>0.37</v>
      </c>
      <c r="N636" s="4">
        <f t="shared" si="229"/>
        <v>235.00890000000001</v>
      </c>
      <c r="O636" s="4">
        <f t="shared" si="230"/>
        <v>234.39610000000002</v>
      </c>
      <c r="P636" s="4">
        <f t="shared" si="231"/>
        <v>11.3294</v>
      </c>
      <c r="Q636" s="5">
        <f t="shared" si="232"/>
        <v>237.62945000000002</v>
      </c>
      <c r="R636" s="5">
        <f t="shared" si="233"/>
        <v>5.2410999999999888</v>
      </c>
      <c r="S636" s="4">
        <f t="shared" si="234"/>
        <v>237.47810000000001</v>
      </c>
      <c r="T636" s="5">
        <f t="shared" si="235"/>
        <v>8.5162772911642559</v>
      </c>
      <c r="U636" s="5">
        <f t="shared" si="236"/>
        <v>6.1639999999999873</v>
      </c>
      <c r="V636" s="5">
        <f t="shared" si="237"/>
        <v>17.032554582328512</v>
      </c>
      <c r="W636" s="4">
        <f t="shared" si="238"/>
        <v>0.11512028829316096</v>
      </c>
      <c r="X636" s="4">
        <f t="shared" si="239"/>
        <v>5.4184473358888791E-2</v>
      </c>
      <c r="Y636" s="4">
        <f t="shared" si="240"/>
        <v>0.9228999999999985</v>
      </c>
      <c r="Z636" s="4">
        <f t="shared" si="241"/>
        <v>6.1639999999999873</v>
      </c>
      <c r="AA636" s="4">
        <f t="shared" si="242"/>
        <v>0.36189521484905229</v>
      </c>
      <c r="AB636" s="4">
        <f t="shared" si="243"/>
        <v>1.7771849697406562E-2</v>
      </c>
      <c r="AC636" s="4">
        <f t="shared" si="244"/>
        <v>0.15135000000000787</v>
      </c>
      <c r="AD636" s="4">
        <f t="shared" si="245"/>
        <v>237.47810000000001</v>
      </c>
      <c r="AE636" s="4">
        <f t="shared" si="246"/>
        <v>27.885200526101528</v>
      </c>
      <c r="AF636" s="9">
        <f t="shared" si="224"/>
        <v>0.40696682911510124</v>
      </c>
      <c r="AG636">
        <f t="shared" si="247"/>
        <v>5.2410999999999888</v>
      </c>
    </row>
    <row r="637" spans="1:33">
      <c r="A637" s="2">
        <f t="shared" si="225"/>
        <v>11521</v>
      </c>
      <c r="B637">
        <v>1</v>
      </c>
      <c r="C637">
        <v>3</v>
      </c>
      <c r="D637">
        <v>21</v>
      </c>
      <c r="E637">
        <v>16.47</v>
      </c>
      <c r="F637">
        <v>16.59</v>
      </c>
      <c r="G637">
        <v>0.32</v>
      </c>
      <c r="H637" s="4">
        <f t="shared" si="226"/>
        <v>271.26089999999994</v>
      </c>
      <c r="I637" s="4">
        <f t="shared" si="227"/>
        <v>275.22809999999998</v>
      </c>
      <c r="J637" s="4">
        <f t="shared" si="228"/>
        <v>10.617599999999999</v>
      </c>
      <c r="K637">
        <v>16.399999999999999</v>
      </c>
      <c r="L637">
        <v>16.43</v>
      </c>
      <c r="M637">
        <v>0.23</v>
      </c>
      <c r="N637" s="4">
        <f t="shared" si="229"/>
        <v>268.95999999999998</v>
      </c>
      <c r="O637" s="4">
        <f t="shared" si="230"/>
        <v>269.94490000000002</v>
      </c>
      <c r="P637" s="4">
        <f t="shared" si="231"/>
        <v>7.5578000000000003</v>
      </c>
      <c r="Q637" s="5">
        <f t="shared" si="232"/>
        <v>270.11044999999996</v>
      </c>
      <c r="R637" s="5">
        <f t="shared" si="233"/>
        <v>2.300899999999956</v>
      </c>
      <c r="S637" s="4">
        <f t="shared" si="234"/>
        <v>272.5865</v>
      </c>
      <c r="T637" s="5">
        <f t="shared" si="235"/>
        <v>6.5163979812470014</v>
      </c>
      <c r="U637" s="5">
        <f t="shared" si="236"/>
        <v>5.2831999999999653</v>
      </c>
      <c r="V637" s="5">
        <f t="shared" si="237"/>
        <v>13.032795962494003</v>
      </c>
      <c r="W637" s="4">
        <f t="shared" si="238"/>
        <v>0.32741745280984652</v>
      </c>
      <c r="X637" s="4">
        <f t="shared" si="239"/>
        <v>0.22883040665890281</v>
      </c>
      <c r="Y637" s="4">
        <f t="shared" si="240"/>
        <v>2.9823000000000093</v>
      </c>
      <c r="Z637" s="4">
        <f t="shared" si="241"/>
        <v>5.2831999999999653</v>
      </c>
      <c r="AA637" s="4">
        <f t="shared" si="242"/>
        <v>0.40537732772031776</v>
      </c>
      <c r="AB637" s="4">
        <f t="shared" si="243"/>
        <v>0.37997218818213085</v>
      </c>
      <c r="AC637" s="4">
        <f t="shared" si="244"/>
        <v>2.4760500000000434</v>
      </c>
      <c r="AD637" s="4">
        <f t="shared" si="245"/>
        <v>272.5865</v>
      </c>
      <c r="AE637" s="4">
        <f t="shared" si="246"/>
        <v>41.830855141821289</v>
      </c>
      <c r="AF637" s="9">
        <f t="shared" si="224"/>
        <v>0.40702948296161545</v>
      </c>
      <c r="AG637">
        <f t="shared" si="247"/>
        <v>2.300899999999956</v>
      </c>
    </row>
    <row r="638" spans="1:33">
      <c r="A638" s="2">
        <f t="shared" si="225"/>
        <v>62003</v>
      </c>
      <c r="B638">
        <v>6</v>
      </c>
      <c r="C638">
        <v>4</v>
      </c>
      <c r="D638">
        <v>3</v>
      </c>
      <c r="E638">
        <v>25.88</v>
      </c>
      <c r="F638">
        <v>26.09</v>
      </c>
      <c r="G638">
        <v>0.36</v>
      </c>
      <c r="H638" s="4">
        <f t="shared" si="226"/>
        <v>669.7743999999999</v>
      </c>
      <c r="I638" s="4">
        <f t="shared" si="227"/>
        <v>680.68809999999996</v>
      </c>
      <c r="J638" s="4">
        <f t="shared" si="228"/>
        <v>18.784800000000001</v>
      </c>
      <c r="K638">
        <v>25.83</v>
      </c>
      <c r="L638">
        <v>26.02</v>
      </c>
      <c r="M638">
        <v>0.24</v>
      </c>
      <c r="N638" s="4">
        <f t="shared" si="229"/>
        <v>667.18889999999988</v>
      </c>
      <c r="O638" s="4">
        <f t="shared" si="230"/>
        <v>677.04039999999998</v>
      </c>
      <c r="P638" s="4">
        <f t="shared" si="231"/>
        <v>12.489599999999999</v>
      </c>
      <c r="Q638" s="5">
        <f t="shared" si="232"/>
        <v>668.48164999999995</v>
      </c>
      <c r="R638" s="5">
        <f t="shared" si="233"/>
        <v>2.5855000000000246</v>
      </c>
      <c r="S638" s="4">
        <f t="shared" si="234"/>
        <v>678.86424999999997</v>
      </c>
      <c r="T638" s="5">
        <f t="shared" si="235"/>
        <v>11.278949631947118</v>
      </c>
      <c r="U638" s="5">
        <f t="shared" si="236"/>
        <v>3.6476999999999862</v>
      </c>
      <c r="V638" s="5">
        <f t="shared" si="237"/>
        <v>22.557899263894235</v>
      </c>
      <c r="W638" s="4">
        <f t="shared" si="238"/>
        <v>0.38690221226689525</v>
      </c>
      <c r="X638" s="4">
        <f t="shared" si="239"/>
        <v>4.708771803499006E-2</v>
      </c>
      <c r="Y638" s="4">
        <f t="shared" si="240"/>
        <v>1.0621999999999616</v>
      </c>
      <c r="Z638" s="4">
        <f t="shared" si="241"/>
        <v>3.6476999999999862</v>
      </c>
      <c r="AA638" s="4">
        <f t="shared" si="242"/>
        <v>0.16170388728698815</v>
      </c>
      <c r="AB638" s="4">
        <f t="shared" si="243"/>
        <v>0.92052897998513772</v>
      </c>
      <c r="AC638" s="4">
        <f t="shared" si="244"/>
        <v>10.382600000000025</v>
      </c>
      <c r="AD638" s="4">
        <f t="shared" si="245"/>
        <v>678.86424999999997</v>
      </c>
      <c r="AE638" s="4">
        <f t="shared" si="246"/>
        <v>60.188605513154123</v>
      </c>
      <c r="AF638" s="9">
        <f t="shared" si="224"/>
        <v>0.4070994964379101</v>
      </c>
      <c r="AG638">
        <f t="shared" si="247"/>
        <v>2.5855000000000246</v>
      </c>
    </row>
    <row r="639" spans="1:33">
      <c r="A639" s="2">
        <f t="shared" si="225"/>
        <v>50515</v>
      </c>
      <c r="B639">
        <v>5</v>
      </c>
      <c r="C639">
        <v>1</v>
      </c>
      <c r="D639">
        <v>15</v>
      </c>
      <c r="E639">
        <v>15.53</v>
      </c>
      <c r="F639">
        <v>15.74</v>
      </c>
      <c r="G639">
        <v>0.27</v>
      </c>
      <c r="H639" s="4">
        <f t="shared" si="226"/>
        <v>241.18089999999998</v>
      </c>
      <c r="I639" s="4">
        <f t="shared" si="227"/>
        <v>247.74760000000001</v>
      </c>
      <c r="J639" s="4">
        <f t="shared" si="228"/>
        <v>8.4996000000000009</v>
      </c>
      <c r="K639">
        <v>15.83</v>
      </c>
      <c r="L639">
        <v>15.78</v>
      </c>
      <c r="M639">
        <v>0.25</v>
      </c>
      <c r="N639" s="4">
        <f t="shared" si="229"/>
        <v>250.5889</v>
      </c>
      <c r="O639" s="4">
        <f t="shared" si="230"/>
        <v>249.00839999999997</v>
      </c>
      <c r="P639" s="4">
        <f t="shared" si="231"/>
        <v>7.89</v>
      </c>
      <c r="Q639" s="5">
        <f t="shared" si="232"/>
        <v>245.88489999999999</v>
      </c>
      <c r="R639" s="5">
        <f t="shared" si="233"/>
        <v>-9.4080000000000155</v>
      </c>
      <c r="S639" s="4">
        <f t="shared" si="234"/>
        <v>248.37799999999999</v>
      </c>
      <c r="T639" s="5">
        <f t="shared" si="235"/>
        <v>5.7986054392414044</v>
      </c>
      <c r="U639" s="5">
        <f t="shared" si="236"/>
        <v>-1.2607999999999606</v>
      </c>
      <c r="V639" s="5">
        <f t="shared" si="237"/>
        <v>11.597210878482809</v>
      </c>
      <c r="W639" s="4">
        <f t="shared" si="238"/>
        <v>7.4285868339743349E-2</v>
      </c>
      <c r="X639" s="4">
        <f t="shared" si="239"/>
        <v>0.70251374105097786</v>
      </c>
      <c r="Y639" s="4">
        <f t="shared" si="240"/>
        <v>8.1472000000000548</v>
      </c>
      <c r="Z639" s="4">
        <f t="shared" si="241"/>
        <v>1.2607999999999606</v>
      </c>
      <c r="AA639" s="4">
        <f t="shared" si="242"/>
        <v>0.10871579496232316</v>
      </c>
      <c r="AB639" s="4">
        <f t="shared" si="243"/>
        <v>0.42994820498187841</v>
      </c>
      <c r="AC639" s="4">
        <f t="shared" si="244"/>
        <v>2.4930999999999983</v>
      </c>
      <c r="AD639" s="4">
        <f t="shared" si="245"/>
        <v>248.37799999999999</v>
      </c>
      <c r="AE639" s="4">
        <f t="shared" si="246"/>
        <v>42.834092197260063</v>
      </c>
      <c r="AF639" s="9">
        <f t="shared" si="224"/>
        <v>0.40725544809124409</v>
      </c>
      <c r="AG639">
        <f t="shared" si="247"/>
        <v>9.4080000000000155</v>
      </c>
    </row>
    <row r="640" spans="1:33">
      <c r="A640" s="2">
        <f t="shared" si="225"/>
        <v>14010</v>
      </c>
      <c r="B640">
        <v>1</v>
      </c>
      <c r="C640">
        <v>8</v>
      </c>
      <c r="D640">
        <v>10</v>
      </c>
      <c r="E640">
        <v>21.48</v>
      </c>
      <c r="F640">
        <v>21.57</v>
      </c>
      <c r="G640">
        <v>0.33</v>
      </c>
      <c r="H640" s="4">
        <f t="shared" si="226"/>
        <v>461.3904</v>
      </c>
      <c r="I640" s="4">
        <f t="shared" si="227"/>
        <v>465.26490000000001</v>
      </c>
      <c r="J640" s="4">
        <f t="shared" si="228"/>
        <v>14.2362</v>
      </c>
      <c r="K640">
        <v>21.95</v>
      </c>
      <c r="L640">
        <v>22.15</v>
      </c>
      <c r="M640">
        <v>0.27</v>
      </c>
      <c r="N640" s="4">
        <f t="shared" si="229"/>
        <v>481.80249999999995</v>
      </c>
      <c r="O640" s="4">
        <f t="shared" si="230"/>
        <v>490.62249999999995</v>
      </c>
      <c r="P640" s="4">
        <f t="shared" si="231"/>
        <v>11.961</v>
      </c>
      <c r="Q640" s="5">
        <f t="shared" si="232"/>
        <v>471.59645</v>
      </c>
      <c r="R640" s="5">
        <f t="shared" si="233"/>
        <v>-20.412099999999953</v>
      </c>
      <c r="S640" s="4">
        <f t="shared" si="234"/>
        <v>477.94369999999998</v>
      </c>
      <c r="T640" s="5">
        <f t="shared" si="235"/>
        <v>9.2969741238749286</v>
      </c>
      <c r="U640" s="5">
        <f t="shared" si="236"/>
        <v>-25.357599999999934</v>
      </c>
      <c r="V640" s="5">
        <f t="shared" si="237"/>
        <v>18.593948247749857</v>
      </c>
      <c r="W640" s="4">
        <f t="shared" si="238"/>
        <v>0.17239760136385254</v>
      </c>
      <c r="X640" s="4">
        <f t="shared" si="239"/>
        <v>0.26597363476035596</v>
      </c>
      <c r="Y640" s="4">
        <f t="shared" si="240"/>
        <v>4.9454999999999814</v>
      </c>
      <c r="Z640" s="4">
        <f t="shared" si="241"/>
        <v>25.357599999999934</v>
      </c>
      <c r="AA640" s="4">
        <f t="shared" si="242"/>
        <v>1.3637555435849176</v>
      </c>
      <c r="AB640" s="4">
        <f t="shared" si="243"/>
        <v>0.68272213253772884</v>
      </c>
      <c r="AC640" s="4">
        <f t="shared" si="244"/>
        <v>6.3472499999999741</v>
      </c>
      <c r="AD640" s="4">
        <f t="shared" si="245"/>
        <v>477.94369999999998</v>
      </c>
      <c r="AE640" s="4">
        <f t="shared" si="246"/>
        <v>51.408522131155038</v>
      </c>
      <c r="AF640" s="9">
        <f t="shared" si="224"/>
        <v>0.40775850696214788</v>
      </c>
      <c r="AG640">
        <f t="shared" si="247"/>
        <v>20.412099999999953</v>
      </c>
    </row>
    <row r="641" spans="1:33">
      <c r="A641" s="2">
        <f t="shared" si="225"/>
        <v>21021</v>
      </c>
      <c r="B641">
        <v>2</v>
      </c>
      <c r="C641">
        <v>2</v>
      </c>
      <c r="D641">
        <v>21</v>
      </c>
      <c r="E641">
        <v>8.5500000000000007</v>
      </c>
      <c r="F641">
        <v>8.5299999999999994</v>
      </c>
      <c r="G641">
        <v>0.49</v>
      </c>
      <c r="H641" s="4">
        <f t="shared" si="226"/>
        <v>73.102500000000006</v>
      </c>
      <c r="I641" s="4">
        <f t="shared" si="227"/>
        <v>72.760899999999992</v>
      </c>
      <c r="J641" s="4">
        <f t="shared" si="228"/>
        <v>8.3593999999999991</v>
      </c>
      <c r="K641">
        <v>8.39</v>
      </c>
      <c r="L641">
        <v>8.3000000000000007</v>
      </c>
      <c r="M641">
        <v>0.54</v>
      </c>
      <c r="N641" s="4">
        <f t="shared" si="229"/>
        <v>70.392100000000013</v>
      </c>
      <c r="O641" s="4">
        <f t="shared" si="230"/>
        <v>68.890000000000015</v>
      </c>
      <c r="P641" s="4">
        <f t="shared" si="231"/>
        <v>8.9640000000000022</v>
      </c>
      <c r="Q641" s="5">
        <f t="shared" si="232"/>
        <v>71.74730000000001</v>
      </c>
      <c r="R641" s="5">
        <f t="shared" si="233"/>
        <v>2.7103999999999928</v>
      </c>
      <c r="S641" s="4">
        <f t="shared" si="234"/>
        <v>70.825450000000004</v>
      </c>
      <c r="T641" s="5">
        <f t="shared" si="235"/>
        <v>6.1284758374329913</v>
      </c>
      <c r="U641" s="5">
        <f t="shared" si="236"/>
        <v>3.8708999999999776</v>
      </c>
      <c r="V641" s="5">
        <f t="shared" si="237"/>
        <v>12.256951674865983</v>
      </c>
      <c r="W641" s="4">
        <f t="shared" si="238"/>
        <v>-6.9716620824735662E-2</v>
      </c>
      <c r="X641" s="4">
        <f t="shared" si="239"/>
        <v>9.4680963977340118E-2</v>
      </c>
      <c r="Y641" s="4">
        <f t="shared" si="240"/>
        <v>1.1604999999999848</v>
      </c>
      <c r="Z641" s="4">
        <f t="shared" si="241"/>
        <v>3.8708999999999776</v>
      </c>
      <c r="AA641" s="4">
        <f t="shared" si="242"/>
        <v>0.31581261823342399</v>
      </c>
      <c r="AB641" s="4">
        <f t="shared" si="243"/>
        <v>0.15042076112453723</v>
      </c>
      <c r="AC641" s="4">
        <f t="shared" si="244"/>
        <v>0.92185000000000628</v>
      </c>
      <c r="AD641" s="4">
        <f t="shared" si="245"/>
        <v>70.825450000000004</v>
      </c>
      <c r="AE641" s="4">
        <f t="shared" si="246"/>
        <v>11.556780491389905</v>
      </c>
      <c r="AF641" s="9">
        <f t="shared" si="224"/>
        <v>0.40788478765455327</v>
      </c>
      <c r="AG641">
        <f t="shared" si="247"/>
        <v>2.7103999999999928</v>
      </c>
    </row>
    <row r="642" spans="1:33">
      <c r="A642" s="2">
        <f t="shared" si="225"/>
        <v>12020</v>
      </c>
      <c r="B642">
        <v>1</v>
      </c>
      <c r="C642">
        <v>4</v>
      </c>
      <c r="D642">
        <v>20</v>
      </c>
      <c r="E642">
        <v>23.13</v>
      </c>
      <c r="F642">
        <v>23.27</v>
      </c>
      <c r="G642">
        <v>0.18</v>
      </c>
      <c r="H642" s="4">
        <f t="shared" si="226"/>
        <v>534.99689999999998</v>
      </c>
      <c r="I642" s="4">
        <f t="shared" si="227"/>
        <v>541.49289999999996</v>
      </c>
      <c r="J642" s="4">
        <f t="shared" si="228"/>
        <v>8.3772000000000002</v>
      </c>
      <c r="K642">
        <v>23.32</v>
      </c>
      <c r="L642">
        <v>23.53</v>
      </c>
      <c r="M642">
        <v>0.21</v>
      </c>
      <c r="N642" s="4">
        <f t="shared" si="229"/>
        <v>543.82240000000002</v>
      </c>
      <c r="O642" s="4">
        <f t="shared" si="230"/>
        <v>553.66090000000008</v>
      </c>
      <c r="P642" s="4">
        <f t="shared" si="231"/>
        <v>9.8826000000000001</v>
      </c>
      <c r="Q642" s="5">
        <f t="shared" si="232"/>
        <v>539.40965000000006</v>
      </c>
      <c r="R642" s="5">
        <f t="shared" si="233"/>
        <v>-8.8255000000000337</v>
      </c>
      <c r="S642" s="4">
        <f t="shared" si="234"/>
        <v>547.57690000000002</v>
      </c>
      <c r="T642" s="5">
        <f t="shared" si="235"/>
        <v>6.4777168547258999</v>
      </c>
      <c r="U642" s="5">
        <f t="shared" si="236"/>
        <v>-12.16800000000012</v>
      </c>
      <c r="V642" s="5">
        <f t="shared" si="237"/>
        <v>12.9554337094518</v>
      </c>
      <c r="W642" s="4">
        <f t="shared" si="238"/>
        <v>-0.16377364509119113</v>
      </c>
      <c r="X642" s="4">
        <f t="shared" si="239"/>
        <v>0.25799985357198219</v>
      </c>
      <c r="Y642" s="4">
        <f t="shared" si="240"/>
        <v>3.3425000000000864</v>
      </c>
      <c r="Z642" s="4">
        <f t="shared" si="241"/>
        <v>12.16800000000012</v>
      </c>
      <c r="AA642" s="4">
        <f t="shared" si="242"/>
        <v>0.93921981099890173</v>
      </c>
      <c r="AB642" s="4">
        <f t="shared" si="243"/>
        <v>1.2608223210684868</v>
      </c>
      <c r="AC642" s="4">
        <f t="shared" si="244"/>
        <v>8.1672499999999673</v>
      </c>
      <c r="AD642" s="4">
        <f t="shared" si="245"/>
        <v>547.57690000000002</v>
      </c>
      <c r="AE642" s="4">
        <f t="shared" si="246"/>
        <v>84.532391933819767</v>
      </c>
      <c r="AF642" s="9">
        <f t="shared" si="224"/>
        <v>0.4080820995829148</v>
      </c>
      <c r="AG642">
        <f t="shared" si="247"/>
        <v>8.8255000000000337</v>
      </c>
    </row>
    <row r="643" spans="1:33">
      <c r="A643" s="2">
        <f t="shared" si="225"/>
        <v>53003</v>
      </c>
      <c r="B643">
        <v>5</v>
      </c>
      <c r="C643">
        <v>6</v>
      </c>
      <c r="D643">
        <v>3</v>
      </c>
      <c r="E643">
        <v>16.79</v>
      </c>
      <c r="F643">
        <v>16.88</v>
      </c>
      <c r="G643">
        <v>0.44</v>
      </c>
      <c r="H643" s="4">
        <f t="shared" si="226"/>
        <v>281.90409999999997</v>
      </c>
      <c r="I643" s="4">
        <f t="shared" si="227"/>
        <v>284.93439999999998</v>
      </c>
      <c r="J643" s="4">
        <f t="shared" si="228"/>
        <v>14.8544</v>
      </c>
      <c r="K643">
        <v>16.62</v>
      </c>
      <c r="L643">
        <v>16.739999999999998</v>
      </c>
      <c r="M643">
        <v>0.38</v>
      </c>
      <c r="N643" s="4">
        <f t="shared" si="229"/>
        <v>276.22440000000006</v>
      </c>
      <c r="O643" s="4">
        <f t="shared" si="230"/>
        <v>280.22759999999994</v>
      </c>
      <c r="P643" s="4">
        <f t="shared" si="231"/>
        <v>12.722399999999999</v>
      </c>
      <c r="Q643" s="5">
        <f t="shared" si="232"/>
        <v>279.06425000000002</v>
      </c>
      <c r="R643" s="5">
        <f t="shared" si="233"/>
        <v>5.6796999999999116</v>
      </c>
      <c r="S643" s="4">
        <f t="shared" si="234"/>
        <v>282.58099999999996</v>
      </c>
      <c r="T643" s="5">
        <f t="shared" si="235"/>
        <v>9.7789654503940238</v>
      </c>
      <c r="U643" s="5">
        <f t="shared" si="236"/>
        <v>4.7068000000000438</v>
      </c>
      <c r="V643" s="5">
        <f t="shared" si="237"/>
        <v>19.557930900788048</v>
      </c>
      <c r="W643" s="4">
        <f t="shared" si="238"/>
        <v>0.15370403015641765</v>
      </c>
      <c r="X643" s="4">
        <f t="shared" si="239"/>
        <v>4.9744525887483668E-2</v>
      </c>
      <c r="Y643" s="4">
        <f t="shared" si="240"/>
        <v>0.97289999999986776</v>
      </c>
      <c r="Z643" s="4">
        <f t="shared" si="241"/>
        <v>4.7068000000000438</v>
      </c>
      <c r="AA643" s="4">
        <f t="shared" si="242"/>
        <v>0.24065940430387719</v>
      </c>
      <c r="AB643" s="4">
        <f t="shared" si="243"/>
        <v>0.35962393136977949</v>
      </c>
      <c r="AC643" s="4">
        <f t="shared" si="244"/>
        <v>3.516749999999945</v>
      </c>
      <c r="AD643" s="4">
        <f t="shared" si="245"/>
        <v>282.58099999999996</v>
      </c>
      <c r="AE643" s="4">
        <f t="shared" si="246"/>
        <v>28.896819549415007</v>
      </c>
      <c r="AF643" s="9">
        <f t="shared" si="224"/>
        <v>0.40811885523704977</v>
      </c>
      <c r="AG643">
        <f t="shared" si="247"/>
        <v>5.6796999999999116</v>
      </c>
    </row>
    <row r="644" spans="1:33">
      <c r="A644" s="2">
        <f t="shared" si="225"/>
        <v>32516</v>
      </c>
      <c r="B644">
        <v>3</v>
      </c>
      <c r="C644">
        <v>5</v>
      </c>
      <c r="D644">
        <v>16</v>
      </c>
      <c r="E644">
        <v>34.93</v>
      </c>
      <c r="F644">
        <v>35.04</v>
      </c>
      <c r="G644">
        <v>0.32</v>
      </c>
      <c r="H644" s="4">
        <f t="shared" si="226"/>
        <v>1220.1049</v>
      </c>
      <c r="I644" s="4">
        <f t="shared" si="227"/>
        <v>1227.8016</v>
      </c>
      <c r="J644" s="4">
        <f t="shared" si="228"/>
        <v>22.425599999999999</v>
      </c>
      <c r="K644">
        <v>35.44</v>
      </c>
      <c r="L644">
        <v>35.81</v>
      </c>
      <c r="M644">
        <v>0.34</v>
      </c>
      <c r="N644" s="4">
        <f t="shared" si="229"/>
        <v>1255.9935999999998</v>
      </c>
      <c r="O644" s="4">
        <f t="shared" si="230"/>
        <v>1282.3561000000002</v>
      </c>
      <c r="P644" s="4">
        <f t="shared" si="231"/>
        <v>24.350800000000003</v>
      </c>
      <c r="Q644" s="5">
        <f t="shared" si="232"/>
        <v>1238.04925</v>
      </c>
      <c r="R644" s="5">
        <f t="shared" si="233"/>
        <v>-35.888699999999744</v>
      </c>
      <c r="S644" s="4">
        <f t="shared" si="234"/>
        <v>1255.0788500000001</v>
      </c>
      <c r="T644" s="5">
        <f t="shared" si="235"/>
        <v>16.551956047549186</v>
      </c>
      <c r="U644" s="5">
        <f t="shared" si="236"/>
        <v>-54.554500000000189</v>
      </c>
      <c r="V644" s="5">
        <f t="shared" si="237"/>
        <v>33.103912095098373</v>
      </c>
      <c r="W644" s="4">
        <f t="shared" si="238"/>
        <v>-8.2175812627881067E-2</v>
      </c>
      <c r="X644" s="4">
        <f t="shared" si="239"/>
        <v>0.56385480804742261</v>
      </c>
      <c r="Y644" s="4">
        <f t="shared" si="240"/>
        <v>18.665800000000445</v>
      </c>
      <c r="Z644" s="4">
        <f t="shared" si="241"/>
        <v>54.554500000000189</v>
      </c>
      <c r="AA644" s="4">
        <f t="shared" si="242"/>
        <v>1.647977430681915</v>
      </c>
      <c r="AB644" s="4">
        <f t="shared" si="243"/>
        <v>1.0288572511356813</v>
      </c>
      <c r="AC644" s="4">
        <f t="shared" si="244"/>
        <v>17.029600000000073</v>
      </c>
      <c r="AD644" s="4">
        <f t="shared" si="245"/>
        <v>1255.0788500000001</v>
      </c>
      <c r="AE644" s="4">
        <f t="shared" si="246"/>
        <v>75.826618098459548</v>
      </c>
      <c r="AF644" s="9">
        <f t="shared" ref="AF644:AF707" si="248">SQRT(0.003619*B644*B644+0.002032*C644*C644+0.000326*D644*D644)</f>
        <v>0.40844461068791199</v>
      </c>
      <c r="AG644">
        <f t="shared" si="247"/>
        <v>35.888699999999744</v>
      </c>
    </row>
    <row r="645" spans="1:33">
      <c r="A645" s="2">
        <f t="shared" ref="A645:A708" si="249">10000*B645+500*C645+D645</f>
        <v>13514</v>
      </c>
      <c r="B645">
        <v>1</v>
      </c>
      <c r="C645">
        <v>7</v>
      </c>
      <c r="D645">
        <v>14</v>
      </c>
      <c r="E645">
        <v>9.7100000000000009</v>
      </c>
      <c r="F645">
        <v>9.9499999999999993</v>
      </c>
      <c r="G645">
        <v>0.45</v>
      </c>
      <c r="H645" s="4">
        <f t="shared" ref="H645:H708" si="250">E645*E645</f>
        <v>94.284100000000024</v>
      </c>
      <c r="I645" s="4">
        <f t="shared" ref="I645:I708" si="251">F645*F645</f>
        <v>99.002499999999984</v>
      </c>
      <c r="J645" s="4">
        <f t="shared" ref="J645:J708" si="252">2*F645*G645</f>
        <v>8.9550000000000001</v>
      </c>
      <c r="K645">
        <v>9.7799999999999994</v>
      </c>
      <c r="L645">
        <v>9.6</v>
      </c>
      <c r="M645">
        <v>0.43</v>
      </c>
      <c r="N645" s="4">
        <f t="shared" ref="N645:N708" si="253">K645*K645</f>
        <v>95.648399999999981</v>
      </c>
      <c r="O645" s="4">
        <f t="shared" ref="O645:O708" si="254">L645*L645</f>
        <v>92.16</v>
      </c>
      <c r="P645" s="4">
        <f t="shared" ref="P645:P708" si="255">2*L645*M645</f>
        <v>8.2560000000000002</v>
      </c>
      <c r="Q645" s="5">
        <f t="shared" ref="Q645:Q708" si="256">0.5*(H645+N645)</f>
        <v>94.966250000000002</v>
      </c>
      <c r="R645" s="5">
        <f t="shared" ref="R645:R708" si="257">H645-N645</f>
        <v>-1.3642999999999574</v>
      </c>
      <c r="S645" s="4">
        <f t="shared" ref="S645:S708" si="258">0.5*(I645+O645)</f>
        <v>95.581249999999983</v>
      </c>
      <c r="T645" s="5">
        <f t="shared" ref="T645:T708" si="259">0.5*V645</f>
        <v>6.0900238300026386</v>
      </c>
      <c r="U645" s="5">
        <f t="shared" ref="U645:U708" si="260">I645-O645</f>
        <v>6.8424999999999869</v>
      </c>
      <c r="V645" s="5">
        <f t="shared" ref="V645:V708" si="261">SQRT(J645*J645+P645*P645)</f>
        <v>12.180047660005277</v>
      </c>
      <c r="W645" s="4">
        <f t="shared" ref="W645:W708" si="262">(J645*J645-P645*P645)/(J645*J645+P645*P645)</f>
        <v>8.109336182365047E-2</v>
      </c>
      <c r="X645" s="4">
        <f t="shared" ref="X645:X708" si="263">ABS(U645-R645)/V645</f>
        <v>0.67379046692469091</v>
      </c>
      <c r="Y645" s="4">
        <f t="shared" ref="Y645:Y708" si="264">ABS(U645-R645)</f>
        <v>8.2067999999999444</v>
      </c>
      <c r="Z645" s="4">
        <f t="shared" ref="Z645:Z708" si="265">ABS(U645)</f>
        <v>6.8424999999999869</v>
      </c>
      <c r="AA645" s="4">
        <f t="shared" ref="AA645:AA708" si="266">Z645/V645</f>
        <v>0.56177941096800454</v>
      </c>
      <c r="AB645" s="4">
        <f t="shared" ref="AB645:AB708" si="267">ABS(S645-Q645)/T645</f>
        <v>0.10098482652402269</v>
      </c>
      <c r="AC645" s="4">
        <f t="shared" ref="AC645:AC708" si="268">ABS(S645-Q645)</f>
        <v>0.61499999999998067</v>
      </c>
      <c r="AD645" s="4">
        <f t="shared" ref="AD645:AD708" si="269">ABS(S645)</f>
        <v>95.581249999999983</v>
      </c>
      <c r="AE645" s="4">
        <f t="shared" ref="AE645:AE708" si="270">AD645/T645</f>
        <v>15.694725122275683</v>
      </c>
      <c r="AF645" s="9">
        <f t="shared" si="248"/>
        <v>0.40875787454188572</v>
      </c>
      <c r="AG645">
        <f t="shared" ref="AG645:AG708" si="271">ABS(R645)</f>
        <v>1.3642999999999574</v>
      </c>
    </row>
    <row r="646" spans="1:33">
      <c r="A646" s="2">
        <f t="shared" si="249"/>
        <v>52509</v>
      </c>
      <c r="B646">
        <v>5</v>
      </c>
      <c r="C646">
        <v>5</v>
      </c>
      <c r="D646">
        <v>9</v>
      </c>
      <c r="E646">
        <v>20.68</v>
      </c>
      <c r="F646">
        <v>20.7</v>
      </c>
      <c r="G646">
        <v>0.27</v>
      </c>
      <c r="H646" s="4">
        <f t="shared" si="250"/>
        <v>427.66239999999999</v>
      </c>
      <c r="I646" s="4">
        <f t="shared" si="251"/>
        <v>428.48999999999995</v>
      </c>
      <c r="J646" s="4">
        <f t="shared" si="252"/>
        <v>11.178000000000001</v>
      </c>
      <c r="K646">
        <v>21.01</v>
      </c>
      <c r="L646">
        <v>21.25</v>
      </c>
      <c r="M646">
        <v>0.32</v>
      </c>
      <c r="N646" s="4">
        <f t="shared" si="253"/>
        <v>441.42010000000005</v>
      </c>
      <c r="O646" s="4">
        <f t="shared" si="254"/>
        <v>451.5625</v>
      </c>
      <c r="P646" s="4">
        <f t="shared" si="255"/>
        <v>13.6</v>
      </c>
      <c r="Q646" s="5">
        <f t="shared" si="256"/>
        <v>434.54124999999999</v>
      </c>
      <c r="R646" s="5">
        <f t="shared" si="257"/>
        <v>-13.757700000000057</v>
      </c>
      <c r="S646" s="4">
        <f t="shared" si="258"/>
        <v>440.02625</v>
      </c>
      <c r="T646" s="5">
        <f t="shared" si="259"/>
        <v>8.8020975341108336</v>
      </c>
      <c r="U646" s="5">
        <f t="shared" si="260"/>
        <v>-23.072500000000048</v>
      </c>
      <c r="V646" s="5">
        <f t="shared" si="261"/>
        <v>17.604195068221667</v>
      </c>
      <c r="W646" s="4">
        <f t="shared" si="262"/>
        <v>-0.19364578259376089</v>
      </c>
      <c r="X646" s="4">
        <f t="shared" si="263"/>
        <v>0.52912388006962419</v>
      </c>
      <c r="Y646" s="4">
        <f t="shared" si="264"/>
        <v>9.3147999999999911</v>
      </c>
      <c r="Z646" s="4">
        <f t="shared" si="265"/>
        <v>23.072500000000048</v>
      </c>
      <c r="AA646" s="4">
        <f t="shared" si="266"/>
        <v>1.3106251044473785</v>
      </c>
      <c r="AB646" s="4">
        <f t="shared" si="267"/>
        <v>0.62314692364450097</v>
      </c>
      <c r="AC646" s="4">
        <f t="shared" si="268"/>
        <v>5.4850000000000136</v>
      </c>
      <c r="AD646" s="4">
        <f t="shared" si="269"/>
        <v>440.02625</v>
      </c>
      <c r="AE646" s="4">
        <f t="shared" si="270"/>
        <v>49.991067276267167</v>
      </c>
      <c r="AF646" s="9">
        <f t="shared" si="248"/>
        <v>0.40948870558295009</v>
      </c>
      <c r="AG646">
        <f t="shared" si="271"/>
        <v>13.757700000000057</v>
      </c>
    </row>
    <row r="647" spans="1:33">
      <c r="A647" s="2">
        <f t="shared" si="249"/>
        <v>34004</v>
      </c>
      <c r="B647">
        <v>3</v>
      </c>
      <c r="C647">
        <v>8</v>
      </c>
      <c r="D647">
        <v>4</v>
      </c>
      <c r="E647">
        <v>14.67</v>
      </c>
      <c r="F647">
        <v>14.69</v>
      </c>
      <c r="G647">
        <v>0.51</v>
      </c>
      <c r="H647" s="4">
        <f t="shared" si="250"/>
        <v>215.2089</v>
      </c>
      <c r="I647" s="4">
        <f t="shared" si="251"/>
        <v>215.7961</v>
      </c>
      <c r="J647" s="4">
        <f t="shared" si="252"/>
        <v>14.9838</v>
      </c>
      <c r="K647">
        <v>15.19</v>
      </c>
      <c r="L647">
        <v>15.09</v>
      </c>
      <c r="M647">
        <v>0.35</v>
      </c>
      <c r="N647" s="4">
        <f t="shared" si="253"/>
        <v>230.73609999999999</v>
      </c>
      <c r="O647" s="4">
        <f t="shared" si="254"/>
        <v>227.7081</v>
      </c>
      <c r="P647" s="4">
        <f t="shared" si="255"/>
        <v>10.562999999999999</v>
      </c>
      <c r="Q647" s="5">
        <f t="shared" si="256"/>
        <v>222.9725</v>
      </c>
      <c r="R647" s="5">
        <f t="shared" si="257"/>
        <v>-15.527199999999993</v>
      </c>
      <c r="S647" s="4">
        <f t="shared" si="258"/>
        <v>221.75209999999998</v>
      </c>
      <c r="T647" s="5">
        <f t="shared" si="259"/>
        <v>9.166395576233878</v>
      </c>
      <c r="U647" s="5">
        <f t="shared" si="260"/>
        <v>-11.912000000000006</v>
      </c>
      <c r="V647" s="5">
        <f t="shared" si="261"/>
        <v>18.332791152467756</v>
      </c>
      <c r="W647" s="4">
        <f t="shared" si="262"/>
        <v>0.33603165710725164</v>
      </c>
      <c r="X647" s="4">
        <f t="shared" si="263"/>
        <v>0.19719855912466167</v>
      </c>
      <c r="Y647" s="4">
        <f t="shared" si="264"/>
        <v>3.6151999999999873</v>
      </c>
      <c r="Z647" s="4">
        <f t="shared" si="265"/>
        <v>11.912000000000006</v>
      </c>
      <c r="AA647" s="4">
        <f t="shared" si="266"/>
        <v>0.64976467036207664</v>
      </c>
      <c r="AB647" s="4">
        <f t="shared" si="267"/>
        <v>0.13313848282570279</v>
      </c>
      <c r="AC647" s="4">
        <f t="shared" si="268"/>
        <v>1.2204000000000121</v>
      </c>
      <c r="AD647" s="4">
        <f t="shared" si="269"/>
        <v>221.75209999999998</v>
      </c>
      <c r="AE647" s="4">
        <f t="shared" si="270"/>
        <v>24.191853619643748</v>
      </c>
      <c r="AF647" s="9">
        <f t="shared" si="248"/>
        <v>0.40967670180277521</v>
      </c>
      <c r="AG647">
        <f t="shared" si="271"/>
        <v>15.527199999999993</v>
      </c>
    </row>
    <row r="648" spans="1:33">
      <c r="A648" s="2">
        <f t="shared" si="249"/>
        <v>62004</v>
      </c>
      <c r="B648">
        <v>6</v>
      </c>
      <c r="C648">
        <v>4</v>
      </c>
      <c r="D648">
        <v>4</v>
      </c>
      <c r="E648">
        <v>12.64</v>
      </c>
      <c r="F648">
        <v>12.93</v>
      </c>
      <c r="G648">
        <v>0.36</v>
      </c>
      <c r="H648" s="4">
        <f t="shared" si="250"/>
        <v>159.76960000000003</v>
      </c>
      <c r="I648" s="4">
        <f t="shared" si="251"/>
        <v>167.1849</v>
      </c>
      <c r="J648" s="4">
        <f t="shared" si="252"/>
        <v>9.3095999999999997</v>
      </c>
      <c r="K648">
        <v>12.3</v>
      </c>
      <c r="L648">
        <v>12.47</v>
      </c>
      <c r="M648">
        <v>0.42</v>
      </c>
      <c r="N648" s="4">
        <f t="shared" si="253"/>
        <v>151.29000000000002</v>
      </c>
      <c r="O648" s="4">
        <f t="shared" si="254"/>
        <v>155.50090000000003</v>
      </c>
      <c r="P648" s="4">
        <f t="shared" si="255"/>
        <v>10.4748</v>
      </c>
      <c r="Q648" s="5">
        <f t="shared" si="256"/>
        <v>155.52980000000002</v>
      </c>
      <c r="R648" s="5">
        <f t="shared" si="257"/>
        <v>8.4796000000000049</v>
      </c>
      <c r="S648" s="4">
        <f t="shared" si="258"/>
        <v>161.34290000000001</v>
      </c>
      <c r="T648" s="5">
        <f t="shared" si="259"/>
        <v>7.0069623803756782</v>
      </c>
      <c r="U648" s="5">
        <f t="shared" si="260"/>
        <v>11.683999999999969</v>
      </c>
      <c r="V648" s="5">
        <f t="shared" si="261"/>
        <v>14.013924760751356</v>
      </c>
      <c r="W648" s="4">
        <f t="shared" si="262"/>
        <v>-0.11738261950321091</v>
      </c>
      <c r="X648" s="4">
        <f t="shared" si="263"/>
        <v>0.22865828486353029</v>
      </c>
      <c r="Y648" s="4">
        <f t="shared" si="264"/>
        <v>3.2043999999999642</v>
      </c>
      <c r="Z648" s="4">
        <f t="shared" si="265"/>
        <v>11.683999999999969</v>
      </c>
      <c r="AA648" s="4">
        <f t="shared" si="266"/>
        <v>0.83374216712817084</v>
      </c>
      <c r="AB648" s="4">
        <f t="shared" si="267"/>
        <v>0.82961769800287155</v>
      </c>
      <c r="AC648" s="4">
        <f t="shared" si="268"/>
        <v>5.8130999999999915</v>
      </c>
      <c r="AD648" s="4">
        <f t="shared" si="269"/>
        <v>161.34290000000001</v>
      </c>
      <c r="AE648" s="4">
        <f t="shared" si="270"/>
        <v>23.026083378422481</v>
      </c>
      <c r="AF648" s="9">
        <f t="shared" si="248"/>
        <v>0.40989266887808568</v>
      </c>
      <c r="AG648">
        <f t="shared" si="271"/>
        <v>8.4796000000000049</v>
      </c>
    </row>
    <row r="649" spans="1:33">
      <c r="A649" s="2">
        <f t="shared" si="249"/>
        <v>14501</v>
      </c>
      <c r="B649">
        <v>1</v>
      </c>
      <c r="C649">
        <v>9</v>
      </c>
      <c r="D649">
        <v>1</v>
      </c>
      <c r="E649">
        <v>9.1999999999999993</v>
      </c>
      <c r="F649">
        <v>9.36</v>
      </c>
      <c r="G649">
        <v>0.62</v>
      </c>
      <c r="H649" s="4">
        <f t="shared" si="250"/>
        <v>84.639999999999986</v>
      </c>
      <c r="I649" s="4">
        <f t="shared" si="251"/>
        <v>87.609599999999986</v>
      </c>
      <c r="J649" s="4">
        <f t="shared" si="252"/>
        <v>11.606399999999999</v>
      </c>
      <c r="K649">
        <v>9.1</v>
      </c>
      <c r="L649">
        <v>9.2799999999999994</v>
      </c>
      <c r="M649">
        <v>0.56999999999999995</v>
      </c>
      <c r="N649" s="4">
        <f t="shared" si="253"/>
        <v>82.809999999999988</v>
      </c>
      <c r="O649" s="4">
        <f t="shared" si="254"/>
        <v>86.118399999999994</v>
      </c>
      <c r="P649" s="4">
        <f t="shared" si="255"/>
        <v>10.579199999999998</v>
      </c>
      <c r="Q649" s="5">
        <f t="shared" si="256"/>
        <v>83.724999999999994</v>
      </c>
      <c r="R649" s="5">
        <f t="shared" si="257"/>
        <v>1.8299999999999983</v>
      </c>
      <c r="S649" s="4">
        <f t="shared" si="258"/>
        <v>86.86399999999999</v>
      </c>
      <c r="T649" s="5">
        <f t="shared" si="259"/>
        <v>7.8521970428664103</v>
      </c>
      <c r="U649" s="5">
        <f t="shared" si="260"/>
        <v>1.4911999999999921</v>
      </c>
      <c r="V649" s="5">
        <f t="shared" si="261"/>
        <v>15.704394085732821</v>
      </c>
      <c r="W649" s="4">
        <f t="shared" si="262"/>
        <v>9.240252084668471E-2</v>
      </c>
      <c r="X649" s="4">
        <f t="shared" si="263"/>
        <v>2.1573579862453934E-2</v>
      </c>
      <c r="Y649" s="4">
        <f t="shared" si="264"/>
        <v>0.33880000000000621</v>
      </c>
      <c r="Z649" s="4">
        <f t="shared" si="265"/>
        <v>1.4911999999999921</v>
      </c>
      <c r="AA649" s="4">
        <f t="shared" si="266"/>
        <v>9.4954316088815063E-2</v>
      </c>
      <c r="AB649" s="4">
        <f t="shared" si="267"/>
        <v>0.39976072720331501</v>
      </c>
      <c r="AC649" s="4">
        <f t="shared" si="268"/>
        <v>3.1389999999999958</v>
      </c>
      <c r="AD649" s="4">
        <f t="shared" si="269"/>
        <v>86.86399999999999</v>
      </c>
      <c r="AE649" s="4">
        <f t="shared" si="270"/>
        <v>11.062381588973812</v>
      </c>
      <c r="AF649" s="9">
        <f t="shared" si="248"/>
        <v>0.41053258092385309</v>
      </c>
      <c r="AG649">
        <f t="shared" si="271"/>
        <v>1.8299999999999983</v>
      </c>
    </row>
    <row r="650" spans="1:33">
      <c r="A650" s="2">
        <f t="shared" si="249"/>
        <v>31519</v>
      </c>
      <c r="B650">
        <v>3</v>
      </c>
      <c r="C650">
        <v>3</v>
      </c>
      <c r="D650">
        <v>19</v>
      </c>
      <c r="E650">
        <v>25.34</v>
      </c>
      <c r="F650">
        <v>25.54</v>
      </c>
      <c r="G650">
        <v>0.25</v>
      </c>
      <c r="H650" s="4">
        <f t="shared" si="250"/>
        <v>642.11559999999997</v>
      </c>
      <c r="I650" s="4">
        <f t="shared" si="251"/>
        <v>652.2915999999999</v>
      </c>
      <c r="J650" s="4">
        <f t="shared" si="252"/>
        <v>12.77</v>
      </c>
      <c r="K650">
        <v>25.2</v>
      </c>
      <c r="L650">
        <v>25.32</v>
      </c>
      <c r="M650">
        <v>0.21</v>
      </c>
      <c r="N650" s="4">
        <f t="shared" si="253"/>
        <v>635.04</v>
      </c>
      <c r="O650" s="4">
        <f t="shared" si="254"/>
        <v>641.10239999999999</v>
      </c>
      <c r="P650" s="4">
        <f t="shared" si="255"/>
        <v>10.634399999999999</v>
      </c>
      <c r="Q650" s="5">
        <f t="shared" si="256"/>
        <v>638.57780000000002</v>
      </c>
      <c r="R650" s="5">
        <f t="shared" si="257"/>
        <v>7.0756000000000085</v>
      </c>
      <c r="S650" s="4">
        <f t="shared" si="258"/>
        <v>646.69699999999989</v>
      </c>
      <c r="T650" s="5">
        <f t="shared" si="259"/>
        <v>8.3090818289387425</v>
      </c>
      <c r="U650" s="5">
        <f t="shared" si="260"/>
        <v>11.189199999999914</v>
      </c>
      <c r="V650" s="5">
        <f t="shared" si="261"/>
        <v>16.618163657877485</v>
      </c>
      <c r="W650" s="4">
        <f t="shared" si="262"/>
        <v>0.18098865842260214</v>
      </c>
      <c r="X650" s="4">
        <f t="shared" si="263"/>
        <v>0.2475363755399016</v>
      </c>
      <c r="Y650" s="4">
        <f t="shared" si="264"/>
        <v>4.1135999999999058</v>
      </c>
      <c r="Z650" s="4">
        <f t="shared" si="265"/>
        <v>11.189199999999914</v>
      </c>
      <c r="AA650" s="4">
        <f t="shared" si="266"/>
        <v>0.67331145789359903</v>
      </c>
      <c r="AB650" s="4">
        <f t="shared" si="267"/>
        <v>0.97714767613943088</v>
      </c>
      <c r="AC650" s="4">
        <f t="shared" si="268"/>
        <v>8.1191999999998643</v>
      </c>
      <c r="AD650" s="4">
        <f t="shared" si="269"/>
        <v>646.69699999999989</v>
      </c>
      <c r="AE650" s="4">
        <f t="shared" si="270"/>
        <v>77.830139757162286</v>
      </c>
      <c r="AF650" s="9">
        <f t="shared" si="248"/>
        <v>0.41054232424927883</v>
      </c>
      <c r="AG650">
        <f t="shared" si="271"/>
        <v>7.0756000000000085</v>
      </c>
    </row>
    <row r="651" spans="1:33">
      <c r="A651" s="2">
        <f t="shared" si="249"/>
        <v>53004</v>
      </c>
      <c r="B651">
        <v>5</v>
      </c>
      <c r="C651">
        <v>6</v>
      </c>
      <c r="D651">
        <v>4</v>
      </c>
      <c r="E651">
        <v>8.02</v>
      </c>
      <c r="F651">
        <v>7.96</v>
      </c>
      <c r="G651">
        <v>0.91</v>
      </c>
      <c r="H651" s="4">
        <f t="shared" si="250"/>
        <v>64.320399999999992</v>
      </c>
      <c r="I651" s="4">
        <f t="shared" si="251"/>
        <v>63.361600000000003</v>
      </c>
      <c r="J651" s="4">
        <f t="shared" si="252"/>
        <v>14.4872</v>
      </c>
      <c r="K651">
        <v>8.18</v>
      </c>
      <c r="L651">
        <v>8.31</v>
      </c>
      <c r="M651">
        <v>0.81</v>
      </c>
      <c r="N651" s="4">
        <f t="shared" si="253"/>
        <v>66.912399999999991</v>
      </c>
      <c r="O651" s="4">
        <f t="shared" si="254"/>
        <v>69.056100000000015</v>
      </c>
      <c r="P651" s="4">
        <f t="shared" si="255"/>
        <v>13.462200000000001</v>
      </c>
      <c r="Q651" s="5">
        <f t="shared" si="256"/>
        <v>65.616399999999999</v>
      </c>
      <c r="R651" s="5">
        <f t="shared" si="257"/>
        <v>-2.5919999999999987</v>
      </c>
      <c r="S651" s="4">
        <f t="shared" si="258"/>
        <v>66.208850000000012</v>
      </c>
      <c r="T651" s="5">
        <f t="shared" si="259"/>
        <v>9.8882479828329544</v>
      </c>
      <c r="U651" s="5">
        <f t="shared" si="260"/>
        <v>-5.6945000000000121</v>
      </c>
      <c r="V651" s="5">
        <f t="shared" si="261"/>
        <v>19.776495965665909</v>
      </c>
      <c r="W651" s="4">
        <f t="shared" si="262"/>
        <v>7.3248319362433936E-2</v>
      </c>
      <c r="X651" s="4">
        <f t="shared" si="263"/>
        <v>0.15687814491436106</v>
      </c>
      <c r="Y651" s="4">
        <f t="shared" si="264"/>
        <v>3.1025000000000134</v>
      </c>
      <c r="Z651" s="4">
        <f t="shared" si="265"/>
        <v>5.6945000000000121</v>
      </c>
      <c r="AA651" s="4">
        <f t="shared" si="266"/>
        <v>0.28794281908616509</v>
      </c>
      <c r="AB651" s="4">
        <f t="shared" si="267"/>
        <v>5.9914557263184502E-2</v>
      </c>
      <c r="AC651" s="4">
        <f t="shared" si="268"/>
        <v>0.59245000000001369</v>
      </c>
      <c r="AD651" s="4">
        <f t="shared" si="269"/>
        <v>66.208850000000012</v>
      </c>
      <c r="AE651" s="4">
        <f t="shared" si="270"/>
        <v>6.6957109201696383</v>
      </c>
      <c r="AF651" s="9">
        <f t="shared" si="248"/>
        <v>0.41090509853249568</v>
      </c>
      <c r="AG651">
        <f t="shared" si="271"/>
        <v>2.5919999999999987</v>
      </c>
    </row>
    <row r="652" spans="1:33">
      <c r="A652" s="2">
        <f t="shared" si="249"/>
        <v>23513</v>
      </c>
      <c r="B652">
        <v>2</v>
      </c>
      <c r="C652">
        <v>7</v>
      </c>
      <c r="D652">
        <v>13</v>
      </c>
      <c r="E652">
        <v>23.33</v>
      </c>
      <c r="F652">
        <v>23.49</v>
      </c>
      <c r="G652">
        <v>0.32</v>
      </c>
      <c r="H652" s="4">
        <f t="shared" si="250"/>
        <v>544.2888999999999</v>
      </c>
      <c r="I652" s="4">
        <f t="shared" si="251"/>
        <v>551.78009999999995</v>
      </c>
      <c r="J652" s="4">
        <f t="shared" si="252"/>
        <v>15.0336</v>
      </c>
      <c r="K652">
        <v>23.51</v>
      </c>
      <c r="L652">
        <v>23.59</v>
      </c>
      <c r="M652">
        <v>0.21</v>
      </c>
      <c r="N652" s="4">
        <f t="shared" si="253"/>
        <v>552.72010000000012</v>
      </c>
      <c r="O652" s="4">
        <f t="shared" si="254"/>
        <v>556.48810000000003</v>
      </c>
      <c r="P652" s="4">
        <f t="shared" si="255"/>
        <v>9.9077999999999999</v>
      </c>
      <c r="Q652" s="5">
        <f t="shared" si="256"/>
        <v>548.50450000000001</v>
      </c>
      <c r="R652" s="5">
        <f t="shared" si="257"/>
        <v>-8.4312000000002172</v>
      </c>
      <c r="S652" s="4">
        <f t="shared" si="258"/>
        <v>554.13409999999999</v>
      </c>
      <c r="T652" s="5">
        <f t="shared" si="259"/>
        <v>9.0024112020058276</v>
      </c>
      <c r="U652" s="5">
        <f t="shared" si="260"/>
        <v>-4.7080000000000837</v>
      </c>
      <c r="V652" s="5">
        <f t="shared" si="261"/>
        <v>18.004822404011655</v>
      </c>
      <c r="W652" s="4">
        <f t="shared" si="262"/>
        <v>0.3943708444109848</v>
      </c>
      <c r="X652" s="4">
        <f t="shared" si="263"/>
        <v>0.20678904331600445</v>
      </c>
      <c r="Y652" s="4">
        <f t="shared" si="264"/>
        <v>3.7232000000001335</v>
      </c>
      <c r="Z652" s="4">
        <f t="shared" si="265"/>
        <v>4.7080000000000837</v>
      </c>
      <c r="AA652" s="4">
        <f t="shared" si="266"/>
        <v>0.26148550062627079</v>
      </c>
      <c r="AB652" s="4">
        <f t="shared" si="267"/>
        <v>0.62534357447987388</v>
      </c>
      <c r="AC652" s="4">
        <f t="shared" si="268"/>
        <v>5.6295999999999822</v>
      </c>
      <c r="AD652" s="4">
        <f t="shared" si="269"/>
        <v>554.13409999999999</v>
      </c>
      <c r="AE652" s="4">
        <f t="shared" si="270"/>
        <v>61.553964550800941</v>
      </c>
      <c r="AF652" s="9">
        <f t="shared" si="248"/>
        <v>0.41126390553998293</v>
      </c>
      <c r="AG652">
        <f t="shared" si="271"/>
        <v>8.4312000000002172</v>
      </c>
    </row>
    <row r="653" spans="1:33">
      <c r="A653" s="2">
        <f t="shared" si="249"/>
        <v>43506</v>
      </c>
      <c r="B653">
        <v>4</v>
      </c>
      <c r="C653">
        <v>7</v>
      </c>
      <c r="D653">
        <v>6</v>
      </c>
      <c r="E653">
        <v>7.58</v>
      </c>
      <c r="F653">
        <v>7.51</v>
      </c>
      <c r="G653">
        <v>1.46</v>
      </c>
      <c r="H653" s="4">
        <f t="shared" si="250"/>
        <v>57.456400000000002</v>
      </c>
      <c r="I653" s="4">
        <f t="shared" si="251"/>
        <v>56.400099999999995</v>
      </c>
      <c r="J653" s="4">
        <f t="shared" si="252"/>
        <v>21.929199999999998</v>
      </c>
      <c r="K653">
        <v>6.95</v>
      </c>
      <c r="L653">
        <v>7.02</v>
      </c>
      <c r="M653">
        <v>0.91</v>
      </c>
      <c r="N653" s="4">
        <f t="shared" si="253"/>
        <v>48.302500000000002</v>
      </c>
      <c r="O653" s="4">
        <f t="shared" si="254"/>
        <v>49.280399999999993</v>
      </c>
      <c r="P653" s="4">
        <f t="shared" si="255"/>
        <v>12.776399999999999</v>
      </c>
      <c r="Q653" s="5">
        <f t="shared" si="256"/>
        <v>52.879450000000006</v>
      </c>
      <c r="R653" s="5">
        <f t="shared" si="257"/>
        <v>9.1539000000000001</v>
      </c>
      <c r="S653" s="4">
        <f t="shared" si="258"/>
        <v>52.840249999999997</v>
      </c>
      <c r="T653" s="5">
        <f t="shared" si="259"/>
        <v>12.68982081827793</v>
      </c>
      <c r="U653" s="5">
        <f t="shared" si="260"/>
        <v>7.1197000000000017</v>
      </c>
      <c r="V653" s="5">
        <f t="shared" si="261"/>
        <v>25.37964163655586</v>
      </c>
      <c r="W653" s="4">
        <f t="shared" si="262"/>
        <v>0.49315399830921586</v>
      </c>
      <c r="X653" s="4">
        <f t="shared" si="263"/>
        <v>8.015085591555457E-2</v>
      </c>
      <c r="Y653" s="4">
        <f t="shared" si="264"/>
        <v>2.0341999999999985</v>
      </c>
      <c r="Z653" s="4">
        <f t="shared" si="265"/>
        <v>7.1197000000000017</v>
      </c>
      <c r="AA653" s="4">
        <f t="shared" si="266"/>
        <v>0.28052799570444131</v>
      </c>
      <c r="AB653" s="4">
        <f t="shared" si="267"/>
        <v>3.0890901109924219E-3</v>
      </c>
      <c r="AC653" s="4">
        <f t="shared" si="268"/>
        <v>3.9200000000008117E-2</v>
      </c>
      <c r="AD653" s="4">
        <f t="shared" si="269"/>
        <v>52.840249999999997</v>
      </c>
      <c r="AE653" s="4">
        <f t="shared" si="270"/>
        <v>4.1639870851360588</v>
      </c>
      <c r="AF653" s="9">
        <f t="shared" si="248"/>
        <v>0.41134900024188703</v>
      </c>
      <c r="AG653">
        <f t="shared" si="271"/>
        <v>9.1539000000000001</v>
      </c>
    </row>
    <row r="654" spans="1:33">
      <c r="A654" s="2">
        <f t="shared" si="249"/>
        <v>61508</v>
      </c>
      <c r="B654">
        <v>6</v>
      </c>
      <c r="C654">
        <v>3</v>
      </c>
      <c r="D654">
        <v>8</v>
      </c>
      <c r="E654">
        <v>14.61</v>
      </c>
      <c r="F654">
        <v>14.77</v>
      </c>
      <c r="G654">
        <v>0.3</v>
      </c>
      <c r="H654" s="4">
        <f t="shared" si="250"/>
        <v>213.45209999999997</v>
      </c>
      <c r="I654" s="4">
        <f t="shared" si="251"/>
        <v>218.15289999999999</v>
      </c>
      <c r="J654" s="4">
        <f t="shared" si="252"/>
        <v>8.8620000000000001</v>
      </c>
      <c r="K654">
        <v>14.64</v>
      </c>
      <c r="L654">
        <v>14.7</v>
      </c>
      <c r="M654">
        <v>0.31</v>
      </c>
      <c r="N654" s="4">
        <f t="shared" si="253"/>
        <v>214.32960000000003</v>
      </c>
      <c r="O654" s="4">
        <f t="shared" si="254"/>
        <v>216.08999999999997</v>
      </c>
      <c r="P654" s="4">
        <f t="shared" si="255"/>
        <v>9.113999999999999</v>
      </c>
      <c r="Q654" s="5">
        <f t="shared" si="256"/>
        <v>213.89085</v>
      </c>
      <c r="R654" s="5">
        <f t="shared" si="257"/>
        <v>-0.87750000000005457</v>
      </c>
      <c r="S654" s="4">
        <f t="shared" si="258"/>
        <v>217.12144999999998</v>
      </c>
      <c r="T654" s="5">
        <f t="shared" si="259"/>
        <v>6.356100219474202</v>
      </c>
      <c r="U654" s="5">
        <f t="shared" si="260"/>
        <v>2.0629000000000133</v>
      </c>
      <c r="V654" s="5">
        <f t="shared" si="261"/>
        <v>12.712200438948404</v>
      </c>
      <c r="W654" s="4">
        <f t="shared" si="262"/>
        <v>-2.803187424953596E-2</v>
      </c>
      <c r="X654" s="4">
        <f t="shared" si="263"/>
        <v>0.23130535221825904</v>
      </c>
      <c r="Y654" s="4">
        <f t="shared" si="264"/>
        <v>2.9404000000000678</v>
      </c>
      <c r="Z654" s="4">
        <f t="shared" si="265"/>
        <v>2.0629000000000133</v>
      </c>
      <c r="AA654" s="4">
        <f t="shared" si="266"/>
        <v>0.16227717694566679</v>
      </c>
      <c r="AB654" s="4">
        <f t="shared" si="267"/>
        <v>0.50826763085041904</v>
      </c>
      <c r="AC654" s="4">
        <f t="shared" si="268"/>
        <v>3.2305999999999813</v>
      </c>
      <c r="AD654" s="4">
        <f t="shared" si="269"/>
        <v>217.12144999999998</v>
      </c>
      <c r="AE654" s="4">
        <f t="shared" si="270"/>
        <v>34.159538475301289</v>
      </c>
      <c r="AF654" s="9">
        <f t="shared" si="248"/>
        <v>0.41162604387963592</v>
      </c>
      <c r="AG654">
        <f t="shared" si="271"/>
        <v>0.87750000000005457</v>
      </c>
    </row>
    <row r="655" spans="1:33">
      <c r="A655" s="2">
        <f t="shared" si="249"/>
        <v>14502</v>
      </c>
      <c r="B655">
        <v>1</v>
      </c>
      <c r="C655">
        <v>9</v>
      </c>
      <c r="D655">
        <v>2</v>
      </c>
      <c r="E655">
        <v>13.54</v>
      </c>
      <c r="F655">
        <v>13.57</v>
      </c>
      <c r="G655">
        <v>0.42</v>
      </c>
      <c r="H655" s="4">
        <f t="shared" si="250"/>
        <v>183.33159999999998</v>
      </c>
      <c r="I655" s="4">
        <f t="shared" si="251"/>
        <v>184.14490000000001</v>
      </c>
      <c r="J655" s="4">
        <f t="shared" si="252"/>
        <v>11.3988</v>
      </c>
      <c r="K655">
        <v>13.96</v>
      </c>
      <c r="L655">
        <v>13.99</v>
      </c>
      <c r="M655">
        <v>0.36</v>
      </c>
      <c r="N655" s="4">
        <f t="shared" si="253"/>
        <v>194.88160000000002</v>
      </c>
      <c r="O655" s="4">
        <f t="shared" si="254"/>
        <v>195.7201</v>
      </c>
      <c r="P655" s="4">
        <f t="shared" si="255"/>
        <v>10.072799999999999</v>
      </c>
      <c r="Q655" s="5">
        <f t="shared" si="256"/>
        <v>189.10660000000001</v>
      </c>
      <c r="R655" s="5">
        <f t="shared" si="257"/>
        <v>-11.55000000000004</v>
      </c>
      <c r="S655" s="4">
        <f t="shared" si="258"/>
        <v>189.9325</v>
      </c>
      <c r="T655" s="5">
        <f t="shared" si="259"/>
        <v>7.6058191748160828</v>
      </c>
      <c r="U655" s="5">
        <f t="shared" si="260"/>
        <v>-11.575199999999995</v>
      </c>
      <c r="V655" s="5">
        <f t="shared" si="261"/>
        <v>15.211638349632166</v>
      </c>
      <c r="W655" s="4">
        <f t="shared" si="262"/>
        <v>0.12304272723177336</v>
      </c>
      <c r="X655" s="4">
        <f t="shared" si="263"/>
        <v>1.6566262897359011E-3</v>
      </c>
      <c r="Y655" s="4">
        <f t="shared" si="264"/>
        <v>2.519999999995548E-2</v>
      </c>
      <c r="Z655" s="4">
        <f t="shared" si="265"/>
        <v>11.575199999999995</v>
      </c>
      <c r="AA655" s="4">
        <f t="shared" si="266"/>
        <v>0.76094367575336797</v>
      </c>
      <c r="AB655" s="4">
        <f t="shared" si="267"/>
        <v>0.10858790894406996</v>
      </c>
      <c r="AC655" s="4">
        <f t="shared" si="268"/>
        <v>0.82589999999999009</v>
      </c>
      <c r="AD655" s="4">
        <f t="shared" si="269"/>
        <v>189.9325</v>
      </c>
      <c r="AE655" s="4">
        <f t="shared" si="270"/>
        <v>24.971997839350788</v>
      </c>
      <c r="AF655" s="9">
        <f t="shared" si="248"/>
        <v>0.41172199358304873</v>
      </c>
      <c r="AG655">
        <f t="shared" si="271"/>
        <v>11.55000000000004</v>
      </c>
    </row>
    <row r="656" spans="1:33">
      <c r="A656" s="2">
        <f t="shared" si="249"/>
        <v>11022</v>
      </c>
      <c r="B656">
        <v>1</v>
      </c>
      <c r="C656">
        <v>2</v>
      </c>
      <c r="D656">
        <v>22</v>
      </c>
      <c r="E656">
        <v>23.16</v>
      </c>
      <c r="F656">
        <v>23.41</v>
      </c>
      <c r="G656">
        <v>0.24</v>
      </c>
      <c r="H656" s="4">
        <f t="shared" si="250"/>
        <v>536.38559999999995</v>
      </c>
      <c r="I656" s="4">
        <f t="shared" si="251"/>
        <v>548.02809999999999</v>
      </c>
      <c r="J656" s="4">
        <f t="shared" si="252"/>
        <v>11.236799999999999</v>
      </c>
      <c r="K656">
        <v>23.43</v>
      </c>
      <c r="L656">
        <v>23.61</v>
      </c>
      <c r="M656">
        <v>0.21</v>
      </c>
      <c r="N656" s="4">
        <f t="shared" si="253"/>
        <v>548.96489999999994</v>
      </c>
      <c r="O656" s="4">
        <f t="shared" si="254"/>
        <v>557.43209999999999</v>
      </c>
      <c r="P656" s="4">
        <f t="shared" si="255"/>
        <v>9.9161999999999999</v>
      </c>
      <c r="Q656" s="5">
        <f t="shared" si="256"/>
        <v>542.67525000000001</v>
      </c>
      <c r="R656" s="5">
        <f t="shared" si="257"/>
        <v>-12.579299999999989</v>
      </c>
      <c r="S656" s="4">
        <f t="shared" si="258"/>
        <v>552.73009999999999</v>
      </c>
      <c r="T656" s="5">
        <f t="shared" si="259"/>
        <v>7.4932752631943256</v>
      </c>
      <c r="U656" s="5">
        <f t="shared" si="260"/>
        <v>-9.4039999999999964</v>
      </c>
      <c r="V656" s="5">
        <f t="shared" si="261"/>
        <v>14.986550526388651</v>
      </c>
      <c r="W656" s="4">
        <f t="shared" si="262"/>
        <v>0.12437694860579626</v>
      </c>
      <c r="X656" s="4">
        <f t="shared" si="263"/>
        <v>0.21187664195365399</v>
      </c>
      <c r="Y656" s="4">
        <f t="shared" si="264"/>
        <v>3.1752999999999929</v>
      </c>
      <c r="Z656" s="4">
        <f t="shared" si="265"/>
        <v>9.4039999999999964</v>
      </c>
      <c r="AA656" s="4">
        <f t="shared" si="266"/>
        <v>0.62749596602908886</v>
      </c>
      <c r="AB656" s="4">
        <f t="shared" si="267"/>
        <v>1.3418498115754101</v>
      </c>
      <c r="AC656" s="4">
        <f t="shared" si="268"/>
        <v>10.054849999999988</v>
      </c>
      <c r="AD656" s="4">
        <f t="shared" si="269"/>
        <v>552.73009999999999</v>
      </c>
      <c r="AE656" s="4">
        <f t="shared" si="270"/>
        <v>73.763485336634417</v>
      </c>
      <c r="AF656" s="9">
        <f t="shared" si="248"/>
        <v>0.41174142371153283</v>
      </c>
      <c r="AG656">
        <f t="shared" si="271"/>
        <v>12.579299999999989</v>
      </c>
    </row>
    <row r="657" spans="1:33">
      <c r="A657" s="2">
        <f t="shared" si="249"/>
        <v>33014</v>
      </c>
      <c r="B657">
        <v>3</v>
      </c>
      <c r="C657">
        <v>6</v>
      </c>
      <c r="D657">
        <v>14</v>
      </c>
      <c r="E657">
        <v>22.55</v>
      </c>
      <c r="F657">
        <v>22.51</v>
      </c>
      <c r="G657">
        <v>0.22</v>
      </c>
      <c r="H657" s="4">
        <f t="shared" si="250"/>
        <v>508.50250000000005</v>
      </c>
      <c r="I657" s="4">
        <f t="shared" si="251"/>
        <v>506.70010000000008</v>
      </c>
      <c r="J657" s="4">
        <f t="shared" si="252"/>
        <v>9.9044000000000008</v>
      </c>
      <c r="K657">
        <v>22.68</v>
      </c>
      <c r="L657">
        <v>22.73</v>
      </c>
      <c r="M657">
        <v>0.2</v>
      </c>
      <c r="N657" s="4">
        <f t="shared" si="253"/>
        <v>514.38239999999996</v>
      </c>
      <c r="O657" s="4">
        <f t="shared" si="254"/>
        <v>516.65290000000005</v>
      </c>
      <c r="P657" s="4">
        <f t="shared" si="255"/>
        <v>9.0920000000000005</v>
      </c>
      <c r="Q657" s="5">
        <f t="shared" si="256"/>
        <v>511.44245000000001</v>
      </c>
      <c r="R657" s="5">
        <f t="shared" si="257"/>
        <v>-5.8798999999999069</v>
      </c>
      <c r="S657" s="4">
        <f t="shared" si="258"/>
        <v>511.67650000000003</v>
      </c>
      <c r="T657" s="5">
        <f t="shared" si="259"/>
        <v>6.7223805932124971</v>
      </c>
      <c r="U657" s="5">
        <f t="shared" si="260"/>
        <v>-9.9527999999999679</v>
      </c>
      <c r="V657" s="5">
        <f t="shared" si="261"/>
        <v>13.444761186424994</v>
      </c>
      <c r="W657" s="4">
        <f t="shared" si="262"/>
        <v>8.5375849036173332E-2</v>
      </c>
      <c r="X657" s="4">
        <f t="shared" si="263"/>
        <v>0.30293583824400072</v>
      </c>
      <c r="Y657" s="4">
        <f t="shared" si="264"/>
        <v>4.072900000000061</v>
      </c>
      <c r="Z657" s="4">
        <f t="shared" si="265"/>
        <v>9.9527999999999679</v>
      </c>
      <c r="AA657" s="4">
        <f t="shared" si="266"/>
        <v>0.74027346875072686</v>
      </c>
      <c r="AB657" s="4">
        <f t="shared" si="267"/>
        <v>3.4816535117982175E-2</v>
      </c>
      <c r="AC657" s="4">
        <f t="shared" si="268"/>
        <v>0.23405000000002474</v>
      </c>
      <c r="AD657" s="4">
        <f t="shared" si="269"/>
        <v>511.67650000000003</v>
      </c>
      <c r="AE657" s="4">
        <f t="shared" si="270"/>
        <v>76.115372062782839</v>
      </c>
      <c r="AF657" s="9">
        <f t="shared" si="248"/>
        <v>0.41184827303267885</v>
      </c>
      <c r="AG657">
        <f t="shared" si="271"/>
        <v>5.8798999999999069</v>
      </c>
    </row>
    <row r="658" spans="1:33">
      <c r="A658" s="2">
        <f t="shared" si="249"/>
        <v>52012</v>
      </c>
      <c r="B658">
        <v>5</v>
      </c>
      <c r="C658">
        <v>4</v>
      </c>
      <c r="D658">
        <v>12</v>
      </c>
      <c r="E658">
        <v>6.45</v>
      </c>
      <c r="F658">
        <v>6.38</v>
      </c>
      <c r="G658">
        <v>0.74</v>
      </c>
      <c r="H658" s="4">
        <f t="shared" si="250"/>
        <v>41.602499999999999</v>
      </c>
      <c r="I658" s="4">
        <f t="shared" si="251"/>
        <v>40.7044</v>
      </c>
      <c r="J658" s="4">
        <f t="shared" si="252"/>
        <v>9.4423999999999992</v>
      </c>
      <c r="K658">
        <v>6.19</v>
      </c>
      <c r="L658">
        <v>6.1</v>
      </c>
      <c r="M658">
        <v>0.78</v>
      </c>
      <c r="N658" s="4">
        <f t="shared" si="253"/>
        <v>38.316100000000006</v>
      </c>
      <c r="O658" s="4">
        <f t="shared" si="254"/>
        <v>37.209999999999994</v>
      </c>
      <c r="P658" s="4">
        <f t="shared" si="255"/>
        <v>9.516</v>
      </c>
      <c r="Q658" s="5">
        <f t="shared" si="256"/>
        <v>39.959299999999999</v>
      </c>
      <c r="R658" s="5">
        <f t="shared" si="257"/>
        <v>3.2863999999999933</v>
      </c>
      <c r="S658" s="4">
        <f t="shared" si="258"/>
        <v>38.9572</v>
      </c>
      <c r="T658" s="5">
        <f t="shared" si="259"/>
        <v>6.702857110217999</v>
      </c>
      <c r="U658" s="5">
        <f t="shared" si="260"/>
        <v>3.4944000000000059</v>
      </c>
      <c r="V658" s="5">
        <f t="shared" si="261"/>
        <v>13.405714220435998</v>
      </c>
      <c r="W658" s="4">
        <f t="shared" si="262"/>
        <v>-7.7642512833446245E-3</v>
      </c>
      <c r="X658" s="4">
        <f t="shared" si="263"/>
        <v>1.5515771601555726E-2</v>
      </c>
      <c r="Y658" s="4">
        <f t="shared" si="264"/>
        <v>0.20800000000001262</v>
      </c>
      <c r="Z658" s="4">
        <f t="shared" si="265"/>
        <v>3.4944000000000059</v>
      </c>
      <c r="AA658" s="4">
        <f t="shared" si="266"/>
        <v>0.26066496290612085</v>
      </c>
      <c r="AB658" s="4">
        <f t="shared" si="267"/>
        <v>0.14950341078767335</v>
      </c>
      <c r="AC658" s="4">
        <f t="shared" si="268"/>
        <v>1.0020999999999987</v>
      </c>
      <c r="AD658" s="4">
        <f t="shared" si="269"/>
        <v>38.9572</v>
      </c>
      <c r="AE658" s="4">
        <f t="shared" si="270"/>
        <v>5.8120290138085586</v>
      </c>
      <c r="AF658" s="9">
        <f t="shared" si="248"/>
        <v>0.4122268792788748</v>
      </c>
      <c r="AG658">
        <f t="shared" si="271"/>
        <v>3.2863999999999933</v>
      </c>
    </row>
    <row r="659" spans="1:33">
      <c r="A659" s="2">
        <f t="shared" si="249"/>
        <v>41517</v>
      </c>
      <c r="B659">
        <v>4</v>
      </c>
      <c r="C659">
        <v>3</v>
      </c>
      <c r="D659">
        <v>17</v>
      </c>
      <c r="E659">
        <v>3.55</v>
      </c>
      <c r="F659">
        <v>3.59</v>
      </c>
      <c r="G659">
        <v>1.46</v>
      </c>
      <c r="H659" s="4">
        <f t="shared" si="250"/>
        <v>12.602499999999999</v>
      </c>
      <c r="I659" s="4">
        <f t="shared" si="251"/>
        <v>12.8881</v>
      </c>
      <c r="J659" s="4">
        <f t="shared" si="252"/>
        <v>10.482799999999999</v>
      </c>
      <c r="K659">
        <v>4.13</v>
      </c>
      <c r="L659">
        <v>4.17</v>
      </c>
      <c r="M659">
        <v>1.37</v>
      </c>
      <c r="N659" s="4">
        <f t="shared" si="253"/>
        <v>17.056899999999999</v>
      </c>
      <c r="O659" s="4">
        <f t="shared" si="254"/>
        <v>17.3889</v>
      </c>
      <c r="P659" s="4">
        <f t="shared" si="255"/>
        <v>11.425800000000001</v>
      </c>
      <c r="Q659" s="5">
        <f t="shared" si="256"/>
        <v>14.829699999999999</v>
      </c>
      <c r="R659" s="5">
        <f t="shared" si="257"/>
        <v>-4.4543999999999997</v>
      </c>
      <c r="S659" s="4">
        <f t="shared" si="258"/>
        <v>15.138500000000001</v>
      </c>
      <c r="T659" s="5">
        <f t="shared" si="259"/>
        <v>7.753031688958842</v>
      </c>
      <c r="U659" s="5">
        <f t="shared" si="260"/>
        <v>-4.5007999999999999</v>
      </c>
      <c r="V659" s="5">
        <f t="shared" si="261"/>
        <v>15.506063377917684</v>
      </c>
      <c r="W659" s="4">
        <f t="shared" si="262"/>
        <v>-8.5925725853775031E-2</v>
      </c>
      <c r="X659" s="4">
        <f t="shared" si="263"/>
        <v>2.9923778117712874E-3</v>
      </c>
      <c r="Y659" s="4">
        <f t="shared" si="264"/>
        <v>4.6400000000000219E-2</v>
      </c>
      <c r="Z659" s="4">
        <f t="shared" si="265"/>
        <v>4.5007999999999999</v>
      </c>
      <c r="AA659" s="4">
        <f t="shared" si="266"/>
        <v>0.29026064774181354</v>
      </c>
      <c r="AB659" s="4">
        <f t="shared" si="267"/>
        <v>3.9829580529093696E-2</v>
      </c>
      <c r="AC659" s="4">
        <f t="shared" si="268"/>
        <v>0.30880000000000152</v>
      </c>
      <c r="AD659" s="4">
        <f t="shared" si="269"/>
        <v>15.138500000000001</v>
      </c>
      <c r="AE659" s="4">
        <f t="shared" si="270"/>
        <v>1.9525910130818718</v>
      </c>
      <c r="AF659" s="9">
        <f t="shared" si="248"/>
        <v>0.41280261627077897</v>
      </c>
      <c r="AG659">
        <f t="shared" si="271"/>
        <v>4.4543999999999997</v>
      </c>
    </row>
    <row r="660" spans="1:33">
      <c r="A660" s="2">
        <f t="shared" si="249"/>
        <v>43011</v>
      </c>
      <c r="B660">
        <v>4</v>
      </c>
      <c r="C660">
        <v>6</v>
      </c>
      <c r="D660">
        <v>11</v>
      </c>
      <c r="E660">
        <v>20.27</v>
      </c>
      <c r="F660">
        <v>20.6</v>
      </c>
      <c r="G660">
        <v>0.27</v>
      </c>
      <c r="H660" s="4">
        <f t="shared" si="250"/>
        <v>410.87289999999996</v>
      </c>
      <c r="I660" s="4">
        <f t="shared" si="251"/>
        <v>424.36000000000007</v>
      </c>
      <c r="J660" s="4">
        <f t="shared" si="252"/>
        <v>11.124000000000002</v>
      </c>
      <c r="K660">
        <v>20.62</v>
      </c>
      <c r="L660">
        <v>20.76</v>
      </c>
      <c r="M660">
        <v>0.22</v>
      </c>
      <c r="N660" s="4">
        <f t="shared" si="253"/>
        <v>425.18440000000004</v>
      </c>
      <c r="O660" s="4">
        <f t="shared" si="254"/>
        <v>430.97760000000005</v>
      </c>
      <c r="P660" s="4">
        <f t="shared" si="255"/>
        <v>9.1344000000000012</v>
      </c>
      <c r="Q660" s="5">
        <f t="shared" si="256"/>
        <v>418.02864999999997</v>
      </c>
      <c r="R660" s="5">
        <f t="shared" si="257"/>
        <v>-14.31150000000008</v>
      </c>
      <c r="S660" s="4">
        <f t="shared" si="258"/>
        <v>427.66880000000003</v>
      </c>
      <c r="T660" s="5">
        <f t="shared" si="259"/>
        <v>7.1968854263493744</v>
      </c>
      <c r="U660" s="5">
        <f t="shared" si="260"/>
        <v>-6.6175999999999817</v>
      </c>
      <c r="V660" s="5">
        <f t="shared" si="261"/>
        <v>14.393770852698749</v>
      </c>
      <c r="W660" s="4">
        <f t="shared" si="262"/>
        <v>0.19454574889096443</v>
      </c>
      <c r="X660" s="4">
        <f t="shared" si="263"/>
        <v>0.53452983785395869</v>
      </c>
      <c r="Y660" s="4">
        <f t="shared" si="264"/>
        <v>7.6939000000000988</v>
      </c>
      <c r="Z660" s="4">
        <f t="shared" si="265"/>
        <v>6.6175999999999817</v>
      </c>
      <c r="AA660" s="4">
        <f t="shared" si="266"/>
        <v>0.45975443597945148</v>
      </c>
      <c r="AB660" s="4">
        <f t="shared" si="267"/>
        <v>1.3394891580051227</v>
      </c>
      <c r="AC660" s="4">
        <f t="shared" si="268"/>
        <v>9.6401500000000624</v>
      </c>
      <c r="AD660" s="4">
        <f t="shared" si="269"/>
        <v>427.66880000000003</v>
      </c>
      <c r="AE660" s="4">
        <f t="shared" si="270"/>
        <v>59.424150123914835</v>
      </c>
      <c r="AF660" s="9">
        <f t="shared" si="248"/>
        <v>0.41291887823154805</v>
      </c>
      <c r="AG660">
        <f t="shared" si="271"/>
        <v>14.31150000000008</v>
      </c>
    </row>
    <row r="661" spans="1:33">
      <c r="A661" s="2">
        <f t="shared" si="249"/>
        <v>32018</v>
      </c>
      <c r="B661">
        <v>3</v>
      </c>
      <c r="C661">
        <v>4</v>
      </c>
      <c r="D661">
        <v>18</v>
      </c>
      <c r="E661">
        <v>21.83</v>
      </c>
      <c r="F661">
        <v>22.03</v>
      </c>
      <c r="G661">
        <v>0.19</v>
      </c>
      <c r="H661" s="4">
        <f t="shared" si="250"/>
        <v>476.54889999999995</v>
      </c>
      <c r="I661" s="4">
        <f t="shared" si="251"/>
        <v>485.32090000000005</v>
      </c>
      <c r="J661" s="4">
        <f t="shared" si="252"/>
        <v>8.3714000000000013</v>
      </c>
      <c r="K661">
        <v>21.98</v>
      </c>
      <c r="L661">
        <v>22.04</v>
      </c>
      <c r="M661">
        <v>0.2</v>
      </c>
      <c r="N661" s="4">
        <f t="shared" si="253"/>
        <v>483.12040000000002</v>
      </c>
      <c r="O661" s="4">
        <f t="shared" si="254"/>
        <v>485.76159999999999</v>
      </c>
      <c r="P661" s="4">
        <f t="shared" si="255"/>
        <v>8.8160000000000007</v>
      </c>
      <c r="Q661" s="5">
        <f t="shared" si="256"/>
        <v>479.83465000000001</v>
      </c>
      <c r="R661" s="5">
        <f t="shared" si="257"/>
        <v>-6.5715000000000714</v>
      </c>
      <c r="S661" s="4">
        <f t="shared" si="258"/>
        <v>485.54124999999999</v>
      </c>
      <c r="T661" s="5">
        <f t="shared" si="259"/>
        <v>6.0786962820986545</v>
      </c>
      <c r="U661" s="5">
        <f t="shared" si="260"/>
        <v>-0.4406999999999357</v>
      </c>
      <c r="V661" s="5">
        <f t="shared" si="261"/>
        <v>12.157392564197309</v>
      </c>
      <c r="W661" s="4">
        <f t="shared" si="262"/>
        <v>-5.1700978417600699E-2</v>
      </c>
      <c r="X661" s="4">
        <f t="shared" si="263"/>
        <v>0.50428576420695037</v>
      </c>
      <c r="Y661" s="4">
        <f t="shared" si="264"/>
        <v>6.1308000000001357</v>
      </c>
      <c r="Z661" s="4">
        <f t="shared" si="265"/>
        <v>0.4406999999999357</v>
      </c>
      <c r="AA661" s="4">
        <f t="shared" si="266"/>
        <v>3.6249549208254336E-2</v>
      </c>
      <c r="AB661" s="4">
        <f t="shared" si="267"/>
        <v>0.93878682782779055</v>
      </c>
      <c r="AC661" s="4">
        <f t="shared" si="268"/>
        <v>5.7065999999999804</v>
      </c>
      <c r="AD661" s="4">
        <f t="shared" si="269"/>
        <v>485.54124999999999</v>
      </c>
      <c r="AE661" s="4">
        <f t="shared" si="270"/>
        <v>79.87588579312407</v>
      </c>
      <c r="AF661" s="9">
        <f t="shared" si="248"/>
        <v>0.41316703643925901</v>
      </c>
      <c r="AG661">
        <f t="shared" si="271"/>
        <v>6.5715000000000714</v>
      </c>
    </row>
    <row r="662" spans="1:33">
      <c r="A662" s="2">
        <f t="shared" si="249"/>
        <v>34005</v>
      </c>
      <c r="B662">
        <v>3</v>
      </c>
      <c r="C662">
        <v>8</v>
      </c>
      <c r="D662">
        <v>5</v>
      </c>
      <c r="E662">
        <v>12.71</v>
      </c>
      <c r="F662">
        <v>12.67</v>
      </c>
      <c r="G662">
        <v>0.57999999999999996</v>
      </c>
      <c r="H662" s="4">
        <f t="shared" si="250"/>
        <v>161.54410000000001</v>
      </c>
      <c r="I662" s="4">
        <f t="shared" si="251"/>
        <v>160.52889999999999</v>
      </c>
      <c r="J662" s="4">
        <f t="shared" si="252"/>
        <v>14.697199999999999</v>
      </c>
      <c r="K662">
        <v>12.48</v>
      </c>
      <c r="L662">
        <v>12.68</v>
      </c>
      <c r="M662">
        <v>0.42</v>
      </c>
      <c r="N662" s="4">
        <f t="shared" si="253"/>
        <v>155.75040000000001</v>
      </c>
      <c r="O662" s="4">
        <f t="shared" si="254"/>
        <v>160.7824</v>
      </c>
      <c r="P662" s="4">
        <f t="shared" si="255"/>
        <v>10.651199999999999</v>
      </c>
      <c r="Q662" s="5">
        <f t="shared" si="256"/>
        <v>158.64725000000001</v>
      </c>
      <c r="R662" s="5">
        <f t="shared" si="257"/>
        <v>5.7937000000000012</v>
      </c>
      <c r="S662" s="4">
        <f t="shared" si="258"/>
        <v>160.65564999999998</v>
      </c>
      <c r="T662" s="5">
        <f t="shared" si="259"/>
        <v>9.0754579675077558</v>
      </c>
      <c r="U662" s="5">
        <f t="shared" si="260"/>
        <v>-0.2535000000000025</v>
      </c>
      <c r="V662" s="5">
        <f t="shared" si="261"/>
        <v>18.150915935015512</v>
      </c>
      <c r="W662" s="4">
        <f t="shared" si="262"/>
        <v>0.31130015677108713</v>
      </c>
      <c r="X662" s="4">
        <f t="shared" si="263"/>
        <v>0.33316225041482106</v>
      </c>
      <c r="Y662" s="4">
        <f t="shared" si="264"/>
        <v>6.0472000000000037</v>
      </c>
      <c r="Z662" s="4">
        <f t="shared" si="265"/>
        <v>0.2535000000000025</v>
      </c>
      <c r="AA662" s="4">
        <f t="shared" si="266"/>
        <v>1.396623734623593E-2</v>
      </c>
      <c r="AB662" s="4">
        <f t="shared" si="267"/>
        <v>0.22130012691265874</v>
      </c>
      <c r="AC662" s="4">
        <f t="shared" si="268"/>
        <v>2.0083999999999662</v>
      </c>
      <c r="AD662" s="4">
        <f t="shared" si="269"/>
        <v>160.65564999999998</v>
      </c>
      <c r="AE662" s="4">
        <f t="shared" si="270"/>
        <v>17.702208591035788</v>
      </c>
      <c r="AF662" s="9">
        <f t="shared" si="248"/>
        <v>0.4132420598148257</v>
      </c>
      <c r="AG662">
        <f t="shared" si="271"/>
        <v>5.7937000000000012</v>
      </c>
    </row>
    <row r="663" spans="1:33">
      <c r="A663" s="2">
        <f t="shared" si="249"/>
        <v>22518</v>
      </c>
      <c r="B663">
        <v>2</v>
      </c>
      <c r="C663">
        <v>5</v>
      </c>
      <c r="D663">
        <v>18</v>
      </c>
      <c r="E663">
        <v>23.06</v>
      </c>
      <c r="F663">
        <v>23.07</v>
      </c>
      <c r="G663">
        <v>0.36</v>
      </c>
      <c r="H663" s="4">
        <f t="shared" si="250"/>
        <v>531.7636</v>
      </c>
      <c r="I663" s="4">
        <f t="shared" si="251"/>
        <v>532.22490000000005</v>
      </c>
      <c r="J663" s="4">
        <f t="shared" si="252"/>
        <v>16.610399999999998</v>
      </c>
      <c r="K663">
        <v>23.3</v>
      </c>
      <c r="L663">
        <v>23.29</v>
      </c>
      <c r="M663">
        <v>0.2</v>
      </c>
      <c r="N663" s="4">
        <f t="shared" si="253"/>
        <v>542.89</v>
      </c>
      <c r="O663" s="4">
        <f t="shared" si="254"/>
        <v>542.42409999999995</v>
      </c>
      <c r="P663" s="4">
        <f t="shared" si="255"/>
        <v>9.3160000000000007</v>
      </c>
      <c r="Q663" s="5">
        <f t="shared" si="256"/>
        <v>537.32680000000005</v>
      </c>
      <c r="R663" s="5">
        <f t="shared" si="257"/>
        <v>-11.12639999999999</v>
      </c>
      <c r="S663" s="4">
        <f t="shared" si="258"/>
        <v>537.32449999999994</v>
      </c>
      <c r="T663" s="5">
        <f t="shared" si="259"/>
        <v>9.5222534643854129</v>
      </c>
      <c r="U663" s="5">
        <f t="shared" si="260"/>
        <v>-10.199199999999905</v>
      </c>
      <c r="V663" s="5">
        <f t="shared" si="261"/>
        <v>19.044506928770826</v>
      </c>
      <c r="W663" s="4">
        <f t="shared" si="262"/>
        <v>0.52142557162319747</v>
      </c>
      <c r="X663" s="4">
        <f t="shared" si="263"/>
        <v>4.8685954615046989E-2</v>
      </c>
      <c r="Y663" s="4">
        <f t="shared" si="264"/>
        <v>0.9272000000000844</v>
      </c>
      <c r="Z663" s="4">
        <f t="shared" si="265"/>
        <v>10.199199999999905</v>
      </c>
      <c r="AA663" s="4">
        <f t="shared" si="266"/>
        <v>0.53554550076546314</v>
      </c>
      <c r="AB663" s="4">
        <f t="shared" si="267"/>
        <v>2.4153946423576122E-4</v>
      </c>
      <c r="AC663" s="4">
        <f t="shared" si="268"/>
        <v>2.3000000001047738E-3</v>
      </c>
      <c r="AD663" s="4">
        <f t="shared" si="269"/>
        <v>537.32449999999994</v>
      </c>
      <c r="AE663" s="4">
        <f t="shared" si="270"/>
        <v>56.428292106450463</v>
      </c>
      <c r="AF663" s="9">
        <f t="shared" si="248"/>
        <v>0.41340053217188777</v>
      </c>
      <c r="AG663">
        <f t="shared" si="271"/>
        <v>11.12639999999999</v>
      </c>
    </row>
    <row r="664" spans="1:33">
      <c r="A664" s="2">
        <f t="shared" si="249"/>
        <v>24009</v>
      </c>
      <c r="B664">
        <v>2</v>
      </c>
      <c r="C664">
        <v>8</v>
      </c>
      <c r="D664">
        <v>9</v>
      </c>
      <c r="E664">
        <v>23.77</v>
      </c>
      <c r="F664">
        <v>24.09</v>
      </c>
      <c r="G664">
        <v>0.28000000000000003</v>
      </c>
      <c r="H664" s="4">
        <f t="shared" si="250"/>
        <v>565.01289999999995</v>
      </c>
      <c r="I664" s="4">
        <f t="shared" si="251"/>
        <v>580.32809999999995</v>
      </c>
      <c r="J664" s="4">
        <f t="shared" si="252"/>
        <v>13.490400000000001</v>
      </c>
      <c r="K664">
        <v>24.1</v>
      </c>
      <c r="L664">
        <v>24.21</v>
      </c>
      <c r="M664">
        <v>0.24</v>
      </c>
      <c r="N664" s="4">
        <f t="shared" si="253"/>
        <v>580.81000000000006</v>
      </c>
      <c r="O664" s="4">
        <f t="shared" si="254"/>
        <v>586.1241</v>
      </c>
      <c r="P664" s="4">
        <f t="shared" si="255"/>
        <v>11.620799999999999</v>
      </c>
      <c r="Q664" s="5">
        <f t="shared" si="256"/>
        <v>572.91145000000006</v>
      </c>
      <c r="R664" s="5">
        <f t="shared" si="257"/>
        <v>-15.797100000000114</v>
      </c>
      <c r="S664" s="4">
        <f t="shared" si="258"/>
        <v>583.22609999999997</v>
      </c>
      <c r="T664" s="5">
        <f t="shared" si="259"/>
        <v>8.90272268466226</v>
      </c>
      <c r="U664" s="5">
        <f t="shared" si="260"/>
        <v>-5.7960000000000491</v>
      </c>
      <c r="V664" s="5">
        <f t="shared" si="261"/>
        <v>17.80544536932452</v>
      </c>
      <c r="W664" s="4">
        <f t="shared" si="262"/>
        <v>0.14808480030333984</v>
      </c>
      <c r="X664" s="4">
        <f t="shared" si="263"/>
        <v>0.56168771926537175</v>
      </c>
      <c r="Y664" s="4">
        <f t="shared" si="264"/>
        <v>10.001100000000065</v>
      </c>
      <c r="Z664" s="4">
        <f t="shared" si="265"/>
        <v>5.7960000000000491</v>
      </c>
      <c r="AA664" s="4">
        <f t="shared" si="266"/>
        <v>0.32551839506275321</v>
      </c>
      <c r="AB664" s="4">
        <f t="shared" si="267"/>
        <v>1.1585950012539583</v>
      </c>
      <c r="AC664" s="4">
        <f t="shared" si="268"/>
        <v>10.314649999999915</v>
      </c>
      <c r="AD664" s="4">
        <f t="shared" si="269"/>
        <v>583.22609999999997</v>
      </c>
      <c r="AE664" s="4">
        <f t="shared" si="270"/>
        <v>65.510981377055629</v>
      </c>
      <c r="AF664" s="9">
        <f t="shared" si="248"/>
        <v>0.41343681500321178</v>
      </c>
      <c r="AG664">
        <f t="shared" si="271"/>
        <v>15.797100000000114</v>
      </c>
    </row>
    <row r="665" spans="1:33">
      <c r="A665" s="2">
        <f t="shared" si="249"/>
        <v>62005</v>
      </c>
      <c r="B665">
        <v>6</v>
      </c>
      <c r="C665">
        <v>4</v>
      </c>
      <c r="D665">
        <v>5</v>
      </c>
      <c r="E665">
        <v>26.39</v>
      </c>
      <c r="F665">
        <v>26.62</v>
      </c>
      <c r="G665">
        <v>0.43</v>
      </c>
      <c r="H665" s="4">
        <f t="shared" si="250"/>
        <v>696.43209999999999</v>
      </c>
      <c r="I665" s="4">
        <f t="shared" si="251"/>
        <v>708.62440000000004</v>
      </c>
      <c r="J665" s="4">
        <f t="shared" si="252"/>
        <v>22.8932</v>
      </c>
      <c r="K665">
        <v>26.46</v>
      </c>
      <c r="L665">
        <v>26.58</v>
      </c>
      <c r="M665">
        <v>0.2</v>
      </c>
      <c r="N665" s="4">
        <f t="shared" si="253"/>
        <v>700.13160000000005</v>
      </c>
      <c r="O665" s="4">
        <f t="shared" si="254"/>
        <v>706.49639999999988</v>
      </c>
      <c r="P665" s="4">
        <f t="shared" si="255"/>
        <v>10.632</v>
      </c>
      <c r="Q665" s="5">
        <f t="shared" si="256"/>
        <v>698.28185000000008</v>
      </c>
      <c r="R665" s="5">
        <f t="shared" si="257"/>
        <v>-3.6995000000000573</v>
      </c>
      <c r="S665" s="4">
        <f t="shared" si="258"/>
        <v>707.56039999999996</v>
      </c>
      <c r="T665" s="5">
        <f t="shared" si="259"/>
        <v>12.620796629373283</v>
      </c>
      <c r="U665" s="5">
        <f t="shared" si="260"/>
        <v>2.1280000000001564</v>
      </c>
      <c r="V665" s="5">
        <f t="shared" si="261"/>
        <v>25.241593258746565</v>
      </c>
      <c r="W665" s="4">
        <f t="shared" si="262"/>
        <v>0.64516503917551482</v>
      </c>
      <c r="X665" s="4">
        <f t="shared" si="263"/>
        <v>0.23086894477157868</v>
      </c>
      <c r="Y665" s="4">
        <f t="shared" si="264"/>
        <v>5.8275000000002137</v>
      </c>
      <c r="Z665" s="4">
        <f t="shared" si="265"/>
        <v>2.1280000000001564</v>
      </c>
      <c r="AA665" s="4">
        <f t="shared" si="266"/>
        <v>8.4305296349024034E-2</v>
      </c>
      <c r="AB665" s="4">
        <f t="shared" si="267"/>
        <v>0.73517942428493377</v>
      </c>
      <c r="AC665" s="4">
        <f t="shared" si="268"/>
        <v>9.2785499999998819</v>
      </c>
      <c r="AD665" s="4">
        <f t="shared" si="269"/>
        <v>707.56039999999996</v>
      </c>
      <c r="AE665" s="4">
        <f t="shared" si="270"/>
        <v>56.063053765817287</v>
      </c>
      <c r="AF665" s="9">
        <f t="shared" si="248"/>
        <v>0.41345616454468298</v>
      </c>
      <c r="AG665">
        <f t="shared" si="271"/>
        <v>3.6995000000000573</v>
      </c>
    </row>
    <row r="666" spans="1:33">
      <c r="A666" s="2">
        <f t="shared" si="249"/>
        <v>13017</v>
      </c>
      <c r="B666">
        <v>1</v>
      </c>
      <c r="C666">
        <v>6</v>
      </c>
      <c r="D666">
        <v>17</v>
      </c>
      <c r="E666">
        <v>12.29</v>
      </c>
      <c r="F666">
        <v>12.31</v>
      </c>
      <c r="G666">
        <v>0.34</v>
      </c>
      <c r="H666" s="4">
        <f t="shared" si="250"/>
        <v>151.04409999999999</v>
      </c>
      <c r="I666" s="4">
        <f t="shared" si="251"/>
        <v>151.5361</v>
      </c>
      <c r="J666" s="4">
        <f t="shared" si="252"/>
        <v>8.3708000000000009</v>
      </c>
      <c r="K666">
        <v>12.5</v>
      </c>
      <c r="L666">
        <v>12.42</v>
      </c>
      <c r="M666">
        <v>0.34</v>
      </c>
      <c r="N666" s="4">
        <f t="shared" si="253"/>
        <v>156.25</v>
      </c>
      <c r="O666" s="4">
        <f t="shared" si="254"/>
        <v>154.25639999999999</v>
      </c>
      <c r="P666" s="4">
        <f t="shared" si="255"/>
        <v>8.4456000000000007</v>
      </c>
      <c r="Q666" s="5">
        <f t="shared" si="256"/>
        <v>153.64704999999998</v>
      </c>
      <c r="R666" s="5">
        <f t="shared" si="257"/>
        <v>-5.205900000000014</v>
      </c>
      <c r="S666" s="4">
        <f t="shared" si="258"/>
        <v>152.89625000000001</v>
      </c>
      <c r="T666" s="5">
        <f t="shared" si="259"/>
        <v>5.9455540532401185</v>
      </c>
      <c r="U666" s="5">
        <f t="shared" si="260"/>
        <v>-2.7202999999999804</v>
      </c>
      <c r="V666" s="5">
        <f t="shared" si="261"/>
        <v>11.891108106480237</v>
      </c>
      <c r="W666" s="4">
        <f t="shared" si="262"/>
        <v>-8.8959016326430173E-3</v>
      </c>
      <c r="X666" s="4">
        <f t="shared" si="263"/>
        <v>0.20903014065152337</v>
      </c>
      <c r="Y666" s="4">
        <f t="shared" si="264"/>
        <v>2.4856000000000336</v>
      </c>
      <c r="Z666" s="4">
        <f t="shared" si="265"/>
        <v>2.7202999999999804</v>
      </c>
      <c r="AA666" s="4">
        <f t="shared" si="266"/>
        <v>0.22876757789440264</v>
      </c>
      <c r="AB666" s="4">
        <f t="shared" si="267"/>
        <v>0.12627923205757588</v>
      </c>
      <c r="AC666" s="4">
        <f t="shared" si="268"/>
        <v>0.75079999999996971</v>
      </c>
      <c r="AD666" s="4">
        <f t="shared" si="269"/>
        <v>152.89625000000001</v>
      </c>
      <c r="AE666" s="4">
        <f t="shared" si="270"/>
        <v>25.716064244118158</v>
      </c>
      <c r="AF666" s="9">
        <f t="shared" si="248"/>
        <v>0.41350332525869726</v>
      </c>
      <c r="AG666">
        <f t="shared" si="271"/>
        <v>5.205900000000014</v>
      </c>
    </row>
    <row r="667" spans="1:33">
      <c r="A667" s="2">
        <f t="shared" si="249"/>
        <v>61010</v>
      </c>
      <c r="B667">
        <v>6</v>
      </c>
      <c r="C667">
        <v>2</v>
      </c>
      <c r="D667">
        <v>10</v>
      </c>
      <c r="E667">
        <v>32.07</v>
      </c>
      <c r="F667">
        <v>32.43</v>
      </c>
      <c r="G667">
        <v>0.36</v>
      </c>
      <c r="H667" s="4">
        <f t="shared" si="250"/>
        <v>1028.4848999999999</v>
      </c>
      <c r="I667" s="4">
        <f t="shared" si="251"/>
        <v>1051.7049</v>
      </c>
      <c r="J667" s="4">
        <f t="shared" si="252"/>
        <v>23.349599999999999</v>
      </c>
      <c r="K667">
        <v>31.88</v>
      </c>
      <c r="L667">
        <v>31.97</v>
      </c>
      <c r="M667">
        <v>0.28999999999999998</v>
      </c>
      <c r="N667" s="4">
        <f t="shared" si="253"/>
        <v>1016.3344</v>
      </c>
      <c r="O667" s="4">
        <f t="shared" si="254"/>
        <v>1022.0808999999999</v>
      </c>
      <c r="P667" s="4">
        <f t="shared" si="255"/>
        <v>18.542599999999997</v>
      </c>
      <c r="Q667" s="5">
        <f t="shared" si="256"/>
        <v>1022.4096499999999</v>
      </c>
      <c r="R667" s="5">
        <f t="shared" si="257"/>
        <v>12.150499999999965</v>
      </c>
      <c r="S667" s="4">
        <f t="shared" si="258"/>
        <v>1036.8928999999998</v>
      </c>
      <c r="T667" s="5">
        <f t="shared" si="259"/>
        <v>14.908318440722949</v>
      </c>
      <c r="U667" s="5">
        <f t="shared" si="260"/>
        <v>29.624000000000024</v>
      </c>
      <c r="V667" s="5">
        <f t="shared" si="261"/>
        <v>29.816636881445898</v>
      </c>
      <c r="W667" s="4">
        <f t="shared" si="262"/>
        <v>0.22651135481343146</v>
      </c>
      <c r="X667" s="4">
        <f t="shared" si="263"/>
        <v>0.58603188781741355</v>
      </c>
      <c r="Y667" s="4">
        <f t="shared" si="264"/>
        <v>17.473500000000058</v>
      </c>
      <c r="Z667" s="4">
        <f t="shared" si="265"/>
        <v>29.624000000000024</v>
      </c>
      <c r="AA667" s="4">
        <f t="shared" si="266"/>
        <v>0.99353928203868802</v>
      </c>
      <c r="AB667" s="4">
        <f t="shared" si="267"/>
        <v>0.97148783463318267</v>
      </c>
      <c r="AC667" s="4">
        <f t="shared" si="268"/>
        <v>14.483249999999884</v>
      </c>
      <c r="AD667" s="4">
        <f t="shared" si="269"/>
        <v>1036.8928999999998</v>
      </c>
      <c r="AE667" s="4">
        <f t="shared" si="270"/>
        <v>69.551298097286804</v>
      </c>
      <c r="AF667" s="9">
        <f t="shared" si="248"/>
        <v>0.41353597183316465</v>
      </c>
      <c r="AG667">
        <f t="shared" si="271"/>
        <v>12.150499999999965</v>
      </c>
    </row>
    <row r="668" spans="1:33">
      <c r="A668" s="2">
        <f t="shared" si="249"/>
        <v>23016</v>
      </c>
      <c r="B668">
        <v>2</v>
      </c>
      <c r="C668">
        <v>6</v>
      </c>
      <c r="D668">
        <v>16</v>
      </c>
      <c r="E668">
        <v>9.39</v>
      </c>
      <c r="F668">
        <v>9.3800000000000008</v>
      </c>
      <c r="G668">
        <v>0.48</v>
      </c>
      <c r="H668" s="4">
        <f t="shared" si="250"/>
        <v>88.172100000000015</v>
      </c>
      <c r="I668" s="4">
        <f t="shared" si="251"/>
        <v>87.984400000000008</v>
      </c>
      <c r="J668" s="4">
        <f t="shared" si="252"/>
        <v>9.0048000000000012</v>
      </c>
      <c r="K668">
        <v>9.89</v>
      </c>
      <c r="L668">
        <v>10.119999999999999</v>
      </c>
      <c r="M668">
        <v>0.42</v>
      </c>
      <c r="N668" s="4">
        <f t="shared" si="253"/>
        <v>97.812100000000015</v>
      </c>
      <c r="O668" s="4">
        <f t="shared" si="254"/>
        <v>102.41439999999999</v>
      </c>
      <c r="P668" s="4">
        <f t="shared" si="255"/>
        <v>8.5007999999999999</v>
      </c>
      <c r="Q668" s="5">
        <f t="shared" si="256"/>
        <v>92.992100000000022</v>
      </c>
      <c r="R668" s="5">
        <f t="shared" si="257"/>
        <v>-9.64</v>
      </c>
      <c r="S668" s="4">
        <f t="shared" si="258"/>
        <v>95.199399999999997</v>
      </c>
      <c r="T668" s="5">
        <f t="shared" si="259"/>
        <v>6.1917288312716021</v>
      </c>
      <c r="U668" s="5">
        <f t="shared" si="260"/>
        <v>-14.429999999999978</v>
      </c>
      <c r="V668" s="5">
        <f t="shared" si="261"/>
        <v>12.383457662543204</v>
      </c>
      <c r="W668" s="4">
        <f t="shared" si="262"/>
        <v>5.7533883518732787E-2</v>
      </c>
      <c r="X668" s="4">
        <f t="shared" si="263"/>
        <v>0.38680634524947777</v>
      </c>
      <c r="Y668" s="4">
        <f t="shared" si="264"/>
        <v>4.7899999999999778</v>
      </c>
      <c r="Z668" s="4">
        <f t="shared" si="265"/>
        <v>14.429999999999978</v>
      </c>
      <c r="AA668" s="4">
        <f t="shared" si="266"/>
        <v>1.1652642091753616</v>
      </c>
      <c r="AB668" s="4">
        <f t="shared" si="267"/>
        <v>0.35649171017501741</v>
      </c>
      <c r="AC668" s="4">
        <f t="shared" si="268"/>
        <v>2.2072999999999752</v>
      </c>
      <c r="AD668" s="4">
        <f t="shared" si="269"/>
        <v>95.199399999999997</v>
      </c>
      <c r="AE668" s="4">
        <f t="shared" si="270"/>
        <v>15.375253437972152</v>
      </c>
      <c r="AF668" s="9">
        <f t="shared" si="248"/>
        <v>0.41362301676768426</v>
      </c>
      <c r="AG668">
        <f t="shared" si="271"/>
        <v>9.64</v>
      </c>
    </row>
    <row r="669" spans="1:33">
      <c r="A669" s="2">
        <f t="shared" si="249"/>
        <v>31020</v>
      </c>
      <c r="B669">
        <v>3</v>
      </c>
      <c r="C669">
        <v>2</v>
      </c>
      <c r="D669">
        <v>20</v>
      </c>
      <c r="E669">
        <v>25.03</v>
      </c>
      <c r="F669">
        <v>25.28</v>
      </c>
      <c r="G669">
        <v>0.24</v>
      </c>
      <c r="H669" s="4">
        <f t="shared" si="250"/>
        <v>626.5009</v>
      </c>
      <c r="I669" s="4">
        <f t="shared" si="251"/>
        <v>639.0784000000001</v>
      </c>
      <c r="J669" s="4">
        <f t="shared" si="252"/>
        <v>12.134399999999999</v>
      </c>
      <c r="K669">
        <v>25.04</v>
      </c>
      <c r="L669">
        <v>25.21</v>
      </c>
      <c r="M669">
        <v>0.28999999999999998</v>
      </c>
      <c r="N669" s="4">
        <f t="shared" si="253"/>
        <v>627.00159999999994</v>
      </c>
      <c r="O669" s="4">
        <f t="shared" si="254"/>
        <v>635.54410000000007</v>
      </c>
      <c r="P669" s="4">
        <f t="shared" si="255"/>
        <v>14.6218</v>
      </c>
      <c r="Q669" s="5">
        <f t="shared" si="256"/>
        <v>626.75125000000003</v>
      </c>
      <c r="R669" s="5">
        <f t="shared" si="257"/>
        <v>-0.50069999999993797</v>
      </c>
      <c r="S669" s="4">
        <f t="shared" si="258"/>
        <v>637.31125000000009</v>
      </c>
      <c r="T669" s="5">
        <f t="shared" si="259"/>
        <v>9.5005354928024985</v>
      </c>
      <c r="U669" s="5">
        <f t="shared" si="260"/>
        <v>3.5343000000000302</v>
      </c>
      <c r="V669" s="5">
        <f t="shared" si="261"/>
        <v>19.001070985604997</v>
      </c>
      <c r="W669" s="4">
        <f t="shared" si="262"/>
        <v>-0.18433758891469199</v>
      </c>
      <c r="X669" s="4">
        <f t="shared" si="263"/>
        <v>0.2123564510156738</v>
      </c>
      <c r="Y669" s="4">
        <f t="shared" si="264"/>
        <v>4.0349999999999682</v>
      </c>
      <c r="Z669" s="4">
        <f t="shared" si="265"/>
        <v>3.5343000000000302</v>
      </c>
      <c r="AA669" s="4">
        <f t="shared" si="266"/>
        <v>0.18600530478927094</v>
      </c>
      <c r="AB669" s="4">
        <f t="shared" si="267"/>
        <v>1.1115162937920919</v>
      </c>
      <c r="AC669" s="4">
        <f t="shared" si="268"/>
        <v>10.560000000000059</v>
      </c>
      <c r="AD669" s="4">
        <f t="shared" si="269"/>
        <v>637.31125000000009</v>
      </c>
      <c r="AE669" s="4">
        <f t="shared" si="270"/>
        <v>67.081613503030439</v>
      </c>
      <c r="AF669" s="9">
        <f t="shared" si="248"/>
        <v>0.41364114882346992</v>
      </c>
      <c r="AG669">
        <f t="shared" si="271"/>
        <v>0.50069999999993797</v>
      </c>
    </row>
    <row r="670" spans="1:33">
      <c r="A670" s="2">
        <f t="shared" si="249"/>
        <v>14503</v>
      </c>
      <c r="B670">
        <v>1</v>
      </c>
      <c r="C670">
        <v>9</v>
      </c>
      <c r="D670">
        <v>3</v>
      </c>
      <c r="E670">
        <v>41.78</v>
      </c>
      <c r="F670">
        <v>42.02</v>
      </c>
      <c r="G670">
        <v>0.22</v>
      </c>
      <c r="H670" s="4">
        <f t="shared" si="250"/>
        <v>1745.5684000000001</v>
      </c>
      <c r="I670" s="4">
        <f t="shared" si="251"/>
        <v>1765.6804000000002</v>
      </c>
      <c r="J670" s="4">
        <f t="shared" si="252"/>
        <v>18.488800000000001</v>
      </c>
      <c r="K670">
        <v>41.74</v>
      </c>
      <c r="L670">
        <v>41.91</v>
      </c>
      <c r="M670">
        <v>0.3</v>
      </c>
      <c r="N670" s="4">
        <f t="shared" si="253"/>
        <v>1742.2276000000002</v>
      </c>
      <c r="O670" s="4">
        <f t="shared" si="254"/>
        <v>1756.4480999999996</v>
      </c>
      <c r="P670" s="4">
        <f t="shared" si="255"/>
        <v>25.145999999999997</v>
      </c>
      <c r="Q670" s="5">
        <f t="shared" si="256"/>
        <v>1743.8980000000001</v>
      </c>
      <c r="R670" s="5">
        <f t="shared" si="257"/>
        <v>3.3407999999999447</v>
      </c>
      <c r="S670" s="4">
        <f t="shared" si="258"/>
        <v>1761.0642499999999</v>
      </c>
      <c r="T670" s="5">
        <f t="shared" si="259"/>
        <v>15.605744466701996</v>
      </c>
      <c r="U670" s="5">
        <f t="shared" si="260"/>
        <v>9.2323000000005777</v>
      </c>
      <c r="V670" s="5">
        <f t="shared" si="261"/>
        <v>31.211488933403992</v>
      </c>
      <c r="W670" s="4">
        <f t="shared" si="262"/>
        <v>-0.29819174753446709</v>
      </c>
      <c r="X670" s="4">
        <f t="shared" si="263"/>
        <v>0.18876061992977447</v>
      </c>
      <c r="Y670" s="4">
        <f t="shared" si="264"/>
        <v>5.891500000000633</v>
      </c>
      <c r="Z670" s="4">
        <f t="shared" si="265"/>
        <v>9.2323000000005777</v>
      </c>
      <c r="AA670" s="4">
        <f t="shared" si="266"/>
        <v>0.29579812804507827</v>
      </c>
      <c r="AB670" s="4">
        <f t="shared" si="267"/>
        <v>1.0999955841022144</v>
      </c>
      <c r="AC670" s="4">
        <f t="shared" si="268"/>
        <v>17.166249999999764</v>
      </c>
      <c r="AD670" s="4">
        <f t="shared" si="269"/>
        <v>1761.0642499999999</v>
      </c>
      <c r="AE670" s="4">
        <f t="shared" si="270"/>
        <v>112.84717968806844</v>
      </c>
      <c r="AF670" s="9">
        <f t="shared" si="248"/>
        <v>0.41369674883904994</v>
      </c>
      <c r="AG670">
        <f t="shared" si="271"/>
        <v>3.3407999999999447</v>
      </c>
    </row>
    <row r="671" spans="1:33">
      <c r="A671" s="2">
        <f t="shared" si="249"/>
        <v>33511</v>
      </c>
      <c r="B671">
        <v>3</v>
      </c>
      <c r="C671">
        <v>7</v>
      </c>
      <c r="D671">
        <v>11</v>
      </c>
      <c r="E671">
        <v>17.02</v>
      </c>
      <c r="F671">
        <v>17.23</v>
      </c>
      <c r="G671">
        <v>0.32</v>
      </c>
      <c r="H671" s="4">
        <f t="shared" si="250"/>
        <v>289.68039999999996</v>
      </c>
      <c r="I671" s="4">
        <f t="shared" si="251"/>
        <v>296.87290000000002</v>
      </c>
      <c r="J671" s="4">
        <f t="shared" si="252"/>
        <v>11.027200000000001</v>
      </c>
      <c r="K671">
        <v>17.25</v>
      </c>
      <c r="L671">
        <v>17.39</v>
      </c>
      <c r="M671">
        <v>0.26</v>
      </c>
      <c r="N671" s="4">
        <f t="shared" si="253"/>
        <v>297.5625</v>
      </c>
      <c r="O671" s="4">
        <f t="shared" si="254"/>
        <v>302.41210000000001</v>
      </c>
      <c r="P671" s="4">
        <f t="shared" si="255"/>
        <v>9.0427999999999997</v>
      </c>
      <c r="Q671" s="5">
        <f t="shared" si="256"/>
        <v>293.62144999999998</v>
      </c>
      <c r="R671" s="5">
        <f t="shared" si="257"/>
        <v>-7.8821000000000367</v>
      </c>
      <c r="S671" s="4">
        <f t="shared" si="258"/>
        <v>299.64250000000004</v>
      </c>
      <c r="T671" s="5">
        <f t="shared" si="259"/>
        <v>7.1304167423790874</v>
      </c>
      <c r="U671" s="5">
        <f t="shared" si="260"/>
        <v>-5.5391999999999939</v>
      </c>
      <c r="V671" s="5">
        <f t="shared" si="261"/>
        <v>14.260833484758175</v>
      </c>
      <c r="W671" s="4">
        <f t="shared" si="262"/>
        <v>0.1958334040381392</v>
      </c>
      <c r="X671" s="4">
        <f t="shared" si="263"/>
        <v>0.1642891351690004</v>
      </c>
      <c r="Y671" s="4">
        <f t="shared" si="264"/>
        <v>2.3429000000000428</v>
      </c>
      <c r="Z671" s="4">
        <f t="shared" si="265"/>
        <v>5.5391999999999939</v>
      </c>
      <c r="AA671" s="4">
        <f t="shared" si="266"/>
        <v>0.38842049491148123</v>
      </c>
      <c r="AB671" s="4">
        <f t="shared" si="267"/>
        <v>0.84441768518443083</v>
      </c>
      <c r="AC671" s="4">
        <f t="shared" si="268"/>
        <v>6.0210500000000593</v>
      </c>
      <c r="AD671" s="4">
        <f t="shared" si="269"/>
        <v>299.64250000000004</v>
      </c>
      <c r="AE671" s="4">
        <f t="shared" si="270"/>
        <v>42.023139856482402</v>
      </c>
      <c r="AF671" s="9">
        <f t="shared" si="248"/>
        <v>0.41422819797787791</v>
      </c>
      <c r="AG671">
        <f t="shared" si="271"/>
        <v>7.8821000000000367</v>
      </c>
    </row>
    <row r="672" spans="1:33">
      <c r="A672" s="2">
        <f t="shared" si="249"/>
        <v>41018</v>
      </c>
      <c r="B672">
        <v>4</v>
      </c>
      <c r="C672">
        <v>2</v>
      </c>
      <c r="D672">
        <v>18</v>
      </c>
      <c r="E672">
        <v>20.63</v>
      </c>
      <c r="F672">
        <v>21</v>
      </c>
      <c r="G672">
        <v>0.22</v>
      </c>
      <c r="H672" s="4">
        <f t="shared" si="250"/>
        <v>425.59689999999995</v>
      </c>
      <c r="I672" s="4">
        <f t="shared" si="251"/>
        <v>441</v>
      </c>
      <c r="J672" s="4">
        <f t="shared" si="252"/>
        <v>9.24</v>
      </c>
      <c r="K672">
        <v>20.73</v>
      </c>
      <c r="L672">
        <v>20.82</v>
      </c>
      <c r="M672">
        <v>0.23</v>
      </c>
      <c r="N672" s="4">
        <f t="shared" si="253"/>
        <v>429.73290000000003</v>
      </c>
      <c r="O672" s="4">
        <f t="shared" si="254"/>
        <v>433.47239999999999</v>
      </c>
      <c r="P672" s="4">
        <f t="shared" si="255"/>
        <v>9.5772000000000013</v>
      </c>
      <c r="Q672" s="5">
        <f t="shared" si="256"/>
        <v>427.66489999999999</v>
      </c>
      <c r="R672" s="5">
        <f t="shared" si="257"/>
        <v>-4.1360000000000809</v>
      </c>
      <c r="S672" s="4">
        <f t="shared" si="258"/>
        <v>437.2362</v>
      </c>
      <c r="T672" s="5">
        <f t="shared" si="259"/>
        <v>6.6539529574531864</v>
      </c>
      <c r="U672" s="5">
        <f t="shared" si="260"/>
        <v>7.5276000000000067</v>
      </c>
      <c r="V672" s="5">
        <f t="shared" si="261"/>
        <v>13.307905914906373</v>
      </c>
      <c r="W672" s="4">
        <f t="shared" si="262"/>
        <v>-3.5828046005849504E-2</v>
      </c>
      <c r="X672" s="4">
        <f t="shared" si="263"/>
        <v>0.87644142320960694</v>
      </c>
      <c r="Y672" s="4">
        <f t="shared" si="264"/>
        <v>11.663600000000088</v>
      </c>
      <c r="Z672" s="4">
        <f t="shared" si="265"/>
        <v>7.5276000000000067</v>
      </c>
      <c r="AA672" s="4">
        <f t="shared" si="266"/>
        <v>0.56564872400910471</v>
      </c>
      <c r="AB672" s="4">
        <f t="shared" si="267"/>
        <v>1.4384381827164949</v>
      </c>
      <c r="AC672" s="4">
        <f t="shared" si="268"/>
        <v>9.5713000000000079</v>
      </c>
      <c r="AD672" s="4">
        <f t="shared" si="269"/>
        <v>437.2362</v>
      </c>
      <c r="AE672" s="4">
        <f t="shared" si="270"/>
        <v>65.710744093891677</v>
      </c>
      <c r="AF672" s="9">
        <f t="shared" si="248"/>
        <v>0.41431389066745034</v>
      </c>
      <c r="AG672">
        <f t="shared" si="271"/>
        <v>4.1360000000000809</v>
      </c>
    </row>
    <row r="673" spans="1:33">
      <c r="A673" s="2">
        <f t="shared" si="249"/>
        <v>60511</v>
      </c>
      <c r="B673">
        <v>6</v>
      </c>
      <c r="C673">
        <v>1</v>
      </c>
      <c r="D673">
        <v>11</v>
      </c>
      <c r="E673">
        <v>1.0900000000000001</v>
      </c>
      <c r="F673">
        <v>1.32</v>
      </c>
      <c r="G673">
        <v>1.75</v>
      </c>
      <c r="H673" s="4">
        <f t="shared" si="250"/>
        <v>1.1881000000000002</v>
      </c>
      <c r="I673" s="4">
        <f t="shared" si="251"/>
        <v>1.7424000000000002</v>
      </c>
      <c r="J673" s="4">
        <f t="shared" si="252"/>
        <v>4.62</v>
      </c>
      <c r="K673">
        <v>1.33</v>
      </c>
      <c r="L673">
        <v>1.43</v>
      </c>
      <c r="M673">
        <v>1.74</v>
      </c>
      <c r="N673" s="4">
        <f t="shared" si="253"/>
        <v>1.7689000000000001</v>
      </c>
      <c r="O673" s="4">
        <f t="shared" si="254"/>
        <v>2.0448999999999997</v>
      </c>
      <c r="P673" s="4">
        <f t="shared" si="255"/>
        <v>4.9763999999999999</v>
      </c>
      <c r="Q673" s="5">
        <f t="shared" si="256"/>
        <v>1.4785000000000001</v>
      </c>
      <c r="R673" s="5">
        <f t="shared" si="257"/>
        <v>-0.58079999999999998</v>
      </c>
      <c r="S673" s="4">
        <f t="shared" si="258"/>
        <v>1.8936500000000001</v>
      </c>
      <c r="T673" s="5">
        <f t="shared" si="259"/>
        <v>3.3951788229782536</v>
      </c>
      <c r="U673" s="5">
        <f t="shared" si="260"/>
        <v>-0.30249999999999955</v>
      </c>
      <c r="V673" s="5">
        <f t="shared" si="261"/>
        <v>6.7903576459565071</v>
      </c>
      <c r="W673" s="4">
        <f t="shared" si="262"/>
        <v>-7.417554387463203E-2</v>
      </c>
      <c r="X673" s="4">
        <f t="shared" si="263"/>
        <v>4.0984586454841786E-2</v>
      </c>
      <c r="Y673" s="4">
        <f t="shared" si="264"/>
        <v>0.27830000000000044</v>
      </c>
      <c r="Z673" s="4">
        <f t="shared" si="265"/>
        <v>0.30249999999999955</v>
      </c>
      <c r="AA673" s="4">
        <f t="shared" si="266"/>
        <v>4.4548463537871376E-2</v>
      </c>
      <c r="AB673" s="4">
        <f t="shared" si="267"/>
        <v>0.12227632818345338</v>
      </c>
      <c r="AC673" s="4">
        <f t="shared" si="268"/>
        <v>0.41514999999999991</v>
      </c>
      <c r="AD673" s="4">
        <f t="shared" si="269"/>
        <v>1.8936500000000001</v>
      </c>
      <c r="AE673" s="4">
        <f t="shared" si="270"/>
        <v>0.55774676349415042</v>
      </c>
      <c r="AF673" s="9">
        <f t="shared" si="248"/>
        <v>0.41444179325931885</v>
      </c>
      <c r="AG673">
        <f t="shared" si="271"/>
        <v>0.58079999999999998</v>
      </c>
    </row>
    <row r="674" spans="1:33">
      <c r="A674" s="2">
        <f t="shared" si="249"/>
        <v>53005</v>
      </c>
      <c r="B674">
        <v>5</v>
      </c>
      <c r="C674">
        <v>6</v>
      </c>
      <c r="D674">
        <v>5</v>
      </c>
      <c r="E674">
        <v>3.76</v>
      </c>
      <c r="F674">
        <v>3.82</v>
      </c>
      <c r="G674">
        <v>1.94</v>
      </c>
      <c r="H674" s="4">
        <f t="shared" si="250"/>
        <v>14.137599999999999</v>
      </c>
      <c r="I674" s="4">
        <f t="shared" si="251"/>
        <v>14.5924</v>
      </c>
      <c r="J674" s="4">
        <f t="shared" si="252"/>
        <v>14.821599999999998</v>
      </c>
      <c r="K674">
        <v>2.98</v>
      </c>
      <c r="L674">
        <v>3.05</v>
      </c>
      <c r="M674">
        <v>1.79</v>
      </c>
      <c r="N674" s="4">
        <f t="shared" si="253"/>
        <v>8.8803999999999998</v>
      </c>
      <c r="O674" s="4">
        <f t="shared" si="254"/>
        <v>9.3024999999999984</v>
      </c>
      <c r="P674" s="4">
        <f t="shared" si="255"/>
        <v>10.918999999999999</v>
      </c>
      <c r="Q674" s="5">
        <f t="shared" si="256"/>
        <v>11.509</v>
      </c>
      <c r="R674" s="5">
        <f t="shared" si="257"/>
        <v>5.2571999999999992</v>
      </c>
      <c r="S674" s="4">
        <f t="shared" si="258"/>
        <v>11.94745</v>
      </c>
      <c r="T674" s="5">
        <f t="shared" si="259"/>
        <v>9.2046779894790447</v>
      </c>
      <c r="U674" s="5">
        <f t="shared" si="260"/>
        <v>5.2899000000000012</v>
      </c>
      <c r="V674" s="5">
        <f t="shared" si="261"/>
        <v>18.409355978958089</v>
      </c>
      <c r="W674" s="4">
        <f t="shared" si="262"/>
        <v>0.29641181774967518</v>
      </c>
      <c r="X674" s="4">
        <f t="shared" si="263"/>
        <v>1.776270720028342E-3</v>
      </c>
      <c r="Y674" s="4">
        <f t="shared" si="264"/>
        <v>3.270000000000195E-2</v>
      </c>
      <c r="Z674" s="4">
        <f t="shared" si="265"/>
        <v>5.2899000000000012</v>
      </c>
      <c r="AA674" s="4">
        <f t="shared" si="266"/>
        <v>0.28734845510328344</v>
      </c>
      <c r="AB674" s="4">
        <f t="shared" si="267"/>
        <v>4.7633388207729624E-2</v>
      </c>
      <c r="AC674" s="4">
        <f t="shared" si="268"/>
        <v>0.43844999999999956</v>
      </c>
      <c r="AD674" s="4">
        <f t="shared" si="269"/>
        <v>11.94745</v>
      </c>
      <c r="AE674" s="4">
        <f t="shared" si="270"/>
        <v>1.2979758785321927</v>
      </c>
      <c r="AF674" s="9">
        <f t="shared" si="248"/>
        <v>0.41445988949474954</v>
      </c>
      <c r="AG674">
        <f t="shared" si="271"/>
        <v>5.2571999999999992</v>
      </c>
    </row>
    <row r="675" spans="1:33">
      <c r="A675" s="2">
        <f t="shared" si="249"/>
        <v>51015</v>
      </c>
      <c r="B675">
        <v>5</v>
      </c>
      <c r="C675">
        <v>2</v>
      </c>
      <c r="D675">
        <v>15</v>
      </c>
      <c r="E675">
        <v>10.85</v>
      </c>
      <c r="F675">
        <v>10.75</v>
      </c>
      <c r="G675">
        <v>0.36</v>
      </c>
      <c r="H675" s="4">
        <f t="shared" si="250"/>
        <v>117.7225</v>
      </c>
      <c r="I675" s="4">
        <f t="shared" si="251"/>
        <v>115.5625</v>
      </c>
      <c r="J675" s="4">
        <f t="shared" si="252"/>
        <v>7.7399999999999993</v>
      </c>
      <c r="K675">
        <v>10.67</v>
      </c>
      <c r="L675">
        <v>10.53</v>
      </c>
      <c r="M675">
        <v>0.35</v>
      </c>
      <c r="N675" s="4">
        <f t="shared" si="253"/>
        <v>113.8489</v>
      </c>
      <c r="O675" s="4">
        <f t="shared" si="254"/>
        <v>110.88089999999998</v>
      </c>
      <c r="P675" s="4">
        <f t="shared" si="255"/>
        <v>7.3709999999999987</v>
      </c>
      <c r="Q675" s="5">
        <f t="shared" si="256"/>
        <v>115.78569999999999</v>
      </c>
      <c r="R675" s="5">
        <f t="shared" si="257"/>
        <v>3.8735999999999962</v>
      </c>
      <c r="S675" s="4">
        <f t="shared" si="258"/>
        <v>113.2217</v>
      </c>
      <c r="T675" s="5">
        <f t="shared" si="259"/>
        <v>5.3441379332872758</v>
      </c>
      <c r="U675" s="5">
        <f t="shared" si="260"/>
        <v>4.6816000000000173</v>
      </c>
      <c r="V675" s="5">
        <f t="shared" si="261"/>
        <v>10.688275866574552</v>
      </c>
      <c r="W675" s="4">
        <f t="shared" si="262"/>
        <v>4.8809489201700897E-2</v>
      </c>
      <c r="X675" s="4">
        <f t="shared" si="263"/>
        <v>7.5596851174741825E-2</v>
      </c>
      <c r="Y675" s="4">
        <f t="shared" si="264"/>
        <v>0.80800000000002115</v>
      </c>
      <c r="Z675" s="4">
        <f t="shared" si="265"/>
        <v>4.6816000000000173</v>
      </c>
      <c r="AA675" s="4">
        <f t="shared" si="266"/>
        <v>0.43801264660849432</v>
      </c>
      <c r="AB675" s="4">
        <f t="shared" si="267"/>
        <v>0.47977803567334765</v>
      </c>
      <c r="AC675" s="4">
        <f t="shared" si="268"/>
        <v>2.563999999999993</v>
      </c>
      <c r="AD675" s="4">
        <f t="shared" si="269"/>
        <v>113.2217</v>
      </c>
      <c r="AE675" s="4">
        <f t="shared" si="270"/>
        <v>21.186148526363969</v>
      </c>
      <c r="AF675" s="9">
        <f t="shared" si="248"/>
        <v>0.41467215966351056</v>
      </c>
      <c r="AG675">
        <f t="shared" si="271"/>
        <v>3.8735999999999962</v>
      </c>
    </row>
    <row r="676" spans="1:33">
      <c r="A676" s="2">
        <f t="shared" si="249"/>
        <v>12519</v>
      </c>
      <c r="B676">
        <v>1</v>
      </c>
      <c r="C676">
        <v>5</v>
      </c>
      <c r="D676">
        <v>19</v>
      </c>
      <c r="E676">
        <v>19.71</v>
      </c>
      <c r="F676">
        <v>19.98</v>
      </c>
      <c r="G676">
        <v>0.23</v>
      </c>
      <c r="H676" s="4">
        <f t="shared" si="250"/>
        <v>388.48410000000001</v>
      </c>
      <c r="I676" s="4">
        <f t="shared" si="251"/>
        <v>399.2004</v>
      </c>
      <c r="J676" s="4">
        <f t="shared" si="252"/>
        <v>9.1908000000000012</v>
      </c>
      <c r="K676">
        <v>19.739999999999998</v>
      </c>
      <c r="L676">
        <v>19.809999999999999</v>
      </c>
      <c r="M676">
        <v>0.21</v>
      </c>
      <c r="N676" s="4">
        <f t="shared" si="253"/>
        <v>389.66759999999994</v>
      </c>
      <c r="O676" s="4">
        <f t="shared" si="254"/>
        <v>392.43609999999995</v>
      </c>
      <c r="P676" s="4">
        <f t="shared" si="255"/>
        <v>8.3201999999999998</v>
      </c>
      <c r="Q676" s="5">
        <f t="shared" si="256"/>
        <v>389.07584999999995</v>
      </c>
      <c r="R676" s="5">
        <f t="shared" si="257"/>
        <v>-1.1834999999999241</v>
      </c>
      <c r="S676" s="4">
        <f t="shared" si="258"/>
        <v>395.81824999999998</v>
      </c>
      <c r="T676" s="5">
        <f t="shared" si="259"/>
        <v>6.1987202848652565</v>
      </c>
      <c r="U676" s="5">
        <f t="shared" si="260"/>
        <v>6.7643000000000484</v>
      </c>
      <c r="V676" s="5">
        <f t="shared" si="261"/>
        <v>12.397440569730513</v>
      </c>
      <c r="W676" s="4">
        <f t="shared" si="262"/>
        <v>9.9189463380677939E-2</v>
      </c>
      <c r="X676" s="4">
        <f t="shared" si="263"/>
        <v>0.64108393626062254</v>
      </c>
      <c r="Y676" s="4">
        <f t="shared" si="264"/>
        <v>7.9477999999999724</v>
      </c>
      <c r="Z676" s="4">
        <f t="shared" si="265"/>
        <v>6.7643000000000484</v>
      </c>
      <c r="AA676" s="4">
        <f t="shared" si="266"/>
        <v>0.54562068371722683</v>
      </c>
      <c r="AB676" s="4">
        <f t="shared" si="267"/>
        <v>1.0877083801413365</v>
      </c>
      <c r="AC676" s="4">
        <f t="shared" si="268"/>
        <v>6.7424000000000319</v>
      </c>
      <c r="AD676" s="4">
        <f t="shared" si="269"/>
        <v>395.81824999999998</v>
      </c>
      <c r="AE676" s="4">
        <f t="shared" si="270"/>
        <v>63.854833225242714</v>
      </c>
      <c r="AF676" s="9">
        <f t="shared" si="248"/>
        <v>0.41485539649376624</v>
      </c>
      <c r="AG676">
        <f t="shared" si="271"/>
        <v>1.1834999999999241</v>
      </c>
    </row>
    <row r="677" spans="1:33">
      <c r="A677" s="2">
        <f t="shared" si="249"/>
        <v>42514</v>
      </c>
      <c r="B677">
        <v>4</v>
      </c>
      <c r="C677">
        <v>5</v>
      </c>
      <c r="D677">
        <v>14</v>
      </c>
      <c r="E677">
        <v>16.940000000000001</v>
      </c>
      <c r="F677">
        <v>17.07</v>
      </c>
      <c r="G677">
        <v>0.35</v>
      </c>
      <c r="H677" s="4">
        <f t="shared" si="250"/>
        <v>286.96360000000004</v>
      </c>
      <c r="I677" s="4">
        <f t="shared" si="251"/>
        <v>291.38490000000002</v>
      </c>
      <c r="J677" s="4">
        <f t="shared" si="252"/>
        <v>11.949</v>
      </c>
      <c r="K677">
        <v>17.190000000000001</v>
      </c>
      <c r="L677">
        <v>17.239999999999998</v>
      </c>
      <c r="M677">
        <v>0.24</v>
      </c>
      <c r="N677" s="4">
        <f t="shared" si="253"/>
        <v>295.49610000000007</v>
      </c>
      <c r="O677" s="4">
        <f t="shared" si="254"/>
        <v>297.21759999999995</v>
      </c>
      <c r="P677" s="4">
        <f t="shared" si="255"/>
        <v>8.2751999999999981</v>
      </c>
      <c r="Q677" s="5">
        <f t="shared" si="256"/>
        <v>291.22985000000006</v>
      </c>
      <c r="R677" s="5">
        <f t="shared" si="257"/>
        <v>-8.5325000000000273</v>
      </c>
      <c r="S677" s="4">
        <f t="shared" si="258"/>
        <v>294.30124999999998</v>
      </c>
      <c r="T677" s="5">
        <f t="shared" si="259"/>
        <v>7.2673505495469257</v>
      </c>
      <c r="U677" s="5">
        <f t="shared" si="260"/>
        <v>-5.8326999999999316</v>
      </c>
      <c r="V677" s="5">
        <f t="shared" si="261"/>
        <v>14.534701099093851</v>
      </c>
      <c r="W677" s="4">
        <f t="shared" si="262"/>
        <v>0.35170184861917525</v>
      </c>
      <c r="X677" s="4">
        <f t="shared" si="263"/>
        <v>0.18574857381610768</v>
      </c>
      <c r="Y677" s="4">
        <f t="shared" si="264"/>
        <v>2.6998000000000957</v>
      </c>
      <c r="Z677" s="4">
        <f t="shared" si="265"/>
        <v>5.8326999999999316</v>
      </c>
      <c r="AA677" s="4">
        <f t="shared" si="266"/>
        <v>0.40129480202132017</v>
      </c>
      <c r="AB677" s="4">
        <f t="shared" si="267"/>
        <v>0.42262995008427229</v>
      </c>
      <c r="AC677" s="4">
        <f t="shared" si="268"/>
        <v>3.071399999999926</v>
      </c>
      <c r="AD677" s="4">
        <f t="shared" si="269"/>
        <v>294.30124999999998</v>
      </c>
      <c r="AE677" s="4">
        <f t="shared" si="270"/>
        <v>40.496360811760738</v>
      </c>
      <c r="AF677" s="9">
        <f t="shared" si="248"/>
        <v>0.41545156155681978</v>
      </c>
      <c r="AG677">
        <f t="shared" si="271"/>
        <v>8.5325000000000273</v>
      </c>
    </row>
    <row r="678" spans="1:33">
      <c r="A678" s="2">
        <f t="shared" si="249"/>
        <v>51514</v>
      </c>
      <c r="B678">
        <v>5</v>
      </c>
      <c r="C678">
        <v>3</v>
      </c>
      <c r="D678">
        <v>14</v>
      </c>
      <c r="E678">
        <v>24.54</v>
      </c>
      <c r="F678">
        <v>24.58</v>
      </c>
      <c r="G678">
        <v>0.19</v>
      </c>
      <c r="H678" s="4">
        <f t="shared" si="250"/>
        <v>602.21159999999998</v>
      </c>
      <c r="I678" s="4">
        <f t="shared" si="251"/>
        <v>604.17639999999994</v>
      </c>
      <c r="J678" s="4">
        <f t="shared" si="252"/>
        <v>9.3403999999999989</v>
      </c>
      <c r="K678">
        <v>24.89</v>
      </c>
      <c r="L678">
        <v>25.17</v>
      </c>
      <c r="M678">
        <v>0.23</v>
      </c>
      <c r="N678" s="4">
        <f t="shared" si="253"/>
        <v>619.51210000000003</v>
      </c>
      <c r="O678" s="4">
        <f t="shared" si="254"/>
        <v>633.52890000000014</v>
      </c>
      <c r="P678" s="4">
        <f t="shared" si="255"/>
        <v>11.578200000000001</v>
      </c>
      <c r="Q678" s="5">
        <f t="shared" si="256"/>
        <v>610.86185</v>
      </c>
      <c r="R678" s="5">
        <f t="shared" si="257"/>
        <v>-17.300500000000056</v>
      </c>
      <c r="S678" s="4">
        <f t="shared" si="258"/>
        <v>618.85265000000004</v>
      </c>
      <c r="T678" s="5">
        <f t="shared" si="259"/>
        <v>7.4380405248963255</v>
      </c>
      <c r="U678" s="5">
        <f t="shared" si="260"/>
        <v>-29.352500000000191</v>
      </c>
      <c r="V678" s="5">
        <f t="shared" si="261"/>
        <v>14.876081049792651</v>
      </c>
      <c r="W678" s="4">
        <f t="shared" si="262"/>
        <v>-0.21153235931540101</v>
      </c>
      <c r="X678" s="4">
        <f t="shared" si="263"/>
        <v>0.81015960854610436</v>
      </c>
      <c r="Y678" s="4">
        <f t="shared" si="264"/>
        <v>12.052000000000135</v>
      </c>
      <c r="Z678" s="4">
        <f t="shared" si="265"/>
        <v>29.352500000000191</v>
      </c>
      <c r="AA678" s="4">
        <f t="shared" si="266"/>
        <v>1.9731339122012459</v>
      </c>
      <c r="AB678" s="4">
        <f t="shared" si="267"/>
        <v>1.0743152007915975</v>
      </c>
      <c r="AC678" s="4">
        <f t="shared" si="268"/>
        <v>7.9908000000000357</v>
      </c>
      <c r="AD678" s="4">
        <f t="shared" si="269"/>
        <v>618.85265000000004</v>
      </c>
      <c r="AE678" s="4">
        <f t="shared" si="270"/>
        <v>83.20103230529601</v>
      </c>
      <c r="AF678" s="9">
        <f t="shared" si="248"/>
        <v>0.41552256256429687</v>
      </c>
      <c r="AG678">
        <f t="shared" si="271"/>
        <v>17.300500000000056</v>
      </c>
    </row>
    <row r="679" spans="1:33">
      <c r="A679" s="2">
        <f t="shared" si="249"/>
        <v>14011</v>
      </c>
      <c r="B679">
        <v>1</v>
      </c>
      <c r="C679">
        <v>8</v>
      </c>
      <c r="D679">
        <v>11</v>
      </c>
      <c r="E679">
        <v>5.59</v>
      </c>
      <c r="F679">
        <v>5.68</v>
      </c>
      <c r="G679">
        <v>1.1200000000000001</v>
      </c>
      <c r="H679" s="4">
        <f t="shared" si="250"/>
        <v>31.248099999999997</v>
      </c>
      <c r="I679" s="4">
        <f t="shared" si="251"/>
        <v>32.2624</v>
      </c>
      <c r="J679" s="4">
        <f t="shared" si="252"/>
        <v>12.7232</v>
      </c>
      <c r="K679">
        <v>5.47</v>
      </c>
      <c r="L679">
        <v>5.59</v>
      </c>
      <c r="M679">
        <v>1.1399999999999999</v>
      </c>
      <c r="N679" s="4">
        <f t="shared" si="253"/>
        <v>29.920899999999996</v>
      </c>
      <c r="O679" s="4">
        <f t="shared" si="254"/>
        <v>31.248099999999997</v>
      </c>
      <c r="P679" s="4">
        <f t="shared" si="255"/>
        <v>12.745199999999999</v>
      </c>
      <c r="Q679" s="5">
        <f t="shared" si="256"/>
        <v>30.584499999999998</v>
      </c>
      <c r="R679" s="5">
        <f t="shared" si="257"/>
        <v>1.3272000000000013</v>
      </c>
      <c r="S679" s="4">
        <f t="shared" si="258"/>
        <v>31.755249999999997</v>
      </c>
      <c r="T679" s="5">
        <f t="shared" si="259"/>
        <v>9.0044425324391959</v>
      </c>
      <c r="U679" s="5">
        <f t="shared" si="260"/>
        <v>1.0143000000000022</v>
      </c>
      <c r="V679" s="5">
        <f t="shared" si="261"/>
        <v>18.008885064878392</v>
      </c>
      <c r="W679" s="4">
        <f t="shared" si="262"/>
        <v>-1.7276298145238573E-3</v>
      </c>
      <c r="X679" s="4">
        <f t="shared" si="263"/>
        <v>1.7374756897650952E-2</v>
      </c>
      <c r="Y679" s="4">
        <f t="shared" si="264"/>
        <v>0.31289999999999907</v>
      </c>
      <c r="Z679" s="4">
        <f t="shared" si="265"/>
        <v>1.0143000000000022</v>
      </c>
      <c r="AA679" s="4">
        <f t="shared" si="266"/>
        <v>5.632219853399633E-2</v>
      </c>
      <c r="AB679" s="4">
        <f t="shared" si="267"/>
        <v>0.13001915396564323</v>
      </c>
      <c r="AC679" s="4">
        <f t="shared" si="268"/>
        <v>1.1707499999999982</v>
      </c>
      <c r="AD679" s="4">
        <f t="shared" si="269"/>
        <v>31.755249999999997</v>
      </c>
      <c r="AE679" s="4">
        <f t="shared" si="270"/>
        <v>3.5266203194255801</v>
      </c>
      <c r="AF679" s="9">
        <f t="shared" si="248"/>
        <v>0.4160685039750065</v>
      </c>
      <c r="AG679">
        <f t="shared" si="271"/>
        <v>1.3272000000000013</v>
      </c>
    </row>
    <row r="680" spans="1:33">
      <c r="A680" s="2">
        <f t="shared" si="249"/>
        <v>14504</v>
      </c>
      <c r="B680">
        <v>1</v>
      </c>
      <c r="C680">
        <v>9</v>
      </c>
      <c r="D680">
        <v>4</v>
      </c>
      <c r="E680">
        <v>8.6</v>
      </c>
      <c r="F680">
        <v>8.61</v>
      </c>
      <c r="G680">
        <v>0.71</v>
      </c>
      <c r="H680" s="4">
        <f t="shared" si="250"/>
        <v>73.959999999999994</v>
      </c>
      <c r="I680" s="4">
        <f t="shared" si="251"/>
        <v>74.132099999999994</v>
      </c>
      <c r="J680" s="4">
        <f t="shared" si="252"/>
        <v>12.226199999999999</v>
      </c>
      <c r="K680">
        <v>8.5</v>
      </c>
      <c r="L680">
        <v>8.51</v>
      </c>
      <c r="M680">
        <v>0.64</v>
      </c>
      <c r="N680" s="4">
        <f t="shared" si="253"/>
        <v>72.25</v>
      </c>
      <c r="O680" s="4">
        <f t="shared" si="254"/>
        <v>72.420099999999991</v>
      </c>
      <c r="P680" s="4">
        <f t="shared" si="255"/>
        <v>10.892799999999999</v>
      </c>
      <c r="Q680" s="5">
        <f t="shared" si="256"/>
        <v>73.10499999999999</v>
      </c>
      <c r="R680" s="5">
        <f t="shared" si="257"/>
        <v>1.7099999999999937</v>
      </c>
      <c r="S680" s="4">
        <f t="shared" si="258"/>
        <v>73.276099999999985</v>
      </c>
      <c r="T680" s="5">
        <f t="shared" si="259"/>
        <v>8.1873844767422508</v>
      </c>
      <c r="U680" s="5">
        <f t="shared" si="260"/>
        <v>1.7120000000000033</v>
      </c>
      <c r="V680" s="5">
        <f t="shared" si="261"/>
        <v>16.374768953484502</v>
      </c>
      <c r="W680" s="4">
        <f t="shared" si="262"/>
        <v>0.11496857119277247</v>
      </c>
      <c r="X680" s="4">
        <f t="shared" si="263"/>
        <v>1.2213912792851685E-4</v>
      </c>
      <c r="Y680" s="4">
        <f t="shared" si="264"/>
        <v>2.0000000000095497E-3</v>
      </c>
      <c r="Z680" s="4">
        <f t="shared" si="265"/>
        <v>1.7120000000000033</v>
      </c>
      <c r="AA680" s="4">
        <f t="shared" si="266"/>
        <v>0.10455109350631142</v>
      </c>
      <c r="AB680" s="4">
        <f t="shared" si="267"/>
        <v>2.0898004788468913E-2</v>
      </c>
      <c r="AC680" s="4">
        <f t="shared" si="268"/>
        <v>0.17109999999999559</v>
      </c>
      <c r="AD680" s="4">
        <f t="shared" si="269"/>
        <v>73.276099999999985</v>
      </c>
      <c r="AE680" s="4">
        <f t="shared" si="270"/>
        <v>8.9498789519600574</v>
      </c>
      <c r="AF680" s="9">
        <f t="shared" si="248"/>
        <v>0.41644567472840921</v>
      </c>
      <c r="AG680">
        <f t="shared" si="271"/>
        <v>1.7099999999999937</v>
      </c>
    </row>
    <row r="681" spans="1:33">
      <c r="A681" s="2">
        <f t="shared" si="249"/>
        <v>43507</v>
      </c>
      <c r="B681">
        <v>4</v>
      </c>
      <c r="C681">
        <v>7</v>
      </c>
      <c r="D681">
        <v>7</v>
      </c>
      <c r="E681">
        <v>10.79</v>
      </c>
      <c r="F681">
        <v>10.75</v>
      </c>
      <c r="G681">
        <v>0.66</v>
      </c>
      <c r="H681" s="4">
        <f t="shared" si="250"/>
        <v>116.42409999999998</v>
      </c>
      <c r="I681" s="4">
        <f t="shared" si="251"/>
        <v>115.5625</v>
      </c>
      <c r="J681" s="4">
        <f t="shared" si="252"/>
        <v>14.190000000000001</v>
      </c>
      <c r="K681">
        <v>10.49</v>
      </c>
      <c r="L681">
        <v>10.5</v>
      </c>
      <c r="M681">
        <v>0.46</v>
      </c>
      <c r="N681" s="4">
        <f t="shared" si="253"/>
        <v>110.04010000000001</v>
      </c>
      <c r="O681" s="4">
        <f t="shared" si="254"/>
        <v>110.25</v>
      </c>
      <c r="P681" s="4">
        <f t="shared" si="255"/>
        <v>9.66</v>
      </c>
      <c r="Q681" s="5">
        <f t="shared" si="256"/>
        <v>113.2321</v>
      </c>
      <c r="R681" s="5">
        <f t="shared" si="257"/>
        <v>6.3839999999999719</v>
      </c>
      <c r="S681" s="4">
        <f t="shared" si="258"/>
        <v>112.90625</v>
      </c>
      <c r="T681" s="5">
        <f t="shared" si="259"/>
        <v>8.583002097168567</v>
      </c>
      <c r="U681" s="5">
        <f t="shared" si="260"/>
        <v>5.3125</v>
      </c>
      <c r="V681" s="5">
        <f t="shared" si="261"/>
        <v>17.166004194337134</v>
      </c>
      <c r="W681" s="4">
        <f t="shared" si="262"/>
        <v>0.36664701768103286</v>
      </c>
      <c r="X681" s="4">
        <f t="shared" si="263"/>
        <v>6.2419884550269852E-2</v>
      </c>
      <c r="Y681" s="4">
        <f t="shared" si="264"/>
        <v>1.0714999999999719</v>
      </c>
      <c r="Z681" s="4">
        <f t="shared" si="265"/>
        <v>5.3125</v>
      </c>
      <c r="AA681" s="4">
        <f t="shared" si="266"/>
        <v>0.30947796236427183</v>
      </c>
      <c r="AB681" s="4">
        <f t="shared" si="267"/>
        <v>3.7964571872526602E-2</v>
      </c>
      <c r="AC681" s="4">
        <f t="shared" si="268"/>
        <v>0.32585000000000264</v>
      </c>
      <c r="AD681" s="4">
        <f t="shared" si="269"/>
        <v>112.90625</v>
      </c>
      <c r="AE681" s="4">
        <f t="shared" si="270"/>
        <v>13.154633859083695</v>
      </c>
      <c r="AF681" s="9">
        <f t="shared" si="248"/>
        <v>0.4164684862027378</v>
      </c>
      <c r="AG681">
        <f t="shared" si="271"/>
        <v>6.3839999999999719</v>
      </c>
    </row>
    <row r="682" spans="1:33">
      <c r="A682" s="2">
        <f t="shared" si="249"/>
        <v>42016</v>
      </c>
      <c r="B682">
        <v>4</v>
      </c>
      <c r="C682">
        <v>4</v>
      </c>
      <c r="D682">
        <v>16</v>
      </c>
      <c r="E682">
        <v>17.670000000000002</v>
      </c>
      <c r="F682">
        <v>17.89</v>
      </c>
      <c r="G682">
        <v>0.24</v>
      </c>
      <c r="H682" s="4">
        <f t="shared" si="250"/>
        <v>312.22890000000007</v>
      </c>
      <c r="I682" s="4">
        <f t="shared" si="251"/>
        <v>320.0521</v>
      </c>
      <c r="J682" s="4">
        <f t="shared" si="252"/>
        <v>8.5871999999999993</v>
      </c>
      <c r="K682">
        <v>17.329999999999998</v>
      </c>
      <c r="L682">
        <v>17.64</v>
      </c>
      <c r="M682">
        <v>0.23</v>
      </c>
      <c r="N682" s="4">
        <f t="shared" si="253"/>
        <v>300.32889999999992</v>
      </c>
      <c r="O682" s="4">
        <f t="shared" si="254"/>
        <v>311.1696</v>
      </c>
      <c r="P682" s="4">
        <f t="shared" si="255"/>
        <v>8.1143999999999998</v>
      </c>
      <c r="Q682" s="5">
        <f t="shared" si="256"/>
        <v>306.27890000000002</v>
      </c>
      <c r="R682" s="5">
        <f t="shared" si="257"/>
        <v>11.900000000000148</v>
      </c>
      <c r="S682" s="4">
        <f t="shared" si="258"/>
        <v>315.61085000000003</v>
      </c>
      <c r="T682" s="5">
        <f t="shared" si="259"/>
        <v>5.9072728733316522</v>
      </c>
      <c r="U682" s="5">
        <f t="shared" si="260"/>
        <v>8.8824999999999932</v>
      </c>
      <c r="V682" s="5">
        <f t="shared" si="261"/>
        <v>11.814545746663304</v>
      </c>
      <c r="W682" s="4">
        <f t="shared" si="262"/>
        <v>5.6571994382097743E-2</v>
      </c>
      <c r="X682" s="4">
        <f t="shared" si="263"/>
        <v>0.25540550307254639</v>
      </c>
      <c r="Y682" s="4">
        <f t="shared" si="264"/>
        <v>3.0175000000001546</v>
      </c>
      <c r="Z682" s="4">
        <f t="shared" si="265"/>
        <v>8.8824999999999932</v>
      </c>
      <c r="AA682" s="4">
        <f t="shared" si="266"/>
        <v>0.75182746679097778</v>
      </c>
      <c r="AB682" s="4">
        <f t="shared" si="267"/>
        <v>1.5797391114483703</v>
      </c>
      <c r="AC682" s="4">
        <f t="shared" si="268"/>
        <v>9.3319500000000062</v>
      </c>
      <c r="AD682" s="4">
        <f t="shared" si="269"/>
        <v>315.61085000000003</v>
      </c>
      <c r="AE682" s="4">
        <f t="shared" si="270"/>
        <v>53.427504834730641</v>
      </c>
      <c r="AF682" s="9">
        <f t="shared" si="248"/>
        <v>0.41697961580873472</v>
      </c>
      <c r="AG682">
        <f t="shared" si="271"/>
        <v>11.900000000000148</v>
      </c>
    </row>
    <row r="683" spans="1:33">
      <c r="A683" s="2">
        <f t="shared" si="249"/>
        <v>52510</v>
      </c>
      <c r="B683">
        <v>5</v>
      </c>
      <c r="C683">
        <v>5</v>
      </c>
      <c r="D683">
        <v>10</v>
      </c>
      <c r="E683">
        <v>13.44</v>
      </c>
      <c r="F683">
        <v>13.39</v>
      </c>
      <c r="G683">
        <v>0.4</v>
      </c>
      <c r="H683" s="4">
        <f t="shared" si="250"/>
        <v>180.63359999999997</v>
      </c>
      <c r="I683" s="4">
        <f t="shared" si="251"/>
        <v>179.2921</v>
      </c>
      <c r="J683" s="4">
        <f t="shared" si="252"/>
        <v>10.712000000000002</v>
      </c>
      <c r="K683">
        <v>13.58</v>
      </c>
      <c r="L683">
        <v>13.89</v>
      </c>
      <c r="M683">
        <v>0.33</v>
      </c>
      <c r="N683" s="4">
        <f t="shared" si="253"/>
        <v>184.41640000000001</v>
      </c>
      <c r="O683" s="4">
        <f t="shared" si="254"/>
        <v>192.93210000000002</v>
      </c>
      <c r="P683" s="4">
        <f t="shared" si="255"/>
        <v>9.1674000000000007</v>
      </c>
      <c r="Q683" s="5">
        <f t="shared" si="256"/>
        <v>182.52499999999998</v>
      </c>
      <c r="R683" s="5">
        <f t="shared" si="257"/>
        <v>-3.7828000000000372</v>
      </c>
      <c r="S683" s="4">
        <f t="shared" si="258"/>
        <v>186.1121</v>
      </c>
      <c r="T683" s="5">
        <f t="shared" si="259"/>
        <v>7.0496128751868357</v>
      </c>
      <c r="U683" s="5">
        <f t="shared" si="260"/>
        <v>-13.640000000000015</v>
      </c>
      <c r="V683" s="5">
        <f t="shared" si="261"/>
        <v>14.099225750373671</v>
      </c>
      <c r="W683" s="4">
        <f t="shared" si="262"/>
        <v>0.15446453247426695</v>
      </c>
      <c r="X683" s="4">
        <f t="shared" si="263"/>
        <v>0.69913058876575063</v>
      </c>
      <c r="Y683" s="4">
        <f t="shared" si="264"/>
        <v>9.8571999999999775</v>
      </c>
      <c r="Z683" s="4">
        <f t="shared" si="265"/>
        <v>13.640000000000015</v>
      </c>
      <c r="AA683" s="4">
        <f t="shared" si="266"/>
        <v>0.96742900932971543</v>
      </c>
      <c r="AB683" s="4">
        <f t="shared" si="267"/>
        <v>0.50883645152003498</v>
      </c>
      <c r="AC683" s="4">
        <f t="shared" si="268"/>
        <v>3.5871000000000208</v>
      </c>
      <c r="AD683" s="4">
        <f t="shared" si="269"/>
        <v>186.1121</v>
      </c>
      <c r="AE683" s="4">
        <f t="shared" si="270"/>
        <v>26.400329109570784</v>
      </c>
      <c r="AF683" s="9">
        <f t="shared" si="248"/>
        <v>0.41698321309136649</v>
      </c>
      <c r="AG683">
        <f t="shared" si="271"/>
        <v>3.7828000000000372</v>
      </c>
    </row>
    <row r="684" spans="1:33">
      <c r="A684" s="2">
        <f t="shared" si="249"/>
        <v>20522</v>
      </c>
      <c r="B684">
        <v>2</v>
      </c>
      <c r="C684">
        <v>1</v>
      </c>
      <c r="D684">
        <v>22</v>
      </c>
      <c r="E684">
        <v>23.63</v>
      </c>
      <c r="F684">
        <v>23.76</v>
      </c>
      <c r="G684">
        <v>0.19</v>
      </c>
      <c r="H684" s="4">
        <f t="shared" si="250"/>
        <v>558.37689999999998</v>
      </c>
      <c r="I684" s="4">
        <f t="shared" si="251"/>
        <v>564.53760000000011</v>
      </c>
      <c r="J684" s="4">
        <f t="shared" si="252"/>
        <v>9.0288000000000004</v>
      </c>
      <c r="K684">
        <v>23.5</v>
      </c>
      <c r="L684">
        <v>23.7</v>
      </c>
      <c r="M684">
        <v>0.3</v>
      </c>
      <c r="N684" s="4">
        <f t="shared" si="253"/>
        <v>552.25</v>
      </c>
      <c r="O684" s="4">
        <f t="shared" si="254"/>
        <v>561.68999999999994</v>
      </c>
      <c r="P684" s="4">
        <f t="shared" si="255"/>
        <v>14.219999999999999</v>
      </c>
      <c r="Q684" s="5">
        <f t="shared" si="256"/>
        <v>555.31344999999999</v>
      </c>
      <c r="R684" s="5">
        <f t="shared" si="257"/>
        <v>6.1268999999999778</v>
      </c>
      <c r="S684" s="4">
        <f t="shared" si="258"/>
        <v>563.11380000000008</v>
      </c>
      <c r="T684" s="5">
        <f t="shared" si="259"/>
        <v>8.4221082491262251</v>
      </c>
      <c r="U684" s="5">
        <f t="shared" si="260"/>
        <v>2.8476000000001704</v>
      </c>
      <c r="V684" s="5">
        <f t="shared" si="261"/>
        <v>16.84421649825245</v>
      </c>
      <c r="W684" s="4">
        <f t="shared" si="262"/>
        <v>-0.42536981963373482</v>
      </c>
      <c r="X684" s="4">
        <f t="shared" si="263"/>
        <v>0.19468403296407569</v>
      </c>
      <c r="Y684" s="4">
        <f t="shared" si="264"/>
        <v>3.2792999999998074</v>
      </c>
      <c r="Z684" s="4">
        <f t="shared" si="265"/>
        <v>2.8476000000001704</v>
      </c>
      <c r="AA684" s="4">
        <f t="shared" si="266"/>
        <v>0.16905505817356375</v>
      </c>
      <c r="AB684" s="4">
        <f t="shared" si="267"/>
        <v>0.92617546216048252</v>
      </c>
      <c r="AC684" s="4">
        <f t="shared" si="268"/>
        <v>7.800350000000094</v>
      </c>
      <c r="AD684" s="4">
        <f t="shared" si="269"/>
        <v>563.11380000000008</v>
      </c>
      <c r="AE684" s="4">
        <f t="shared" si="270"/>
        <v>66.861382369244879</v>
      </c>
      <c r="AF684" s="9">
        <f t="shared" si="248"/>
        <v>0.41748293378292722</v>
      </c>
      <c r="AG684">
        <f t="shared" si="271"/>
        <v>6.1268999999999778</v>
      </c>
    </row>
    <row r="685" spans="1:33">
      <c r="A685" s="2">
        <f t="shared" si="249"/>
        <v>34006</v>
      </c>
      <c r="B685">
        <v>3</v>
      </c>
      <c r="C685">
        <v>8</v>
      </c>
      <c r="D685">
        <v>6</v>
      </c>
      <c r="E685">
        <v>6.43</v>
      </c>
      <c r="F685">
        <v>6.54</v>
      </c>
      <c r="G685">
        <v>2.13</v>
      </c>
      <c r="H685" s="4">
        <f t="shared" si="250"/>
        <v>41.344899999999996</v>
      </c>
      <c r="I685" s="4">
        <f t="shared" si="251"/>
        <v>42.771599999999999</v>
      </c>
      <c r="J685" s="4">
        <f t="shared" si="252"/>
        <v>27.860399999999998</v>
      </c>
      <c r="K685">
        <v>6.83</v>
      </c>
      <c r="L685">
        <v>6.84</v>
      </c>
      <c r="M685">
        <v>1.06</v>
      </c>
      <c r="N685" s="4">
        <f t="shared" si="253"/>
        <v>46.648899999999998</v>
      </c>
      <c r="O685" s="4">
        <f t="shared" si="254"/>
        <v>46.785599999999995</v>
      </c>
      <c r="P685" s="4">
        <f t="shared" si="255"/>
        <v>14.5008</v>
      </c>
      <c r="Q685" s="5">
        <f t="shared" si="256"/>
        <v>43.996899999999997</v>
      </c>
      <c r="R685" s="5">
        <f t="shared" si="257"/>
        <v>-5.304000000000002</v>
      </c>
      <c r="S685" s="4">
        <f t="shared" si="258"/>
        <v>44.778599999999997</v>
      </c>
      <c r="T685" s="5">
        <f t="shared" si="259"/>
        <v>15.704100489999419</v>
      </c>
      <c r="U685" s="5">
        <f t="shared" si="260"/>
        <v>-4.0139999999999958</v>
      </c>
      <c r="V685" s="5">
        <f t="shared" si="261"/>
        <v>31.408200979998838</v>
      </c>
      <c r="W685" s="4">
        <f t="shared" si="262"/>
        <v>0.57368776357893159</v>
      </c>
      <c r="X685" s="4">
        <f t="shared" si="263"/>
        <v>4.1072075437287713E-2</v>
      </c>
      <c r="Y685" s="4">
        <f t="shared" si="264"/>
        <v>1.2900000000000063</v>
      </c>
      <c r="Z685" s="4">
        <f t="shared" si="265"/>
        <v>4.0139999999999958</v>
      </c>
      <c r="AA685" s="4">
        <f t="shared" si="266"/>
        <v>0.12780101612811776</v>
      </c>
      <c r="AB685" s="4">
        <f t="shared" si="267"/>
        <v>4.977680832453904E-2</v>
      </c>
      <c r="AC685" s="4">
        <f t="shared" si="268"/>
        <v>0.78170000000000073</v>
      </c>
      <c r="AD685" s="4">
        <f t="shared" si="269"/>
        <v>44.778599999999997</v>
      </c>
      <c r="AE685" s="4">
        <f t="shared" si="270"/>
        <v>2.8513954064746088</v>
      </c>
      <c r="AF685" s="9">
        <f t="shared" si="248"/>
        <v>0.4175583791519456</v>
      </c>
      <c r="AG685">
        <f t="shared" si="271"/>
        <v>5.304000000000002</v>
      </c>
    </row>
    <row r="686" spans="1:33">
      <c r="A686" s="2">
        <f t="shared" si="249"/>
        <v>62006</v>
      </c>
      <c r="B686">
        <v>6</v>
      </c>
      <c r="C686">
        <v>4</v>
      </c>
      <c r="D686">
        <v>6</v>
      </c>
      <c r="E686">
        <v>13.9</v>
      </c>
      <c r="F686">
        <v>13.91</v>
      </c>
      <c r="G686">
        <v>0.35</v>
      </c>
      <c r="H686" s="4">
        <f t="shared" si="250"/>
        <v>193.21</v>
      </c>
      <c r="I686" s="4">
        <f t="shared" si="251"/>
        <v>193.4881</v>
      </c>
      <c r="J686" s="4">
        <f t="shared" si="252"/>
        <v>9.7370000000000001</v>
      </c>
      <c r="K686">
        <v>14</v>
      </c>
      <c r="L686">
        <v>14.34</v>
      </c>
      <c r="M686">
        <v>0.32</v>
      </c>
      <c r="N686" s="4">
        <f t="shared" si="253"/>
        <v>196</v>
      </c>
      <c r="O686" s="4">
        <f t="shared" si="254"/>
        <v>205.63559999999998</v>
      </c>
      <c r="P686" s="4">
        <f t="shared" si="255"/>
        <v>9.1776</v>
      </c>
      <c r="Q686" s="5">
        <f t="shared" si="256"/>
        <v>194.60500000000002</v>
      </c>
      <c r="R686" s="5">
        <f t="shared" si="257"/>
        <v>-2.789999999999992</v>
      </c>
      <c r="S686" s="4">
        <f t="shared" si="258"/>
        <v>199.56184999999999</v>
      </c>
      <c r="T686" s="5">
        <f t="shared" si="259"/>
        <v>6.6902449648723623</v>
      </c>
      <c r="U686" s="5">
        <f t="shared" si="260"/>
        <v>-12.14749999999998</v>
      </c>
      <c r="V686" s="5">
        <f t="shared" si="261"/>
        <v>13.380489929744725</v>
      </c>
      <c r="W686" s="4">
        <f t="shared" si="262"/>
        <v>5.9098382205411706E-2</v>
      </c>
      <c r="X686" s="4">
        <f t="shared" si="263"/>
        <v>0.69933911606617172</v>
      </c>
      <c r="Y686" s="4">
        <f t="shared" si="264"/>
        <v>9.3574999999999875</v>
      </c>
      <c r="Z686" s="4">
        <f t="shared" si="265"/>
        <v>12.14749999999998</v>
      </c>
      <c r="AA686" s="4">
        <f t="shared" si="266"/>
        <v>0.90785166042359788</v>
      </c>
      <c r="AB686" s="4">
        <f t="shared" si="267"/>
        <v>0.74090710071548804</v>
      </c>
      <c r="AC686" s="4">
        <f t="shared" si="268"/>
        <v>4.9568499999999744</v>
      </c>
      <c r="AD686" s="4">
        <f t="shared" si="269"/>
        <v>199.56184999999999</v>
      </c>
      <c r="AE686" s="4">
        <f t="shared" si="270"/>
        <v>29.828780716971441</v>
      </c>
      <c r="AF686" s="9">
        <f t="shared" si="248"/>
        <v>0.41777027180018445</v>
      </c>
      <c r="AG686">
        <f t="shared" si="271"/>
        <v>2.789999999999992</v>
      </c>
    </row>
    <row r="687" spans="1:33">
      <c r="A687" s="2">
        <f t="shared" si="249"/>
        <v>61509</v>
      </c>
      <c r="B687">
        <v>6</v>
      </c>
      <c r="C687">
        <v>3</v>
      </c>
      <c r="D687">
        <v>9</v>
      </c>
      <c r="E687">
        <v>34.33</v>
      </c>
      <c r="F687">
        <v>34.4</v>
      </c>
      <c r="G687">
        <v>0.2</v>
      </c>
      <c r="H687" s="4">
        <f t="shared" si="250"/>
        <v>1178.5488999999998</v>
      </c>
      <c r="I687" s="4">
        <f t="shared" si="251"/>
        <v>1183.3599999999999</v>
      </c>
      <c r="J687" s="4">
        <f t="shared" si="252"/>
        <v>13.76</v>
      </c>
      <c r="K687">
        <v>33.979999999999997</v>
      </c>
      <c r="L687">
        <v>34.32</v>
      </c>
      <c r="M687">
        <v>0.45</v>
      </c>
      <c r="N687" s="4">
        <f t="shared" si="253"/>
        <v>1154.6403999999998</v>
      </c>
      <c r="O687" s="4">
        <f t="shared" si="254"/>
        <v>1177.8624</v>
      </c>
      <c r="P687" s="4">
        <f t="shared" si="255"/>
        <v>30.888000000000002</v>
      </c>
      <c r="Q687" s="5">
        <f t="shared" si="256"/>
        <v>1166.5946499999998</v>
      </c>
      <c r="R687" s="5">
        <f t="shared" si="257"/>
        <v>23.908500000000004</v>
      </c>
      <c r="S687" s="4">
        <f t="shared" si="258"/>
        <v>1180.6111999999998</v>
      </c>
      <c r="T687" s="5">
        <f t="shared" si="259"/>
        <v>16.907144525318284</v>
      </c>
      <c r="U687" s="5">
        <f t="shared" si="260"/>
        <v>5.4975999999999203</v>
      </c>
      <c r="V687" s="5">
        <f t="shared" si="261"/>
        <v>33.814289050636567</v>
      </c>
      <c r="W687" s="4">
        <f t="shared" si="262"/>
        <v>-0.66881829174428509</v>
      </c>
      <c r="X687" s="4">
        <f t="shared" si="263"/>
        <v>0.54447100669276061</v>
      </c>
      <c r="Y687" s="4">
        <f t="shared" si="264"/>
        <v>18.410900000000083</v>
      </c>
      <c r="Z687" s="4">
        <f t="shared" si="265"/>
        <v>5.4975999999999203</v>
      </c>
      <c r="AA687" s="4">
        <f t="shared" si="266"/>
        <v>0.16258215548365715</v>
      </c>
      <c r="AB687" s="4">
        <f t="shared" si="267"/>
        <v>0.82903118140442966</v>
      </c>
      <c r="AC687" s="4">
        <f t="shared" si="268"/>
        <v>14.016550000000052</v>
      </c>
      <c r="AD687" s="4">
        <f t="shared" si="269"/>
        <v>1180.6111999999998</v>
      </c>
      <c r="AE687" s="4">
        <f t="shared" si="270"/>
        <v>69.829130414780934</v>
      </c>
      <c r="AF687" s="9">
        <f t="shared" si="248"/>
        <v>0.41830371741116523</v>
      </c>
      <c r="AG687">
        <f t="shared" si="271"/>
        <v>23.908500000000004</v>
      </c>
    </row>
    <row r="688" spans="1:33">
      <c r="A688" s="2">
        <f t="shared" si="249"/>
        <v>53006</v>
      </c>
      <c r="B688">
        <v>5</v>
      </c>
      <c r="C688">
        <v>6</v>
      </c>
      <c r="D688">
        <v>6</v>
      </c>
      <c r="E688">
        <v>10.77</v>
      </c>
      <c r="F688">
        <v>10.88</v>
      </c>
      <c r="G688">
        <v>0.56000000000000005</v>
      </c>
      <c r="H688" s="4">
        <f t="shared" si="250"/>
        <v>115.99289999999999</v>
      </c>
      <c r="I688" s="4">
        <f t="shared" si="251"/>
        <v>118.37440000000002</v>
      </c>
      <c r="J688" s="4">
        <f t="shared" si="252"/>
        <v>12.185600000000003</v>
      </c>
      <c r="K688">
        <v>11.19</v>
      </c>
      <c r="L688">
        <v>11.31</v>
      </c>
      <c r="M688">
        <v>0.47</v>
      </c>
      <c r="N688" s="4">
        <f t="shared" si="253"/>
        <v>125.21609999999998</v>
      </c>
      <c r="O688" s="4">
        <f t="shared" si="254"/>
        <v>127.91610000000001</v>
      </c>
      <c r="P688" s="4">
        <f t="shared" si="255"/>
        <v>10.631399999999999</v>
      </c>
      <c r="Q688" s="5">
        <f t="shared" si="256"/>
        <v>120.60449999999999</v>
      </c>
      <c r="R688" s="5">
        <f t="shared" si="257"/>
        <v>-9.2231999999999914</v>
      </c>
      <c r="S688" s="4">
        <f t="shared" si="258"/>
        <v>123.14525000000002</v>
      </c>
      <c r="T688" s="5">
        <f t="shared" si="259"/>
        <v>8.0857206438263756</v>
      </c>
      <c r="U688" s="5">
        <f t="shared" si="260"/>
        <v>-9.5416999999999916</v>
      </c>
      <c r="V688" s="5">
        <f t="shared" si="261"/>
        <v>16.171441287652751</v>
      </c>
      <c r="W688" s="4">
        <f t="shared" si="262"/>
        <v>0.13560259179197232</v>
      </c>
      <c r="X688" s="4">
        <f t="shared" si="263"/>
        <v>1.9695214194864741E-2</v>
      </c>
      <c r="Y688" s="4">
        <f t="shared" si="264"/>
        <v>0.31850000000000023</v>
      </c>
      <c r="Z688" s="4">
        <f t="shared" si="265"/>
        <v>9.5416999999999916</v>
      </c>
      <c r="AA688" s="4">
        <f t="shared" si="266"/>
        <v>0.59003398833011178</v>
      </c>
      <c r="AB688" s="4">
        <f t="shared" si="267"/>
        <v>0.31422678471336374</v>
      </c>
      <c r="AC688" s="4">
        <f t="shared" si="268"/>
        <v>2.5407500000000312</v>
      </c>
      <c r="AD688" s="4">
        <f t="shared" si="269"/>
        <v>123.14525000000002</v>
      </c>
      <c r="AE688" s="4">
        <f t="shared" si="270"/>
        <v>15.229965939278907</v>
      </c>
      <c r="AF688" s="9">
        <f t="shared" si="248"/>
        <v>0.41876365649373154</v>
      </c>
      <c r="AG688">
        <f t="shared" si="271"/>
        <v>9.2231999999999914</v>
      </c>
    </row>
    <row r="689" spans="1:33">
      <c r="A689" s="2">
        <f t="shared" si="249"/>
        <v>50516</v>
      </c>
      <c r="B689">
        <v>5</v>
      </c>
      <c r="C689">
        <v>1</v>
      </c>
      <c r="D689">
        <v>16</v>
      </c>
      <c r="E689">
        <v>17.600000000000001</v>
      </c>
      <c r="F689">
        <v>17.920000000000002</v>
      </c>
      <c r="G689">
        <v>0.23</v>
      </c>
      <c r="H689" s="4">
        <f t="shared" si="250"/>
        <v>309.76000000000005</v>
      </c>
      <c r="I689" s="4">
        <f t="shared" si="251"/>
        <v>321.12640000000005</v>
      </c>
      <c r="J689" s="4">
        <f t="shared" si="252"/>
        <v>8.2432000000000016</v>
      </c>
      <c r="K689">
        <v>17.53</v>
      </c>
      <c r="L689">
        <v>17.73</v>
      </c>
      <c r="M689">
        <v>0.23</v>
      </c>
      <c r="N689" s="4">
        <f t="shared" si="253"/>
        <v>307.30090000000001</v>
      </c>
      <c r="O689" s="4">
        <f t="shared" si="254"/>
        <v>314.35290000000003</v>
      </c>
      <c r="P689" s="4">
        <f t="shared" si="255"/>
        <v>8.155800000000001</v>
      </c>
      <c r="Q689" s="5">
        <f t="shared" si="256"/>
        <v>308.53045000000003</v>
      </c>
      <c r="R689" s="5">
        <f t="shared" si="257"/>
        <v>2.4591000000000349</v>
      </c>
      <c r="S689" s="4">
        <f t="shared" si="258"/>
        <v>317.73965000000004</v>
      </c>
      <c r="T689" s="5">
        <f t="shared" si="259"/>
        <v>5.7980043954795351</v>
      </c>
      <c r="U689" s="5">
        <f t="shared" si="260"/>
        <v>6.7735000000000127</v>
      </c>
      <c r="V689" s="5">
        <f t="shared" si="261"/>
        <v>11.59600879095907</v>
      </c>
      <c r="W689" s="4">
        <f t="shared" si="262"/>
        <v>1.0658883774813816E-2</v>
      </c>
      <c r="X689" s="4">
        <f t="shared" si="263"/>
        <v>0.37205904874474893</v>
      </c>
      <c r="Y689" s="4">
        <f t="shared" si="264"/>
        <v>4.3143999999999778</v>
      </c>
      <c r="Z689" s="4">
        <f t="shared" si="265"/>
        <v>6.7735000000000127</v>
      </c>
      <c r="AA689" s="4">
        <f t="shared" si="266"/>
        <v>0.58412339297992177</v>
      </c>
      <c r="AB689" s="4">
        <f t="shared" si="267"/>
        <v>1.5883396030503261</v>
      </c>
      <c r="AC689" s="4">
        <f t="shared" si="268"/>
        <v>9.2092000000000098</v>
      </c>
      <c r="AD689" s="4">
        <f t="shared" si="269"/>
        <v>317.73965000000004</v>
      </c>
      <c r="AE689" s="4">
        <f t="shared" si="270"/>
        <v>54.801553832509775</v>
      </c>
      <c r="AF689" s="9">
        <f t="shared" si="248"/>
        <v>0.41947943930543247</v>
      </c>
      <c r="AG689">
        <f t="shared" si="271"/>
        <v>2.4591000000000349</v>
      </c>
    </row>
    <row r="690" spans="1:33">
      <c r="A690" s="2">
        <f t="shared" si="249"/>
        <v>14505</v>
      </c>
      <c r="B690">
        <v>1</v>
      </c>
      <c r="C690">
        <v>9</v>
      </c>
      <c r="D690">
        <v>5</v>
      </c>
      <c r="E690">
        <v>11.49</v>
      </c>
      <c r="F690">
        <v>11.73</v>
      </c>
      <c r="G690">
        <v>0.51</v>
      </c>
      <c r="H690" s="4">
        <f t="shared" si="250"/>
        <v>132.02010000000001</v>
      </c>
      <c r="I690" s="4">
        <f t="shared" si="251"/>
        <v>137.59290000000001</v>
      </c>
      <c r="J690" s="4">
        <f t="shared" si="252"/>
        <v>11.964600000000001</v>
      </c>
      <c r="K690">
        <v>11.71</v>
      </c>
      <c r="L690">
        <v>11.64</v>
      </c>
      <c r="M690">
        <v>0.46</v>
      </c>
      <c r="N690" s="4">
        <f t="shared" si="253"/>
        <v>137.12410000000003</v>
      </c>
      <c r="O690" s="4">
        <f t="shared" si="254"/>
        <v>135.48960000000002</v>
      </c>
      <c r="P690" s="4">
        <f t="shared" si="255"/>
        <v>10.708800000000002</v>
      </c>
      <c r="Q690" s="5">
        <f t="shared" si="256"/>
        <v>134.57210000000003</v>
      </c>
      <c r="R690" s="5">
        <f t="shared" si="257"/>
        <v>-5.1040000000000134</v>
      </c>
      <c r="S690" s="4">
        <f t="shared" si="258"/>
        <v>136.54125000000002</v>
      </c>
      <c r="T690" s="5">
        <f t="shared" si="259"/>
        <v>8.0285436194866637</v>
      </c>
      <c r="U690" s="5">
        <f t="shared" si="260"/>
        <v>2.1032999999999902</v>
      </c>
      <c r="V690" s="5">
        <f t="shared" si="261"/>
        <v>16.057087238973327</v>
      </c>
      <c r="W690" s="4">
        <f t="shared" si="262"/>
        <v>0.11043420134208351</v>
      </c>
      <c r="X690" s="4">
        <f t="shared" si="263"/>
        <v>0.44885475757437748</v>
      </c>
      <c r="Y690" s="4">
        <f t="shared" si="264"/>
        <v>7.2073000000000036</v>
      </c>
      <c r="Z690" s="4">
        <f t="shared" si="265"/>
        <v>2.1032999999999902</v>
      </c>
      <c r="AA690" s="4">
        <f t="shared" si="266"/>
        <v>0.1309888878784265</v>
      </c>
      <c r="AB690" s="4">
        <f t="shared" si="267"/>
        <v>0.24526864314724744</v>
      </c>
      <c r="AC690" s="4">
        <f t="shared" si="268"/>
        <v>1.9691499999999849</v>
      </c>
      <c r="AD690" s="4">
        <f t="shared" si="269"/>
        <v>136.54125000000002</v>
      </c>
      <c r="AE690" s="4">
        <f t="shared" si="270"/>
        <v>17.006976167955393</v>
      </c>
      <c r="AF690" s="9">
        <f t="shared" si="248"/>
        <v>0.41995356886208263</v>
      </c>
      <c r="AG690">
        <f t="shared" si="271"/>
        <v>5.1040000000000134</v>
      </c>
    </row>
    <row r="691" spans="1:33">
      <c r="A691" s="2">
        <f t="shared" si="249"/>
        <v>21521</v>
      </c>
      <c r="B691">
        <v>2</v>
      </c>
      <c r="C691">
        <v>3</v>
      </c>
      <c r="D691">
        <v>21</v>
      </c>
      <c r="E691">
        <v>13.34</v>
      </c>
      <c r="F691">
        <v>13.43</v>
      </c>
      <c r="G691">
        <v>0.27</v>
      </c>
      <c r="H691" s="4">
        <f t="shared" si="250"/>
        <v>177.9556</v>
      </c>
      <c r="I691" s="4">
        <f t="shared" si="251"/>
        <v>180.36490000000001</v>
      </c>
      <c r="J691" s="4">
        <f t="shared" si="252"/>
        <v>7.2522000000000002</v>
      </c>
      <c r="K691">
        <v>13.43</v>
      </c>
      <c r="L691">
        <v>13.5</v>
      </c>
      <c r="M691">
        <v>0.27</v>
      </c>
      <c r="N691" s="4">
        <f t="shared" si="253"/>
        <v>180.36490000000001</v>
      </c>
      <c r="O691" s="4">
        <f t="shared" si="254"/>
        <v>182.25</v>
      </c>
      <c r="P691" s="4">
        <f t="shared" si="255"/>
        <v>7.2900000000000009</v>
      </c>
      <c r="Q691" s="5">
        <f t="shared" si="256"/>
        <v>179.16025000000002</v>
      </c>
      <c r="R691" s="5">
        <f t="shared" si="257"/>
        <v>-2.4093000000000018</v>
      </c>
      <c r="S691" s="4">
        <f t="shared" si="258"/>
        <v>181.30745000000002</v>
      </c>
      <c r="T691" s="5">
        <f t="shared" si="259"/>
        <v>5.1414614858034291</v>
      </c>
      <c r="U691" s="5">
        <f t="shared" si="260"/>
        <v>-1.8850999999999942</v>
      </c>
      <c r="V691" s="5">
        <f t="shared" si="261"/>
        <v>10.282922971606858</v>
      </c>
      <c r="W691" s="4">
        <f t="shared" si="262"/>
        <v>-5.1986280762319594E-3</v>
      </c>
      <c r="X691" s="4">
        <f t="shared" si="263"/>
        <v>5.0977723109219553E-2</v>
      </c>
      <c r="Y691" s="4">
        <f t="shared" si="264"/>
        <v>0.52420000000000755</v>
      </c>
      <c r="Z691" s="4">
        <f t="shared" si="265"/>
        <v>1.8850999999999942</v>
      </c>
      <c r="AA691" s="4">
        <f t="shared" si="266"/>
        <v>0.18332336099425431</v>
      </c>
      <c r="AB691" s="4">
        <f t="shared" si="267"/>
        <v>0.41762444509772817</v>
      </c>
      <c r="AC691" s="4">
        <f t="shared" si="268"/>
        <v>2.147199999999998</v>
      </c>
      <c r="AD691" s="4">
        <f t="shared" si="269"/>
        <v>181.30745000000002</v>
      </c>
      <c r="AE691" s="4">
        <f t="shared" si="270"/>
        <v>35.263796198926123</v>
      </c>
      <c r="AF691" s="9">
        <f t="shared" si="248"/>
        <v>0.42015473340187426</v>
      </c>
      <c r="AG691">
        <f t="shared" si="271"/>
        <v>2.4093000000000018</v>
      </c>
    </row>
    <row r="692" spans="1:33">
      <c r="A692" s="2">
        <f t="shared" si="249"/>
        <v>13515</v>
      </c>
      <c r="B692">
        <v>1</v>
      </c>
      <c r="C692">
        <v>7</v>
      </c>
      <c r="D692">
        <v>15</v>
      </c>
      <c r="E692">
        <v>6.85</v>
      </c>
      <c r="F692">
        <v>6.84</v>
      </c>
      <c r="G692">
        <v>0.63</v>
      </c>
      <c r="H692" s="4">
        <f t="shared" si="250"/>
        <v>46.922499999999992</v>
      </c>
      <c r="I692" s="4">
        <f t="shared" si="251"/>
        <v>46.785599999999995</v>
      </c>
      <c r="J692" s="4">
        <f t="shared" si="252"/>
        <v>8.6183999999999994</v>
      </c>
      <c r="K692">
        <v>7.1</v>
      </c>
      <c r="L692">
        <v>7.27</v>
      </c>
      <c r="M692">
        <v>0.56999999999999995</v>
      </c>
      <c r="N692" s="4">
        <f t="shared" si="253"/>
        <v>50.41</v>
      </c>
      <c r="O692" s="4">
        <f t="shared" si="254"/>
        <v>52.852899999999991</v>
      </c>
      <c r="P692" s="4">
        <f t="shared" si="255"/>
        <v>8.2877999999999989</v>
      </c>
      <c r="Q692" s="5">
        <f t="shared" si="256"/>
        <v>48.666249999999991</v>
      </c>
      <c r="R692" s="5">
        <f t="shared" si="257"/>
        <v>-3.4875000000000043</v>
      </c>
      <c r="S692" s="4">
        <f t="shared" si="258"/>
        <v>49.819249999999997</v>
      </c>
      <c r="T692" s="5">
        <f t="shared" si="259"/>
        <v>5.9783870609053071</v>
      </c>
      <c r="U692" s="5">
        <f t="shared" si="260"/>
        <v>-6.0672999999999959</v>
      </c>
      <c r="V692" s="5">
        <f t="shared" si="261"/>
        <v>11.956774121810614</v>
      </c>
      <c r="W692" s="4">
        <f t="shared" si="262"/>
        <v>3.9094962570393625E-2</v>
      </c>
      <c r="X692" s="4">
        <f t="shared" si="263"/>
        <v>0.21576053655593624</v>
      </c>
      <c r="Y692" s="4">
        <f t="shared" si="264"/>
        <v>2.5797999999999917</v>
      </c>
      <c r="Z692" s="4">
        <f t="shared" si="265"/>
        <v>6.0672999999999959</v>
      </c>
      <c r="AA692" s="4">
        <f t="shared" si="266"/>
        <v>0.50743619794008654</v>
      </c>
      <c r="AB692" s="4">
        <f t="shared" si="267"/>
        <v>0.19286138355608695</v>
      </c>
      <c r="AC692" s="4">
        <f t="shared" si="268"/>
        <v>1.1530000000000058</v>
      </c>
      <c r="AD692" s="4">
        <f t="shared" si="269"/>
        <v>49.819249999999997</v>
      </c>
      <c r="AE692" s="4">
        <f t="shared" si="270"/>
        <v>8.3332259173690684</v>
      </c>
      <c r="AF692" s="9">
        <f t="shared" si="248"/>
        <v>0.42016306358365202</v>
      </c>
      <c r="AG692">
        <f t="shared" si="271"/>
        <v>3.4875000000000043</v>
      </c>
    </row>
    <row r="693" spans="1:33">
      <c r="A693" s="2">
        <f t="shared" si="249"/>
        <v>24010</v>
      </c>
      <c r="B693">
        <v>2</v>
      </c>
      <c r="C693">
        <v>8</v>
      </c>
      <c r="D693">
        <v>10</v>
      </c>
      <c r="E693">
        <v>7.01</v>
      </c>
      <c r="F693">
        <v>7.28</v>
      </c>
      <c r="G693">
        <v>0.82</v>
      </c>
      <c r="H693" s="4">
        <f t="shared" si="250"/>
        <v>49.140099999999997</v>
      </c>
      <c r="I693" s="4">
        <f t="shared" si="251"/>
        <v>52.998400000000004</v>
      </c>
      <c r="J693" s="4">
        <f t="shared" si="252"/>
        <v>11.9392</v>
      </c>
      <c r="K693">
        <v>6.86</v>
      </c>
      <c r="L693">
        <v>6.81</v>
      </c>
      <c r="M693">
        <v>0.79</v>
      </c>
      <c r="N693" s="4">
        <f t="shared" si="253"/>
        <v>47.059600000000003</v>
      </c>
      <c r="O693" s="4">
        <f t="shared" si="254"/>
        <v>46.376099999999994</v>
      </c>
      <c r="P693" s="4">
        <f t="shared" si="255"/>
        <v>10.7598</v>
      </c>
      <c r="Q693" s="5">
        <f t="shared" si="256"/>
        <v>48.099850000000004</v>
      </c>
      <c r="R693" s="5">
        <f t="shared" si="257"/>
        <v>2.0804999999999936</v>
      </c>
      <c r="S693" s="4">
        <f t="shared" si="258"/>
        <v>49.687249999999999</v>
      </c>
      <c r="T693" s="5">
        <f t="shared" si="259"/>
        <v>8.036133906923153</v>
      </c>
      <c r="U693" s="5">
        <f t="shared" si="260"/>
        <v>6.6223000000000098</v>
      </c>
      <c r="V693" s="5">
        <f t="shared" si="261"/>
        <v>16.072267813846306</v>
      </c>
      <c r="W693" s="4">
        <f t="shared" si="262"/>
        <v>0.10363668844586217</v>
      </c>
      <c r="X693" s="4">
        <f t="shared" si="263"/>
        <v>0.2825861323743773</v>
      </c>
      <c r="Y693" s="4">
        <f t="shared" si="264"/>
        <v>4.5418000000000163</v>
      </c>
      <c r="Z693" s="4">
        <f t="shared" si="265"/>
        <v>6.6223000000000098</v>
      </c>
      <c r="AA693" s="4">
        <f t="shared" si="266"/>
        <v>0.41203270606870296</v>
      </c>
      <c r="AB693" s="4">
        <f t="shared" si="267"/>
        <v>0.19753279604169433</v>
      </c>
      <c r="AC693" s="4">
        <f t="shared" si="268"/>
        <v>1.5873999999999953</v>
      </c>
      <c r="AD693" s="4">
        <f t="shared" si="269"/>
        <v>49.687249999999999</v>
      </c>
      <c r="AE693" s="4">
        <f t="shared" si="270"/>
        <v>6.1829793499576065</v>
      </c>
      <c r="AF693" s="9">
        <f t="shared" si="248"/>
        <v>0.42086102219141175</v>
      </c>
      <c r="AG693">
        <f t="shared" si="271"/>
        <v>2.0804999999999936</v>
      </c>
    </row>
    <row r="694" spans="1:33">
      <c r="A694" s="2">
        <f t="shared" si="249"/>
        <v>22020</v>
      </c>
      <c r="B694">
        <v>2</v>
      </c>
      <c r="C694">
        <v>4</v>
      </c>
      <c r="D694">
        <v>20</v>
      </c>
      <c r="E694">
        <v>41.74</v>
      </c>
      <c r="F694">
        <v>42.06</v>
      </c>
      <c r="G694">
        <v>0.32</v>
      </c>
      <c r="H694" s="4">
        <f t="shared" si="250"/>
        <v>1742.2276000000002</v>
      </c>
      <c r="I694" s="4">
        <f t="shared" si="251"/>
        <v>1769.0436000000002</v>
      </c>
      <c r="J694" s="4">
        <f t="shared" si="252"/>
        <v>26.918400000000002</v>
      </c>
      <c r="K694">
        <v>41.69</v>
      </c>
      <c r="L694">
        <v>41.96</v>
      </c>
      <c r="M694">
        <v>0.26</v>
      </c>
      <c r="N694" s="4">
        <f t="shared" si="253"/>
        <v>1738.0560999999998</v>
      </c>
      <c r="O694" s="4">
        <f t="shared" si="254"/>
        <v>1760.6416000000002</v>
      </c>
      <c r="P694" s="4">
        <f t="shared" si="255"/>
        <v>21.819200000000002</v>
      </c>
      <c r="Q694" s="5">
        <f t="shared" si="256"/>
        <v>1740.14185</v>
      </c>
      <c r="R694" s="5">
        <f t="shared" si="257"/>
        <v>4.1715000000003783</v>
      </c>
      <c r="S694" s="4">
        <f t="shared" si="258"/>
        <v>1764.8426000000002</v>
      </c>
      <c r="T694" s="5">
        <f t="shared" si="259"/>
        <v>17.325398604361173</v>
      </c>
      <c r="U694" s="5">
        <f t="shared" si="260"/>
        <v>8.4020000000000437</v>
      </c>
      <c r="V694" s="5">
        <f t="shared" si="261"/>
        <v>34.650797208722345</v>
      </c>
      <c r="W694" s="4">
        <f t="shared" si="262"/>
        <v>0.20698540511770053</v>
      </c>
      <c r="X694" s="4">
        <f t="shared" si="263"/>
        <v>0.12208954312124046</v>
      </c>
      <c r="Y694" s="4">
        <f t="shared" si="264"/>
        <v>4.2304999999996653</v>
      </c>
      <c r="Z694" s="4">
        <f t="shared" si="265"/>
        <v>8.4020000000000437</v>
      </c>
      <c r="AA694" s="4">
        <f t="shared" si="266"/>
        <v>0.24247638371463157</v>
      </c>
      <c r="AB694" s="4">
        <f t="shared" si="267"/>
        <v>1.4256959140774108</v>
      </c>
      <c r="AC694" s="4">
        <f t="shared" si="268"/>
        <v>24.700750000000198</v>
      </c>
      <c r="AD694" s="4">
        <f t="shared" si="269"/>
        <v>1764.8426000000002</v>
      </c>
      <c r="AE694" s="4">
        <f t="shared" si="270"/>
        <v>101.8644730953406</v>
      </c>
      <c r="AF694" s="9">
        <f t="shared" si="248"/>
        <v>0.42117454813889216</v>
      </c>
      <c r="AG694">
        <f t="shared" si="271"/>
        <v>4.1715000000003783</v>
      </c>
    </row>
    <row r="695" spans="1:33">
      <c r="A695" s="2">
        <f t="shared" si="249"/>
        <v>32517</v>
      </c>
      <c r="B695">
        <v>3</v>
      </c>
      <c r="C695">
        <v>5</v>
      </c>
      <c r="D695">
        <v>17</v>
      </c>
      <c r="E695">
        <v>39.36</v>
      </c>
      <c r="F695">
        <v>39.56</v>
      </c>
      <c r="G695">
        <v>0.47</v>
      </c>
      <c r="H695" s="4">
        <f t="shared" si="250"/>
        <v>1549.2095999999999</v>
      </c>
      <c r="I695" s="4">
        <f t="shared" si="251"/>
        <v>1564.9936000000002</v>
      </c>
      <c r="J695" s="4">
        <f t="shared" si="252"/>
        <v>37.186399999999999</v>
      </c>
      <c r="K695">
        <v>39.61</v>
      </c>
      <c r="L695">
        <v>39.799999999999997</v>
      </c>
      <c r="M695">
        <v>0.22</v>
      </c>
      <c r="N695" s="4">
        <f t="shared" si="253"/>
        <v>1568.9521</v>
      </c>
      <c r="O695" s="4">
        <f t="shared" si="254"/>
        <v>1584.0399999999997</v>
      </c>
      <c r="P695" s="4">
        <f t="shared" si="255"/>
        <v>17.512</v>
      </c>
      <c r="Q695" s="5">
        <f t="shared" si="256"/>
        <v>1559.0808499999998</v>
      </c>
      <c r="R695" s="5">
        <f t="shared" si="257"/>
        <v>-19.742500000000064</v>
      </c>
      <c r="S695" s="4">
        <f t="shared" si="258"/>
        <v>1574.5167999999999</v>
      </c>
      <c r="T695" s="5">
        <f t="shared" si="259"/>
        <v>20.551754724110541</v>
      </c>
      <c r="U695" s="5">
        <f t="shared" si="260"/>
        <v>-19.046399999999494</v>
      </c>
      <c r="V695" s="5">
        <f t="shared" si="261"/>
        <v>41.103509448221082</v>
      </c>
      <c r="W695" s="4">
        <f t="shared" si="262"/>
        <v>0.6369690224597051</v>
      </c>
      <c r="X695" s="4">
        <f t="shared" si="263"/>
        <v>1.6935293587946813E-2</v>
      </c>
      <c r="Y695" s="4">
        <f t="shared" si="264"/>
        <v>0.69610000000056971</v>
      </c>
      <c r="Z695" s="4">
        <f t="shared" si="265"/>
        <v>19.046399999999494</v>
      </c>
      <c r="AA695" s="4">
        <f t="shared" si="266"/>
        <v>0.46337649158626287</v>
      </c>
      <c r="AB695" s="4">
        <f t="shared" si="267"/>
        <v>0.75107698623374364</v>
      </c>
      <c r="AC695" s="4">
        <f t="shared" si="268"/>
        <v>15.435950000000048</v>
      </c>
      <c r="AD695" s="4">
        <f t="shared" si="269"/>
        <v>1574.5167999999999</v>
      </c>
      <c r="AE695" s="4">
        <f t="shared" si="270"/>
        <v>76.612280612362326</v>
      </c>
      <c r="AF695" s="9">
        <f t="shared" si="248"/>
        <v>0.42140835302589813</v>
      </c>
      <c r="AG695">
        <f t="shared" si="271"/>
        <v>19.742500000000064</v>
      </c>
    </row>
    <row r="696" spans="1:33">
      <c r="A696" s="2">
        <f t="shared" si="249"/>
        <v>40519</v>
      </c>
      <c r="B696">
        <v>4</v>
      </c>
      <c r="C696">
        <v>1</v>
      </c>
      <c r="D696">
        <v>19</v>
      </c>
      <c r="E696">
        <v>15</v>
      </c>
      <c r="F696">
        <v>15.22</v>
      </c>
      <c r="G696">
        <v>0.27</v>
      </c>
      <c r="H696" s="4">
        <f t="shared" si="250"/>
        <v>225</v>
      </c>
      <c r="I696" s="4">
        <f t="shared" si="251"/>
        <v>231.64840000000001</v>
      </c>
      <c r="J696" s="4">
        <f t="shared" si="252"/>
        <v>8.2188000000000017</v>
      </c>
      <c r="K696">
        <v>15.1</v>
      </c>
      <c r="L696">
        <v>15.23</v>
      </c>
      <c r="M696">
        <v>0.25</v>
      </c>
      <c r="N696" s="4">
        <f t="shared" si="253"/>
        <v>228.01</v>
      </c>
      <c r="O696" s="4">
        <f t="shared" si="254"/>
        <v>231.9529</v>
      </c>
      <c r="P696" s="4">
        <f t="shared" si="255"/>
        <v>7.6150000000000002</v>
      </c>
      <c r="Q696" s="5">
        <f t="shared" si="256"/>
        <v>226.505</v>
      </c>
      <c r="R696" s="5">
        <f t="shared" si="257"/>
        <v>-3.0099999999999909</v>
      </c>
      <c r="S696" s="4">
        <f t="shared" si="258"/>
        <v>231.80065000000002</v>
      </c>
      <c r="T696" s="5">
        <f t="shared" si="259"/>
        <v>5.60216249407316</v>
      </c>
      <c r="U696" s="5">
        <f t="shared" si="260"/>
        <v>-0.30449999999999022</v>
      </c>
      <c r="V696" s="5">
        <f t="shared" si="261"/>
        <v>11.20432498814632</v>
      </c>
      <c r="W696" s="4">
        <f t="shared" si="262"/>
        <v>7.6156481152586525E-2</v>
      </c>
      <c r="X696" s="4">
        <f t="shared" si="263"/>
        <v>0.24146925431583785</v>
      </c>
      <c r="Y696" s="4">
        <f t="shared" si="264"/>
        <v>2.7055000000000007</v>
      </c>
      <c r="Z696" s="4">
        <f t="shared" si="265"/>
        <v>0.30449999999999022</v>
      </c>
      <c r="AA696" s="4">
        <f t="shared" si="266"/>
        <v>2.7177005336969227E-2</v>
      </c>
      <c r="AB696" s="4">
        <f t="shared" si="267"/>
        <v>0.94528675410657703</v>
      </c>
      <c r="AC696" s="4">
        <f t="shared" si="268"/>
        <v>5.2956500000000233</v>
      </c>
      <c r="AD696" s="4">
        <f t="shared" si="269"/>
        <v>231.80065000000002</v>
      </c>
      <c r="AE696" s="4">
        <f t="shared" si="270"/>
        <v>41.376995088099434</v>
      </c>
      <c r="AF696" s="9">
        <f t="shared" si="248"/>
        <v>0.42145225115070867</v>
      </c>
      <c r="AG696">
        <f t="shared" si="271"/>
        <v>3.0099999999999909</v>
      </c>
    </row>
    <row r="697" spans="1:33">
      <c r="A697" s="2">
        <f t="shared" si="249"/>
        <v>61011</v>
      </c>
      <c r="B697">
        <v>6</v>
      </c>
      <c r="C697">
        <v>2</v>
      </c>
      <c r="D697">
        <v>11</v>
      </c>
      <c r="E697">
        <v>31.83</v>
      </c>
      <c r="F697">
        <v>31.88</v>
      </c>
      <c r="G697">
        <v>0.36</v>
      </c>
      <c r="H697" s="4">
        <f t="shared" si="250"/>
        <v>1013.1488999999999</v>
      </c>
      <c r="I697" s="4">
        <f t="shared" si="251"/>
        <v>1016.3344</v>
      </c>
      <c r="J697" s="4">
        <f t="shared" si="252"/>
        <v>22.953599999999998</v>
      </c>
      <c r="K697">
        <v>32.21</v>
      </c>
      <c r="L697">
        <v>32.33</v>
      </c>
      <c r="M697">
        <v>0.28999999999999998</v>
      </c>
      <c r="N697" s="4">
        <f t="shared" si="253"/>
        <v>1037.4841000000001</v>
      </c>
      <c r="O697" s="4">
        <f t="shared" si="254"/>
        <v>1045.2288999999998</v>
      </c>
      <c r="P697" s="4">
        <f t="shared" si="255"/>
        <v>18.751399999999997</v>
      </c>
      <c r="Q697" s="5">
        <f t="shared" si="256"/>
        <v>1025.3164999999999</v>
      </c>
      <c r="R697" s="5">
        <f t="shared" si="257"/>
        <v>-24.335200000000214</v>
      </c>
      <c r="S697" s="4">
        <f t="shared" si="258"/>
        <v>1030.7816499999999</v>
      </c>
      <c r="T697" s="5">
        <f t="shared" si="259"/>
        <v>14.819604877661211</v>
      </c>
      <c r="U697" s="5">
        <f t="shared" si="260"/>
        <v>-28.89449999999988</v>
      </c>
      <c r="V697" s="5">
        <f t="shared" si="261"/>
        <v>29.639209755322423</v>
      </c>
      <c r="W697" s="4">
        <f t="shared" si="262"/>
        <v>0.19949481081840897</v>
      </c>
      <c r="X697" s="4">
        <f t="shared" si="263"/>
        <v>0.15382663834959148</v>
      </c>
      <c r="Y697" s="4">
        <f t="shared" si="264"/>
        <v>4.5592999999996664</v>
      </c>
      <c r="Z697" s="4">
        <f t="shared" si="265"/>
        <v>28.89449999999988</v>
      </c>
      <c r="AA697" s="4">
        <f t="shared" si="266"/>
        <v>0.97487416967354157</v>
      </c>
      <c r="AB697" s="4">
        <f t="shared" si="267"/>
        <v>0.36877838816324021</v>
      </c>
      <c r="AC697" s="4">
        <f t="shared" si="268"/>
        <v>5.4651499999999942</v>
      </c>
      <c r="AD697" s="4">
        <f t="shared" si="269"/>
        <v>1030.7816499999999</v>
      </c>
      <c r="AE697" s="4">
        <f t="shared" si="270"/>
        <v>69.555272121578653</v>
      </c>
      <c r="AF697" s="9">
        <f t="shared" si="248"/>
        <v>0.42173214247908586</v>
      </c>
      <c r="AG697">
        <f t="shared" si="271"/>
        <v>24.335200000000214</v>
      </c>
    </row>
    <row r="698" spans="1:33">
      <c r="A698" s="2">
        <f t="shared" si="249"/>
        <v>23514</v>
      </c>
      <c r="B698">
        <v>2</v>
      </c>
      <c r="C698">
        <v>7</v>
      </c>
      <c r="D698">
        <v>14</v>
      </c>
      <c r="E698">
        <v>3.66</v>
      </c>
      <c r="F698">
        <v>3.64</v>
      </c>
      <c r="G698">
        <v>1.61</v>
      </c>
      <c r="H698" s="4">
        <f t="shared" si="250"/>
        <v>13.395600000000002</v>
      </c>
      <c r="I698" s="4">
        <f t="shared" si="251"/>
        <v>13.249600000000001</v>
      </c>
      <c r="J698" s="4">
        <f t="shared" si="252"/>
        <v>11.720800000000001</v>
      </c>
      <c r="K698">
        <v>4.12</v>
      </c>
      <c r="L698">
        <v>4.08</v>
      </c>
      <c r="M698">
        <v>1.42</v>
      </c>
      <c r="N698" s="4">
        <f t="shared" si="253"/>
        <v>16.974399999999999</v>
      </c>
      <c r="O698" s="4">
        <f t="shared" si="254"/>
        <v>16.6464</v>
      </c>
      <c r="P698" s="4">
        <f t="shared" si="255"/>
        <v>11.587199999999999</v>
      </c>
      <c r="Q698" s="5">
        <f t="shared" si="256"/>
        <v>15.185</v>
      </c>
      <c r="R698" s="5">
        <f t="shared" si="257"/>
        <v>-3.5787999999999975</v>
      </c>
      <c r="S698" s="4">
        <f t="shared" si="258"/>
        <v>14.948</v>
      </c>
      <c r="T698" s="5">
        <f t="shared" si="259"/>
        <v>8.2407578001055217</v>
      </c>
      <c r="U698" s="5">
        <f t="shared" si="260"/>
        <v>-3.3967999999999989</v>
      </c>
      <c r="V698" s="5">
        <f t="shared" si="261"/>
        <v>16.481515600211043</v>
      </c>
      <c r="W698" s="4">
        <f t="shared" si="262"/>
        <v>1.1463498429878186E-2</v>
      </c>
      <c r="X698" s="4">
        <f t="shared" si="263"/>
        <v>1.1042673769496546E-2</v>
      </c>
      <c r="Y698" s="4">
        <f t="shared" si="264"/>
        <v>0.18199999999999861</v>
      </c>
      <c r="Z698" s="4">
        <f t="shared" si="265"/>
        <v>3.3967999999999989</v>
      </c>
      <c r="AA698" s="4">
        <f t="shared" si="266"/>
        <v>0.20609755088036341</v>
      </c>
      <c r="AB698" s="4">
        <f t="shared" si="267"/>
        <v>2.8759491026051676E-2</v>
      </c>
      <c r="AC698" s="4">
        <f t="shared" si="268"/>
        <v>0.2370000000000001</v>
      </c>
      <c r="AD698" s="4">
        <f t="shared" si="269"/>
        <v>14.948</v>
      </c>
      <c r="AE698" s="4">
        <f t="shared" si="270"/>
        <v>1.813910851719073</v>
      </c>
      <c r="AF698" s="9">
        <f t="shared" si="248"/>
        <v>0.42182934938195094</v>
      </c>
      <c r="AG698">
        <f t="shared" si="271"/>
        <v>3.5787999999999975</v>
      </c>
    </row>
    <row r="699" spans="1:33">
      <c r="A699" s="2">
        <f t="shared" si="249"/>
        <v>43012</v>
      </c>
      <c r="B699">
        <v>4</v>
      </c>
      <c r="C699">
        <v>6</v>
      </c>
      <c r="D699">
        <v>12</v>
      </c>
      <c r="E699">
        <v>11.64</v>
      </c>
      <c r="F699">
        <v>11.43</v>
      </c>
      <c r="G699">
        <v>0.44</v>
      </c>
      <c r="H699" s="4">
        <f t="shared" si="250"/>
        <v>135.48960000000002</v>
      </c>
      <c r="I699" s="4">
        <f t="shared" si="251"/>
        <v>130.64490000000001</v>
      </c>
      <c r="J699" s="4">
        <f t="shared" si="252"/>
        <v>10.058400000000001</v>
      </c>
      <c r="K699">
        <v>11.86</v>
      </c>
      <c r="L699">
        <v>12.01</v>
      </c>
      <c r="M699">
        <v>0.37</v>
      </c>
      <c r="N699" s="4">
        <f t="shared" si="253"/>
        <v>140.65959999999998</v>
      </c>
      <c r="O699" s="4">
        <f t="shared" si="254"/>
        <v>144.24009999999998</v>
      </c>
      <c r="P699" s="4">
        <f t="shared" si="255"/>
        <v>8.8873999999999995</v>
      </c>
      <c r="Q699" s="5">
        <f t="shared" si="256"/>
        <v>138.0746</v>
      </c>
      <c r="R699" s="5">
        <f t="shared" si="257"/>
        <v>-5.1699999999999591</v>
      </c>
      <c r="S699" s="4">
        <f t="shared" si="258"/>
        <v>137.4425</v>
      </c>
      <c r="T699" s="5">
        <f t="shared" si="259"/>
        <v>6.7111342059297252</v>
      </c>
      <c r="U699" s="5">
        <f t="shared" si="260"/>
        <v>-13.595199999999977</v>
      </c>
      <c r="V699" s="5">
        <f t="shared" si="261"/>
        <v>13.42226841185945</v>
      </c>
      <c r="W699" s="4">
        <f t="shared" si="262"/>
        <v>0.12314534640113012</v>
      </c>
      <c r="X699" s="4">
        <f t="shared" si="263"/>
        <v>0.62770313791041488</v>
      </c>
      <c r="Y699" s="4">
        <f t="shared" si="264"/>
        <v>8.425200000000018</v>
      </c>
      <c r="Z699" s="4">
        <f t="shared" si="265"/>
        <v>13.595199999999977</v>
      </c>
      <c r="AA699" s="4">
        <f t="shared" si="266"/>
        <v>1.0128839316003941</v>
      </c>
      <c r="AB699" s="4">
        <f t="shared" si="267"/>
        <v>9.418676196960965E-2</v>
      </c>
      <c r="AC699" s="4">
        <f t="shared" si="268"/>
        <v>0.63210000000000832</v>
      </c>
      <c r="AD699" s="4">
        <f t="shared" si="269"/>
        <v>137.4425</v>
      </c>
      <c r="AE699" s="4">
        <f t="shared" si="270"/>
        <v>20.479772238582349</v>
      </c>
      <c r="AF699" s="9">
        <f t="shared" si="248"/>
        <v>0.42190046219457977</v>
      </c>
      <c r="AG699">
        <f t="shared" si="271"/>
        <v>5.1699999999999591</v>
      </c>
    </row>
    <row r="700" spans="1:33">
      <c r="A700" s="2">
        <f t="shared" si="249"/>
        <v>52013</v>
      </c>
      <c r="B700">
        <v>5</v>
      </c>
      <c r="C700">
        <v>4</v>
      </c>
      <c r="D700">
        <v>13</v>
      </c>
      <c r="E700">
        <v>18.61</v>
      </c>
      <c r="F700">
        <v>18.75</v>
      </c>
      <c r="G700">
        <v>0.26</v>
      </c>
      <c r="H700" s="4">
        <f t="shared" si="250"/>
        <v>346.33209999999997</v>
      </c>
      <c r="I700" s="4">
        <f t="shared" si="251"/>
        <v>351.5625</v>
      </c>
      <c r="J700" s="4">
        <f t="shared" si="252"/>
        <v>9.75</v>
      </c>
      <c r="K700">
        <v>18.690000000000001</v>
      </c>
      <c r="L700">
        <v>18.57</v>
      </c>
      <c r="M700">
        <v>0.21</v>
      </c>
      <c r="N700" s="4">
        <f t="shared" si="253"/>
        <v>349.31610000000006</v>
      </c>
      <c r="O700" s="4">
        <f t="shared" si="254"/>
        <v>344.8449</v>
      </c>
      <c r="P700" s="4">
        <f t="shared" si="255"/>
        <v>7.7993999999999994</v>
      </c>
      <c r="Q700" s="5">
        <f t="shared" si="256"/>
        <v>347.82410000000004</v>
      </c>
      <c r="R700" s="5">
        <f t="shared" si="257"/>
        <v>-2.9840000000000941</v>
      </c>
      <c r="S700" s="4">
        <f t="shared" si="258"/>
        <v>348.20370000000003</v>
      </c>
      <c r="T700" s="5">
        <f t="shared" si="259"/>
        <v>6.2428587273780272</v>
      </c>
      <c r="U700" s="5">
        <f t="shared" si="260"/>
        <v>6.7176000000000045</v>
      </c>
      <c r="V700" s="5">
        <f t="shared" si="261"/>
        <v>12.485717454756054</v>
      </c>
      <c r="W700" s="4">
        <f t="shared" si="262"/>
        <v>0.21958541319360983</v>
      </c>
      <c r="X700" s="4">
        <f t="shared" si="263"/>
        <v>0.77701582108960576</v>
      </c>
      <c r="Y700" s="4">
        <f t="shared" si="264"/>
        <v>9.7016000000000986</v>
      </c>
      <c r="Z700" s="4">
        <f t="shared" si="265"/>
        <v>6.7176000000000045</v>
      </c>
      <c r="AA700" s="4">
        <f t="shared" si="266"/>
        <v>0.5380227467378047</v>
      </c>
      <c r="AB700" s="4">
        <f t="shared" si="267"/>
        <v>6.0805476557598236E-2</v>
      </c>
      <c r="AC700" s="4">
        <f t="shared" si="268"/>
        <v>0.37959999999998217</v>
      </c>
      <c r="AD700" s="4">
        <f t="shared" si="269"/>
        <v>348.20370000000003</v>
      </c>
      <c r="AE700" s="4">
        <f t="shared" si="270"/>
        <v>55.7763222276606</v>
      </c>
      <c r="AF700" s="9">
        <f t="shared" si="248"/>
        <v>0.42199644548266041</v>
      </c>
      <c r="AG700">
        <f t="shared" si="271"/>
        <v>2.9840000000000941</v>
      </c>
    </row>
    <row r="701" spans="1:33">
      <c r="A701" s="2">
        <f t="shared" si="249"/>
        <v>10523</v>
      </c>
      <c r="B701">
        <v>1</v>
      </c>
      <c r="C701">
        <v>1</v>
      </c>
      <c r="D701">
        <v>23</v>
      </c>
      <c r="E701">
        <v>29.82</v>
      </c>
      <c r="F701">
        <v>30.02</v>
      </c>
      <c r="G701">
        <v>0.21</v>
      </c>
      <c r="H701" s="4">
        <f t="shared" si="250"/>
        <v>889.23239999999998</v>
      </c>
      <c r="I701" s="4">
        <f t="shared" si="251"/>
        <v>901.20039999999995</v>
      </c>
      <c r="J701" s="4">
        <f t="shared" si="252"/>
        <v>12.6084</v>
      </c>
      <c r="K701">
        <v>29.82</v>
      </c>
      <c r="L701">
        <v>29.97</v>
      </c>
      <c r="M701">
        <v>0.25</v>
      </c>
      <c r="N701" s="4">
        <f t="shared" si="253"/>
        <v>889.23239999999998</v>
      </c>
      <c r="O701" s="4">
        <f t="shared" si="254"/>
        <v>898.20089999999993</v>
      </c>
      <c r="P701" s="4">
        <f t="shared" si="255"/>
        <v>14.984999999999999</v>
      </c>
      <c r="Q701" s="5">
        <f t="shared" si="256"/>
        <v>889.23239999999998</v>
      </c>
      <c r="R701" s="5">
        <f t="shared" si="257"/>
        <v>0</v>
      </c>
      <c r="S701" s="4">
        <f t="shared" si="258"/>
        <v>899.70065</v>
      </c>
      <c r="T701" s="5">
        <f t="shared" si="259"/>
        <v>9.7918585513680707</v>
      </c>
      <c r="U701" s="5">
        <f t="shared" si="260"/>
        <v>2.9995000000000118</v>
      </c>
      <c r="V701" s="5">
        <f t="shared" si="261"/>
        <v>19.583717102736141</v>
      </c>
      <c r="W701" s="4">
        <f t="shared" si="262"/>
        <v>-0.17099013516564601</v>
      </c>
      <c r="X701" s="4">
        <f t="shared" si="263"/>
        <v>0.15316295595287865</v>
      </c>
      <c r="Y701" s="4">
        <f t="shared" si="264"/>
        <v>2.9995000000000118</v>
      </c>
      <c r="Z701" s="4">
        <f t="shared" si="265"/>
        <v>2.9995000000000118</v>
      </c>
      <c r="AA701" s="4">
        <f t="shared" si="266"/>
        <v>0.15316295595287865</v>
      </c>
      <c r="AB701" s="4">
        <f t="shared" si="267"/>
        <v>1.0690769219227987</v>
      </c>
      <c r="AC701" s="4">
        <f t="shared" si="268"/>
        <v>10.468250000000012</v>
      </c>
      <c r="AD701" s="4">
        <f t="shared" si="269"/>
        <v>899.70065</v>
      </c>
      <c r="AE701" s="4">
        <f t="shared" si="270"/>
        <v>91.882521104667944</v>
      </c>
      <c r="AF701" s="9">
        <f t="shared" si="248"/>
        <v>0.42202488078311212</v>
      </c>
      <c r="AG701">
        <f t="shared" si="271"/>
        <v>0</v>
      </c>
    </row>
    <row r="702" spans="1:33">
      <c r="A702" s="2">
        <f t="shared" si="249"/>
        <v>43508</v>
      </c>
      <c r="B702">
        <v>4</v>
      </c>
      <c r="C702">
        <v>7</v>
      </c>
      <c r="D702">
        <v>8</v>
      </c>
      <c r="E702">
        <v>12.87</v>
      </c>
      <c r="F702">
        <v>12.9</v>
      </c>
      <c r="G702">
        <v>0.55000000000000004</v>
      </c>
      <c r="H702" s="4">
        <f t="shared" si="250"/>
        <v>165.63689999999997</v>
      </c>
      <c r="I702" s="4">
        <f t="shared" si="251"/>
        <v>166.41</v>
      </c>
      <c r="J702" s="4">
        <f t="shared" si="252"/>
        <v>14.190000000000001</v>
      </c>
      <c r="K702">
        <v>13.12</v>
      </c>
      <c r="L702">
        <v>13.19</v>
      </c>
      <c r="M702">
        <v>0.45</v>
      </c>
      <c r="N702" s="4">
        <f t="shared" si="253"/>
        <v>172.13439999999997</v>
      </c>
      <c r="O702" s="4">
        <f t="shared" si="254"/>
        <v>173.97609999999997</v>
      </c>
      <c r="P702" s="4">
        <f t="shared" si="255"/>
        <v>11.871</v>
      </c>
      <c r="Q702" s="5">
        <f t="shared" si="256"/>
        <v>168.88564999999997</v>
      </c>
      <c r="R702" s="5">
        <f t="shared" si="257"/>
        <v>-6.4975000000000023</v>
      </c>
      <c r="S702" s="4">
        <f t="shared" si="258"/>
        <v>170.19304999999997</v>
      </c>
      <c r="T702" s="5">
        <f t="shared" si="259"/>
        <v>9.2503613578065149</v>
      </c>
      <c r="U702" s="5">
        <f t="shared" si="260"/>
        <v>-7.5660999999999774</v>
      </c>
      <c r="V702" s="5">
        <f t="shared" si="261"/>
        <v>18.50072271561303</v>
      </c>
      <c r="W702" s="4">
        <f t="shared" si="262"/>
        <v>0.17656899158099676</v>
      </c>
      <c r="X702" s="4">
        <f t="shared" si="263"/>
        <v>5.775990573050252E-2</v>
      </c>
      <c r="Y702" s="4">
        <f t="shared" si="264"/>
        <v>1.0685999999999751</v>
      </c>
      <c r="Z702" s="4">
        <f t="shared" si="265"/>
        <v>7.5660999999999774</v>
      </c>
      <c r="AA702" s="4">
        <f t="shared" si="266"/>
        <v>0.40896240197226646</v>
      </c>
      <c r="AB702" s="4">
        <f t="shared" si="267"/>
        <v>0.14133501918783609</v>
      </c>
      <c r="AC702" s="4">
        <f t="shared" si="268"/>
        <v>1.3074000000000012</v>
      </c>
      <c r="AD702" s="4">
        <f t="shared" si="269"/>
        <v>170.19304999999997</v>
      </c>
      <c r="AE702" s="4">
        <f t="shared" si="270"/>
        <v>18.398529897037111</v>
      </c>
      <c r="AF702" s="9">
        <f t="shared" si="248"/>
        <v>0.42229847264701303</v>
      </c>
      <c r="AG702">
        <f t="shared" si="271"/>
        <v>6.4975000000000023</v>
      </c>
    </row>
    <row r="703" spans="1:33">
      <c r="A703" s="2">
        <f t="shared" si="249"/>
        <v>30521</v>
      </c>
      <c r="B703">
        <v>3</v>
      </c>
      <c r="C703">
        <v>1</v>
      </c>
      <c r="D703">
        <v>21</v>
      </c>
      <c r="E703">
        <v>14.53</v>
      </c>
      <c r="F703">
        <v>14.6</v>
      </c>
      <c r="G703">
        <v>0.25</v>
      </c>
      <c r="H703" s="4">
        <f t="shared" si="250"/>
        <v>211.12089999999998</v>
      </c>
      <c r="I703" s="4">
        <f t="shared" si="251"/>
        <v>213.16</v>
      </c>
      <c r="J703" s="4">
        <f t="shared" si="252"/>
        <v>7.3</v>
      </c>
      <c r="K703">
        <v>14.9</v>
      </c>
      <c r="L703">
        <v>15.04</v>
      </c>
      <c r="M703">
        <v>0.25</v>
      </c>
      <c r="N703" s="4">
        <f t="shared" si="253"/>
        <v>222.01000000000002</v>
      </c>
      <c r="O703" s="4">
        <f t="shared" si="254"/>
        <v>226.20159999999998</v>
      </c>
      <c r="P703" s="4">
        <f t="shared" si="255"/>
        <v>7.52</v>
      </c>
      <c r="Q703" s="5">
        <f t="shared" si="256"/>
        <v>216.56545</v>
      </c>
      <c r="R703" s="5">
        <f t="shared" si="257"/>
        <v>-10.889100000000042</v>
      </c>
      <c r="S703" s="4">
        <f t="shared" si="258"/>
        <v>219.68079999999998</v>
      </c>
      <c r="T703" s="5">
        <f t="shared" si="259"/>
        <v>5.240238544188613</v>
      </c>
      <c r="U703" s="5">
        <f t="shared" si="260"/>
        <v>-13.041599999999988</v>
      </c>
      <c r="V703" s="5">
        <f t="shared" si="261"/>
        <v>10.480477088377226</v>
      </c>
      <c r="W703" s="4">
        <f t="shared" si="262"/>
        <v>-2.9683067432383688E-2</v>
      </c>
      <c r="X703" s="4">
        <f t="shared" si="263"/>
        <v>0.20538187163130708</v>
      </c>
      <c r="Y703" s="4">
        <f t="shared" si="264"/>
        <v>2.1524999999999466</v>
      </c>
      <c r="Z703" s="4">
        <f t="shared" si="265"/>
        <v>13.041599999999988</v>
      </c>
      <c r="AA703" s="4">
        <f t="shared" si="266"/>
        <v>1.244370832551414</v>
      </c>
      <c r="AB703" s="4">
        <f t="shared" si="267"/>
        <v>0.59450537866351116</v>
      </c>
      <c r="AC703" s="4">
        <f t="shared" si="268"/>
        <v>3.1153499999999781</v>
      </c>
      <c r="AD703" s="4">
        <f t="shared" si="269"/>
        <v>219.68079999999998</v>
      </c>
      <c r="AE703" s="4">
        <f t="shared" si="270"/>
        <v>41.921908353508911</v>
      </c>
      <c r="AF703" s="9">
        <f t="shared" si="248"/>
        <v>0.42233754273092983</v>
      </c>
      <c r="AG703">
        <f t="shared" si="271"/>
        <v>10.889100000000042</v>
      </c>
    </row>
    <row r="704" spans="1:33">
      <c r="A704" s="2">
        <f t="shared" si="249"/>
        <v>34007</v>
      </c>
      <c r="B704">
        <v>3</v>
      </c>
      <c r="C704">
        <v>8</v>
      </c>
      <c r="D704">
        <v>7</v>
      </c>
      <c r="E704">
        <v>4.7</v>
      </c>
      <c r="F704">
        <v>4.7699999999999996</v>
      </c>
      <c r="G704">
        <v>2.08</v>
      </c>
      <c r="H704" s="4">
        <f t="shared" si="250"/>
        <v>22.090000000000003</v>
      </c>
      <c r="I704" s="4">
        <f t="shared" si="251"/>
        <v>22.752899999999997</v>
      </c>
      <c r="J704" s="4">
        <f t="shared" si="252"/>
        <v>19.8432</v>
      </c>
      <c r="K704">
        <v>4.46</v>
      </c>
      <c r="L704">
        <v>4.6100000000000003</v>
      </c>
      <c r="M704">
        <v>1.62</v>
      </c>
      <c r="N704" s="4">
        <f t="shared" si="253"/>
        <v>19.8916</v>
      </c>
      <c r="O704" s="4">
        <f t="shared" si="254"/>
        <v>21.252100000000002</v>
      </c>
      <c r="P704" s="4">
        <f t="shared" si="255"/>
        <v>14.936400000000003</v>
      </c>
      <c r="Q704" s="5">
        <f t="shared" si="256"/>
        <v>20.9908</v>
      </c>
      <c r="R704" s="5">
        <f t="shared" si="257"/>
        <v>2.198400000000003</v>
      </c>
      <c r="S704" s="4">
        <f t="shared" si="258"/>
        <v>22.002499999999998</v>
      </c>
      <c r="T704" s="5">
        <f t="shared" si="259"/>
        <v>12.418218785316999</v>
      </c>
      <c r="U704" s="5">
        <f t="shared" si="260"/>
        <v>1.5007999999999946</v>
      </c>
      <c r="V704" s="5">
        <f t="shared" si="261"/>
        <v>24.836437570633997</v>
      </c>
      <c r="W704" s="4">
        <f t="shared" si="262"/>
        <v>0.27665870141919491</v>
      </c>
      <c r="X704" s="4">
        <f t="shared" si="263"/>
        <v>2.8087764117380256E-2</v>
      </c>
      <c r="Y704" s="4">
        <f t="shared" si="264"/>
        <v>0.69760000000000844</v>
      </c>
      <c r="Z704" s="4">
        <f t="shared" si="265"/>
        <v>1.5007999999999946</v>
      </c>
      <c r="AA704" s="4">
        <f t="shared" si="266"/>
        <v>6.0427345738766666E-2</v>
      </c>
      <c r="AB704" s="4">
        <f t="shared" si="267"/>
        <v>8.1469010772801581E-2</v>
      </c>
      <c r="AC704" s="4">
        <f t="shared" si="268"/>
        <v>1.0116999999999976</v>
      </c>
      <c r="AD704" s="4">
        <f t="shared" si="269"/>
        <v>22.002499999999998</v>
      </c>
      <c r="AE704" s="4">
        <f t="shared" si="270"/>
        <v>1.7717919437862717</v>
      </c>
      <c r="AF704" s="9">
        <f t="shared" si="248"/>
        <v>0.42260265025198318</v>
      </c>
      <c r="AG704">
        <f t="shared" si="271"/>
        <v>2.198400000000003</v>
      </c>
    </row>
    <row r="705" spans="1:33">
      <c r="A705" s="2">
        <f t="shared" si="249"/>
        <v>62007</v>
      </c>
      <c r="B705">
        <v>6</v>
      </c>
      <c r="C705">
        <v>4</v>
      </c>
      <c r="D705">
        <v>7</v>
      </c>
      <c r="E705">
        <v>14.34</v>
      </c>
      <c r="F705">
        <v>14.52</v>
      </c>
      <c r="G705">
        <v>0.34</v>
      </c>
      <c r="H705" s="4">
        <f t="shared" si="250"/>
        <v>205.63559999999998</v>
      </c>
      <c r="I705" s="4">
        <f t="shared" si="251"/>
        <v>210.8304</v>
      </c>
      <c r="J705" s="4">
        <f t="shared" si="252"/>
        <v>9.8735999999999997</v>
      </c>
      <c r="K705">
        <v>14.29</v>
      </c>
      <c r="L705">
        <v>14.19</v>
      </c>
      <c r="M705">
        <v>0.34</v>
      </c>
      <c r="N705" s="4">
        <f t="shared" si="253"/>
        <v>204.20409999999998</v>
      </c>
      <c r="O705" s="4">
        <f t="shared" si="254"/>
        <v>201.3561</v>
      </c>
      <c r="P705" s="4">
        <f t="shared" si="255"/>
        <v>9.6492000000000004</v>
      </c>
      <c r="Q705" s="5">
        <f t="shared" si="256"/>
        <v>204.91985</v>
      </c>
      <c r="R705" s="5">
        <f t="shared" si="257"/>
        <v>1.4314999999999998</v>
      </c>
      <c r="S705" s="4">
        <f t="shared" si="258"/>
        <v>206.09325000000001</v>
      </c>
      <c r="T705" s="5">
        <f t="shared" si="259"/>
        <v>6.9028080807740846</v>
      </c>
      <c r="U705" s="5">
        <f t="shared" si="260"/>
        <v>9.4742999999999995</v>
      </c>
      <c r="V705" s="5">
        <f t="shared" si="261"/>
        <v>13.805616161548169</v>
      </c>
      <c r="W705" s="4">
        <f t="shared" si="262"/>
        <v>2.2985468956406779E-2</v>
      </c>
      <c r="X705" s="4">
        <f t="shared" si="263"/>
        <v>0.58257450488889129</v>
      </c>
      <c r="Y705" s="4">
        <f t="shared" si="264"/>
        <v>8.0427999999999997</v>
      </c>
      <c r="Z705" s="4">
        <f t="shared" si="265"/>
        <v>9.4742999999999995</v>
      </c>
      <c r="AA705" s="4">
        <f t="shared" si="266"/>
        <v>0.68626419053921794</v>
      </c>
      <c r="AB705" s="4">
        <f t="shared" si="267"/>
        <v>0.16998879097742919</v>
      </c>
      <c r="AC705" s="4">
        <f t="shared" si="268"/>
        <v>1.1734000000000151</v>
      </c>
      <c r="AD705" s="4">
        <f t="shared" si="269"/>
        <v>206.09325000000001</v>
      </c>
      <c r="AE705" s="4">
        <f t="shared" si="270"/>
        <v>29.856436335528048</v>
      </c>
      <c r="AF705" s="9">
        <f t="shared" si="248"/>
        <v>0.42281201496646237</v>
      </c>
      <c r="AG705">
        <f t="shared" si="271"/>
        <v>1.4314999999999998</v>
      </c>
    </row>
    <row r="706" spans="1:33">
      <c r="A706" s="2">
        <f t="shared" si="249"/>
        <v>33015</v>
      </c>
      <c r="B706">
        <v>3</v>
      </c>
      <c r="C706">
        <v>6</v>
      </c>
      <c r="D706">
        <v>15</v>
      </c>
      <c r="E706">
        <v>9.9600000000000009</v>
      </c>
      <c r="F706">
        <v>9.84</v>
      </c>
      <c r="G706">
        <v>0.46</v>
      </c>
      <c r="H706" s="4">
        <f t="shared" si="250"/>
        <v>99.201600000000013</v>
      </c>
      <c r="I706" s="4">
        <f t="shared" si="251"/>
        <v>96.825599999999994</v>
      </c>
      <c r="J706" s="4">
        <f t="shared" si="252"/>
        <v>9.0527999999999995</v>
      </c>
      <c r="K706">
        <v>10.32</v>
      </c>
      <c r="L706">
        <v>10.33</v>
      </c>
      <c r="M706">
        <v>0.39</v>
      </c>
      <c r="N706" s="4">
        <f t="shared" si="253"/>
        <v>106.50240000000001</v>
      </c>
      <c r="O706" s="4">
        <f t="shared" si="254"/>
        <v>106.7089</v>
      </c>
      <c r="P706" s="4">
        <f t="shared" si="255"/>
        <v>8.0573999999999995</v>
      </c>
      <c r="Q706" s="5">
        <f t="shared" si="256"/>
        <v>102.852</v>
      </c>
      <c r="R706" s="5">
        <f t="shared" si="257"/>
        <v>-7.3007999999999953</v>
      </c>
      <c r="S706" s="4">
        <f t="shared" si="258"/>
        <v>101.76724999999999</v>
      </c>
      <c r="T706" s="5">
        <f t="shared" si="259"/>
        <v>6.0595973999928407</v>
      </c>
      <c r="U706" s="5">
        <f t="shared" si="260"/>
        <v>-9.8833000000000055</v>
      </c>
      <c r="V706" s="5">
        <f t="shared" si="261"/>
        <v>12.119194799985681</v>
      </c>
      <c r="W706" s="4">
        <f t="shared" si="262"/>
        <v>0.11595919450968131</v>
      </c>
      <c r="X706" s="4">
        <f t="shared" si="263"/>
        <v>0.21309171464122859</v>
      </c>
      <c r="Y706" s="4">
        <f t="shared" si="264"/>
        <v>2.5825000000000102</v>
      </c>
      <c r="Z706" s="4">
        <f t="shared" si="265"/>
        <v>9.8833000000000055</v>
      </c>
      <c r="AA706" s="4">
        <f t="shared" si="266"/>
        <v>0.81550797417759824</v>
      </c>
      <c r="AB706" s="4">
        <f t="shared" si="267"/>
        <v>0.17901354304516923</v>
      </c>
      <c r="AC706" s="4">
        <f t="shared" si="268"/>
        <v>1.0847500000000139</v>
      </c>
      <c r="AD706" s="4">
        <f t="shared" si="269"/>
        <v>101.76724999999999</v>
      </c>
      <c r="AE706" s="4">
        <f t="shared" si="270"/>
        <v>16.794391323773461</v>
      </c>
      <c r="AF706" s="9">
        <f t="shared" si="248"/>
        <v>0.42317017853341221</v>
      </c>
      <c r="AG706">
        <f t="shared" si="271"/>
        <v>7.3007999999999953</v>
      </c>
    </row>
    <row r="707" spans="1:33">
      <c r="A707" s="2">
        <f t="shared" si="249"/>
        <v>33512</v>
      </c>
      <c r="B707">
        <v>3</v>
      </c>
      <c r="C707">
        <v>7</v>
      </c>
      <c r="D707">
        <v>12</v>
      </c>
      <c r="E707">
        <v>17.8</v>
      </c>
      <c r="F707">
        <v>18</v>
      </c>
      <c r="G707">
        <v>0.31</v>
      </c>
      <c r="H707" s="4">
        <f t="shared" si="250"/>
        <v>316.84000000000003</v>
      </c>
      <c r="I707" s="4">
        <f t="shared" si="251"/>
        <v>324</v>
      </c>
      <c r="J707" s="4">
        <f t="shared" si="252"/>
        <v>11.16</v>
      </c>
      <c r="K707">
        <v>18.079999999999998</v>
      </c>
      <c r="L707">
        <v>18.399999999999999</v>
      </c>
      <c r="M707">
        <v>0.26</v>
      </c>
      <c r="N707" s="4">
        <f t="shared" si="253"/>
        <v>326.88639999999992</v>
      </c>
      <c r="O707" s="4">
        <f t="shared" si="254"/>
        <v>338.55999999999995</v>
      </c>
      <c r="P707" s="4">
        <f t="shared" si="255"/>
        <v>9.5679999999999996</v>
      </c>
      <c r="Q707" s="5">
        <f t="shared" si="256"/>
        <v>321.86320000000001</v>
      </c>
      <c r="R707" s="5">
        <f t="shared" si="257"/>
        <v>-10.046399999999892</v>
      </c>
      <c r="S707" s="4">
        <f t="shared" si="258"/>
        <v>331.28</v>
      </c>
      <c r="T707" s="5">
        <f t="shared" si="259"/>
        <v>7.3500378230319328</v>
      </c>
      <c r="U707" s="5">
        <f t="shared" si="260"/>
        <v>-14.559999999999945</v>
      </c>
      <c r="V707" s="5">
        <f t="shared" si="261"/>
        <v>14.700075646063866</v>
      </c>
      <c r="W707" s="4">
        <f t="shared" si="262"/>
        <v>0.15270783644672015</v>
      </c>
      <c r="X707" s="4">
        <f t="shared" si="263"/>
        <v>0.30704603899154953</v>
      </c>
      <c r="Y707" s="4">
        <f t="shared" si="264"/>
        <v>4.5136000000000536</v>
      </c>
      <c r="Z707" s="4">
        <f t="shared" si="265"/>
        <v>14.559999999999945</v>
      </c>
      <c r="AA707" s="4">
        <f t="shared" si="266"/>
        <v>0.99047109352111207</v>
      </c>
      <c r="AB707" s="4">
        <f t="shared" si="267"/>
        <v>1.2811906859161553</v>
      </c>
      <c r="AC707" s="4">
        <f t="shared" si="268"/>
        <v>9.4167999999999665</v>
      </c>
      <c r="AD707" s="4">
        <f t="shared" si="269"/>
        <v>331.28</v>
      </c>
      <c r="AE707" s="4">
        <f t="shared" si="270"/>
        <v>45.071876904076269</v>
      </c>
      <c r="AF707" s="9">
        <f t="shared" si="248"/>
        <v>0.42318199394586725</v>
      </c>
      <c r="AG707">
        <f t="shared" si="271"/>
        <v>10.046399999999892</v>
      </c>
    </row>
    <row r="708" spans="1:33">
      <c r="A708" s="2">
        <f t="shared" si="249"/>
        <v>60512</v>
      </c>
      <c r="B708">
        <v>6</v>
      </c>
      <c r="C708">
        <v>1</v>
      </c>
      <c r="D708">
        <v>12</v>
      </c>
      <c r="E708">
        <v>17.68</v>
      </c>
      <c r="F708">
        <v>17.87</v>
      </c>
      <c r="G708">
        <v>0.26</v>
      </c>
      <c r="H708" s="4">
        <f t="shared" si="250"/>
        <v>312.58240000000001</v>
      </c>
      <c r="I708" s="4">
        <f t="shared" si="251"/>
        <v>319.33690000000001</v>
      </c>
      <c r="J708" s="4">
        <f t="shared" si="252"/>
        <v>9.2924000000000007</v>
      </c>
      <c r="K708">
        <v>17.71</v>
      </c>
      <c r="L708">
        <v>17.78</v>
      </c>
      <c r="M708">
        <v>0.25</v>
      </c>
      <c r="N708" s="4">
        <f t="shared" si="253"/>
        <v>313.64410000000004</v>
      </c>
      <c r="O708" s="4">
        <f t="shared" si="254"/>
        <v>316.12840000000006</v>
      </c>
      <c r="P708" s="4">
        <f t="shared" si="255"/>
        <v>8.89</v>
      </c>
      <c r="Q708" s="5">
        <f t="shared" si="256"/>
        <v>313.11324999999999</v>
      </c>
      <c r="R708" s="5">
        <f t="shared" si="257"/>
        <v>-1.0617000000000303</v>
      </c>
      <c r="S708" s="4">
        <f t="shared" si="258"/>
        <v>317.73265000000004</v>
      </c>
      <c r="T708" s="5">
        <f t="shared" si="259"/>
        <v>6.4300232845612619</v>
      </c>
      <c r="U708" s="5">
        <f t="shared" si="260"/>
        <v>3.2084999999999582</v>
      </c>
      <c r="V708" s="5">
        <f t="shared" si="261"/>
        <v>12.860046569122524</v>
      </c>
      <c r="W708" s="4">
        <f t="shared" si="262"/>
        <v>4.4240914659377885E-2</v>
      </c>
      <c r="X708" s="4">
        <f t="shared" si="263"/>
        <v>0.33205167470022279</v>
      </c>
      <c r="Y708" s="4">
        <f t="shared" si="264"/>
        <v>4.2701999999999884</v>
      </c>
      <c r="Z708" s="4">
        <f t="shared" si="265"/>
        <v>3.2084999999999582</v>
      </c>
      <c r="AA708" s="4">
        <f t="shared" si="266"/>
        <v>0.24949365328922621</v>
      </c>
      <c r="AB708" s="4">
        <f t="shared" si="267"/>
        <v>0.71841108430997469</v>
      </c>
      <c r="AC708" s="4">
        <f t="shared" si="268"/>
        <v>4.6194000000000415</v>
      </c>
      <c r="AD708" s="4">
        <f t="shared" si="269"/>
        <v>317.73265000000004</v>
      </c>
      <c r="AE708" s="4">
        <f t="shared" si="270"/>
        <v>49.413919038658626</v>
      </c>
      <c r="AF708" s="9">
        <f t="shared" ref="AF708:AF771" si="272">SQRT(0.003619*B708*B708+0.002032*C708*C708+0.000326*D708*D708)</f>
        <v>0.42339107217795702</v>
      </c>
      <c r="AG708">
        <f t="shared" si="271"/>
        <v>1.0617000000000303</v>
      </c>
    </row>
    <row r="709" spans="1:33">
      <c r="A709" s="2">
        <f t="shared" ref="A709:A772" si="273">10000*B709+500*C709+D709</f>
        <v>24501</v>
      </c>
      <c r="B709">
        <v>2</v>
      </c>
      <c r="C709">
        <v>9</v>
      </c>
      <c r="D709">
        <v>1</v>
      </c>
      <c r="E709">
        <v>14.6</v>
      </c>
      <c r="F709">
        <v>14.73</v>
      </c>
      <c r="G709">
        <v>0.44</v>
      </c>
      <c r="H709" s="4">
        <f t="shared" ref="H709:H772" si="274">E709*E709</f>
        <v>213.16</v>
      </c>
      <c r="I709" s="4">
        <f t="shared" ref="I709:I772" si="275">F709*F709</f>
        <v>216.97290000000001</v>
      </c>
      <c r="J709" s="4">
        <f t="shared" ref="J709:J772" si="276">2*F709*G709</f>
        <v>12.962400000000001</v>
      </c>
      <c r="K709">
        <v>14.9</v>
      </c>
      <c r="L709">
        <v>15.12</v>
      </c>
      <c r="M709">
        <v>0.47</v>
      </c>
      <c r="N709" s="4">
        <f t="shared" ref="N709:N772" si="277">K709*K709</f>
        <v>222.01000000000002</v>
      </c>
      <c r="O709" s="4">
        <f t="shared" ref="O709:O772" si="278">L709*L709</f>
        <v>228.61439999999999</v>
      </c>
      <c r="P709" s="4">
        <f t="shared" ref="P709:P772" si="279">2*L709*M709</f>
        <v>14.212799999999998</v>
      </c>
      <c r="Q709" s="5">
        <f t="shared" ref="Q709:Q772" si="280">0.5*(H709+N709)</f>
        <v>217.58500000000001</v>
      </c>
      <c r="R709" s="5">
        <f t="shared" ref="R709:R772" si="281">H709-N709</f>
        <v>-8.8500000000000227</v>
      </c>
      <c r="S709" s="4">
        <f t="shared" ref="S709:S772" si="282">0.5*(I709+O709)</f>
        <v>222.79365000000001</v>
      </c>
      <c r="T709" s="5">
        <f t="shared" ref="T709:T772" si="283">0.5*V709</f>
        <v>9.6180494072342952</v>
      </c>
      <c r="U709" s="5">
        <f t="shared" ref="U709:U772" si="284">I709-O709</f>
        <v>-11.641499999999979</v>
      </c>
      <c r="V709" s="5">
        <f t="shared" ref="V709:V772" si="285">SQRT(J709*J709+P709*P709)</f>
        <v>19.23609881446859</v>
      </c>
      <c r="W709" s="4">
        <f t="shared" ref="W709:W772" si="286">(J709*J709-P709*P709)/(J709*J709+P709*P709)</f>
        <v>-9.1830662046452002E-2</v>
      </c>
      <c r="X709" s="4">
        <f t="shared" ref="X709:X772" si="287">ABS(U709-R709)/V709</f>
        <v>0.14511778229691286</v>
      </c>
      <c r="Y709" s="4">
        <f t="shared" ref="Y709:Y772" si="288">ABS(U709-R709)</f>
        <v>2.7914999999999566</v>
      </c>
      <c r="Z709" s="4">
        <f t="shared" ref="Z709:Z772" si="289">ABS(U709)</f>
        <v>11.641499999999979</v>
      </c>
      <c r="AA709" s="4">
        <f t="shared" ref="AA709:AA772" si="290">Z709/V709</f>
        <v>0.60519027856332952</v>
      </c>
      <c r="AB709" s="4">
        <f t="shared" ref="AB709:AB772" si="291">ABS(S709-Q709)/T709</f>
        <v>0.54154951585945033</v>
      </c>
      <c r="AC709" s="4">
        <f t="shared" ref="AC709:AC772" si="292">ABS(S709-Q709)</f>
        <v>5.2086500000000058</v>
      </c>
      <c r="AD709" s="4">
        <f t="shared" ref="AD709:AD772" si="293">ABS(S709)</f>
        <v>222.79365000000001</v>
      </c>
      <c r="AE709" s="4">
        <f t="shared" ref="AE709:AE772" si="294">AD709/T709</f>
        <v>23.164119933967477</v>
      </c>
      <c r="AF709" s="9">
        <f t="shared" si="272"/>
        <v>0.42354928874925524</v>
      </c>
      <c r="AG709">
        <f t="shared" ref="AG709:AG772" si="295">ABS(R709)</f>
        <v>8.8500000000000227</v>
      </c>
    </row>
    <row r="710" spans="1:33">
      <c r="A710" s="2">
        <f t="shared" si="273"/>
        <v>53007</v>
      </c>
      <c r="B710">
        <v>5</v>
      </c>
      <c r="C710">
        <v>6</v>
      </c>
      <c r="D710">
        <v>7</v>
      </c>
      <c r="E710">
        <v>6.22</v>
      </c>
      <c r="F710">
        <v>6.18</v>
      </c>
      <c r="G710">
        <v>1.1100000000000001</v>
      </c>
      <c r="H710" s="4">
        <f t="shared" si="274"/>
        <v>38.688399999999994</v>
      </c>
      <c r="I710" s="4">
        <f t="shared" si="275"/>
        <v>38.192399999999999</v>
      </c>
      <c r="J710" s="4">
        <f t="shared" si="276"/>
        <v>13.7196</v>
      </c>
      <c r="K710">
        <v>6.36</v>
      </c>
      <c r="L710">
        <v>6.35</v>
      </c>
      <c r="M710">
        <v>0.96</v>
      </c>
      <c r="N710" s="4">
        <f t="shared" si="277"/>
        <v>40.449600000000004</v>
      </c>
      <c r="O710" s="4">
        <f t="shared" si="278"/>
        <v>40.322499999999998</v>
      </c>
      <c r="P710" s="4">
        <f t="shared" si="279"/>
        <v>12.191999999999998</v>
      </c>
      <c r="Q710" s="5">
        <f t="shared" si="280"/>
        <v>39.569000000000003</v>
      </c>
      <c r="R710" s="5">
        <f t="shared" si="281"/>
        <v>-1.7612000000000094</v>
      </c>
      <c r="S710" s="4">
        <f t="shared" si="282"/>
        <v>39.257449999999999</v>
      </c>
      <c r="T710" s="5">
        <f t="shared" si="283"/>
        <v>9.1770404837289448</v>
      </c>
      <c r="U710" s="5">
        <f t="shared" si="284"/>
        <v>-2.1300999999999988</v>
      </c>
      <c r="V710" s="5">
        <f t="shared" si="285"/>
        <v>18.35408096745789</v>
      </c>
      <c r="W710" s="4">
        <f t="shared" si="286"/>
        <v>0.11750019681405204</v>
      </c>
      <c r="X710" s="4">
        <f t="shared" si="287"/>
        <v>2.0099072280113376E-2</v>
      </c>
      <c r="Y710" s="4">
        <f t="shared" si="288"/>
        <v>0.36889999999998935</v>
      </c>
      <c r="Z710" s="4">
        <f t="shared" si="289"/>
        <v>2.1300999999999988</v>
      </c>
      <c r="AA710" s="4">
        <f t="shared" si="290"/>
        <v>0.11605593348839988</v>
      </c>
      <c r="AB710" s="4">
        <f t="shared" si="291"/>
        <v>3.3948853179016442E-2</v>
      </c>
      <c r="AC710" s="4">
        <f t="shared" si="292"/>
        <v>0.31155000000000399</v>
      </c>
      <c r="AD710" s="4">
        <f t="shared" si="293"/>
        <v>39.257449999999999</v>
      </c>
      <c r="AE710" s="4">
        <f t="shared" si="294"/>
        <v>4.2777897808780674</v>
      </c>
      <c r="AF710" s="9">
        <f t="shared" si="272"/>
        <v>0.42379358182964499</v>
      </c>
      <c r="AG710">
        <f t="shared" si="295"/>
        <v>1.7612000000000094</v>
      </c>
    </row>
    <row r="711" spans="1:33">
      <c r="A711" s="2">
        <f t="shared" si="273"/>
        <v>70501</v>
      </c>
      <c r="B711">
        <v>7</v>
      </c>
      <c r="C711">
        <v>1</v>
      </c>
      <c r="D711">
        <v>1</v>
      </c>
      <c r="E711">
        <v>25.64</v>
      </c>
      <c r="F711">
        <v>25.81</v>
      </c>
      <c r="G711">
        <v>0.23</v>
      </c>
      <c r="H711" s="4">
        <f t="shared" si="274"/>
        <v>657.40960000000007</v>
      </c>
      <c r="I711" s="4">
        <f t="shared" si="275"/>
        <v>666.15609999999992</v>
      </c>
      <c r="J711" s="4">
        <f t="shared" si="276"/>
        <v>11.8726</v>
      </c>
      <c r="K711">
        <v>25.18</v>
      </c>
      <c r="L711">
        <v>25.4</v>
      </c>
      <c r="M711">
        <v>0.37</v>
      </c>
      <c r="N711" s="4">
        <f t="shared" si="277"/>
        <v>634.03239999999994</v>
      </c>
      <c r="O711" s="4">
        <f t="shared" si="278"/>
        <v>645.16</v>
      </c>
      <c r="P711" s="4">
        <f t="shared" si="279"/>
        <v>18.795999999999999</v>
      </c>
      <c r="Q711" s="5">
        <f t="shared" si="280"/>
        <v>645.721</v>
      </c>
      <c r="R711" s="5">
        <f t="shared" si="281"/>
        <v>23.37720000000013</v>
      </c>
      <c r="S711" s="4">
        <f t="shared" si="282"/>
        <v>655.65805</v>
      </c>
      <c r="T711" s="5">
        <f t="shared" si="283"/>
        <v>11.115847322179267</v>
      </c>
      <c r="U711" s="5">
        <f t="shared" si="284"/>
        <v>20.996099999999956</v>
      </c>
      <c r="V711" s="5">
        <f t="shared" si="285"/>
        <v>22.231694644358534</v>
      </c>
      <c r="W711" s="4">
        <f t="shared" si="286"/>
        <v>-0.42960392198033415</v>
      </c>
      <c r="X711" s="4">
        <f t="shared" si="287"/>
        <v>0.10710384602212035</v>
      </c>
      <c r="Y711" s="4">
        <f t="shared" si="288"/>
        <v>2.3811000000001741</v>
      </c>
      <c r="Z711" s="4">
        <f t="shared" si="289"/>
        <v>20.996099999999956</v>
      </c>
      <c r="AA711" s="4">
        <f t="shared" si="290"/>
        <v>0.9444219316554836</v>
      </c>
      <c r="AB711" s="4">
        <f t="shared" si="291"/>
        <v>0.89395344430224111</v>
      </c>
      <c r="AC711" s="4">
        <f t="shared" si="292"/>
        <v>9.9370499999999993</v>
      </c>
      <c r="AD711" s="4">
        <f t="shared" si="293"/>
        <v>655.65805</v>
      </c>
      <c r="AE711" s="4">
        <f t="shared" si="294"/>
        <v>58.984082004416912</v>
      </c>
      <c r="AF711" s="9">
        <f t="shared" si="272"/>
        <v>0.42389739324511067</v>
      </c>
      <c r="AG711">
        <f t="shared" si="295"/>
        <v>23.37720000000013</v>
      </c>
    </row>
    <row r="712" spans="1:33">
      <c r="A712" s="2">
        <f t="shared" si="273"/>
        <v>11522</v>
      </c>
      <c r="B712">
        <v>1</v>
      </c>
      <c r="C712">
        <v>3</v>
      </c>
      <c r="D712">
        <v>22</v>
      </c>
      <c r="E712">
        <v>17.399999999999999</v>
      </c>
      <c r="F712">
        <v>17.829999999999998</v>
      </c>
      <c r="G712">
        <v>0.23</v>
      </c>
      <c r="H712" s="4">
        <f t="shared" si="274"/>
        <v>302.75999999999993</v>
      </c>
      <c r="I712" s="4">
        <f t="shared" si="275"/>
        <v>317.90889999999996</v>
      </c>
      <c r="J712" s="4">
        <f t="shared" si="276"/>
        <v>8.2018000000000004</v>
      </c>
      <c r="K712">
        <v>17.46</v>
      </c>
      <c r="L712">
        <v>17.75</v>
      </c>
      <c r="M712">
        <v>0.3</v>
      </c>
      <c r="N712" s="4">
        <f t="shared" si="277"/>
        <v>304.85160000000002</v>
      </c>
      <c r="O712" s="4">
        <f t="shared" si="278"/>
        <v>315.0625</v>
      </c>
      <c r="P712" s="4">
        <f t="shared" si="279"/>
        <v>10.65</v>
      </c>
      <c r="Q712" s="5">
        <f t="shared" si="280"/>
        <v>303.80579999999998</v>
      </c>
      <c r="R712" s="5">
        <f t="shared" si="281"/>
        <v>-2.0916000000000849</v>
      </c>
      <c r="S712" s="4">
        <f t="shared" si="282"/>
        <v>316.48569999999995</v>
      </c>
      <c r="T712" s="5">
        <f t="shared" si="283"/>
        <v>6.7210866539570819</v>
      </c>
      <c r="U712" s="5">
        <f t="shared" si="284"/>
        <v>2.8463999999999601</v>
      </c>
      <c r="V712" s="5">
        <f t="shared" si="285"/>
        <v>13.442173307914164</v>
      </c>
      <c r="W712" s="4">
        <f t="shared" si="286"/>
        <v>-0.25542343227126507</v>
      </c>
      <c r="X712" s="4">
        <f t="shared" si="287"/>
        <v>0.36735131194096171</v>
      </c>
      <c r="Y712" s="4">
        <f t="shared" si="288"/>
        <v>4.938000000000045</v>
      </c>
      <c r="Z712" s="4">
        <f t="shared" si="289"/>
        <v>2.8463999999999601</v>
      </c>
      <c r="AA712" s="4">
        <f t="shared" si="290"/>
        <v>0.21175147312853973</v>
      </c>
      <c r="AB712" s="4">
        <f t="shared" si="291"/>
        <v>1.8865848117781079</v>
      </c>
      <c r="AC712" s="4">
        <f t="shared" si="292"/>
        <v>12.679899999999975</v>
      </c>
      <c r="AD712" s="4">
        <f t="shared" si="293"/>
        <v>316.48569999999995</v>
      </c>
      <c r="AE712" s="4">
        <f t="shared" si="294"/>
        <v>47.088471893702938</v>
      </c>
      <c r="AF712" s="9">
        <f t="shared" si="272"/>
        <v>0.42389975229999843</v>
      </c>
      <c r="AG712">
        <f t="shared" si="295"/>
        <v>2.0916000000000849</v>
      </c>
    </row>
    <row r="713" spans="1:33">
      <c r="A713" s="2">
        <f t="shared" si="273"/>
        <v>12021</v>
      </c>
      <c r="B713">
        <v>1</v>
      </c>
      <c r="C713">
        <v>4</v>
      </c>
      <c r="D713">
        <v>21</v>
      </c>
      <c r="E713">
        <v>19.54</v>
      </c>
      <c r="F713">
        <v>19.79</v>
      </c>
      <c r="G713">
        <v>0.19</v>
      </c>
      <c r="H713" s="4">
        <f t="shared" si="274"/>
        <v>381.81159999999994</v>
      </c>
      <c r="I713" s="4">
        <f t="shared" si="275"/>
        <v>391.64409999999998</v>
      </c>
      <c r="J713" s="4">
        <f t="shared" si="276"/>
        <v>7.5202</v>
      </c>
      <c r="K713">
        <v>19.84</v>
      </c>
      <c r="L713">
        <v>19.760000000000002</v>
      </c>
      <c r="M713">
        <v>0.26</v>
      </c>
      <c r="N713" s="4">
        <f t="shared" si="277"/>
        <v>393.62560000000002</v>
      </c>
      <c r="O713" s="4">
        <f t="shared" si="278"/>
        <v>390.45760000000007</v>
      </c>
      <c r="P713" s="4">
        <f t="shared" si="279"/>
        <v>10.275200000000002</v>
      </c>
      <c r="Q713" s="5">
        <f t="shared" si="280"/>
        <v>387.71859999999998</v>
      </c>
      <c r="R713" s="5">
        <f t="shared" si="281"/>
        <v>-11.814000000000078</v>
      </c>
      <c r="S713" s="4">
        <f t="shared" si="282"/>
        <v>391.05085000000003</v>
      </c>
      <c r="T713" s="5">
        <f t="shared" si="283"/>
        <v>6.3665756706411658</v>
      </c>
      <c r="U713" s="5">
        <f t="shared" si="284"/>
        <v>1.18649999999991</v>
      </c>
      <c r="V713" s="5">
        <f t="shared" si="285"/>
        <v>12.733151341282332</v>
      </c>
      <c r="W713" s="4">
        <f t="shared" si="286"/>
        <v>-0.30238312826520219</v>
      </c>
      <c r="X713" s="4">
        <f t="shared" si="287"/>
        <v>1.0209962680527389</v>
      </c>
      <c r="Y713" s="4">
        <f t="shared" si="288"/>
        <v>13.000499999999988</v>
      </c>
      <c r="Z713" s="4">
        <f t="shared" si="289"/>
        <v>1.18649999999991</v>
      </c>
      <c r="AA713" s="4">
        <f t="shared" si="290"/>
        <v>9.3181960081880233E-2</v>
      </c>
      <c r="AB713" s="4">
        <f t="shared" si="291"/>
        <v>0.52339753305161929</v>
      </c>
      <c r="AC713" s="4">
        <f t="shared" si="292"/>
        <v>3.3322500000000446</v>
      </c>
      <c r="AD713" s="4">
        <f t="shared" si="293"/>
        <v>391.05085000000003</v>
      </c>
      <c r="AE713" s="4">
        <f t="shared" si="294"/>
        <v>61.422477361463301</v>
      </c>
      <c r="AF713" s="9">
        <f t="shared" si="272"/>
        <v>0.42414266467781803</v>
      </c>
      <c r="AG713">
        <f t="shared" si="295"/>
        <v>11.814000000000078</v>
      </c>
    </row>
    <row r="714" spans="1:33">
      <c r="A714" s="2">
        <f t="shared" si="273"/>
        <v>14506</v>
      </c>
      <c r="B714">
        <v>1</v>
      </c>
      <c r="C714">
        <v>9</v>
      </c>
      <c r="D714">
        <v>6</v>
      </c>
      <c r="E714">
        <v>14.42</v>
      </c>
      <c r="F714">
        <v>14.46</v>
      </c>
      <c r="G714">
        <v>0.39</v>
      </c>
      <c r="H714" s="4">
        <f t="shared" si="274"/>
        <v>207.93639999999999</v>
      </c>
      <c r="I714" s="4">
        <f t="shared" si="275"/>
        <v>209.09160000000003</v>
      </c>
      <c r="J714" s="4">
        <f t="shared" si="276"/>
        <v>11.2788</v>
      </c>
      <c r="K714">
        <v>14.55</v>
      </c>
      <c r="L714">
        <v>14.59</v>
      </c>
      <c r="M714">
        <v>0.37</v>
      </c>
      <c r="N714" s="4">
        <f t="shared" si="277"/>
        <v>211.70250000000001</v>
      </c>
      <c r="O714" s="4">
        <f t="shared" si="278"/>
        <v>212.8681</v>
      </c>
      <c r="P714" s="4">
        <f t="shared" si="279"/>
        <v>10.7966</v>
      </c>
      <c r="Q714" s="5">
        <f t="shared" si="280"/>
        <v>209.81945000000002</v>
      </c>
      <c r="R714" s="5">
        <f t="shared" si="281"/>
        <v>-3.7661000000000229</v>
      </c>
      <c r="S714" s="4">
        <f t="shared" si="282"/>
        <v>210.97985</v>
      </c>
      <c r="T714" s="5">
        <f t="shared" si="283"/>
        <v>7.8066942587756056</v>
      </c>
      <c r="U714" s="5">
        <f t="shared" si="284"/>
        <v>-3.7764999999999702</v>
      </c>
      <c r="V714" s="5">
        <f t="shared" si="285"/>
        <v>15.613388517551211</v>
      </c>
      <c r="W714" s="4">
        <f t="shared" si="286"/>
        <v>4.3665803324805942E-2</v>
      </c>
      <c r="X714" s="4">
        <f t="shared" si="287"/>
        <v>6.6609499842116692E-4</v>
      </c>
      <c r="Y714" s="4">
        <f t="shared" si="288"/>
        <v>1.039999999994734E-2</v>
      </c>
      <c r="Z714" s="4">
        <f t="shared" si="289"/>
        <v>3.7764999999999702</v>
      </c>
      <c r="AA714" s="4">
        <f t="shared" si="290"/>
        <v>0.24187574630290906</v>
      </c>
      <c r="AB714" s="4">
        <f t="shared" si="291"/>
        <v>0.14864166080227376</v>
      </c>
      <c r="AC714" s="4">
        <f t="shared" si="292"/>
        <v>1.1603999999999814</v>
      </c>
      <c r="AD714" s="4">
        <f t="shared" si="293"/>
        <v>210.97985</v>
      </c>
      <c r="AE714" s="4">
        <f t="shared" si="294"/>
        <v>27.025504394876851</v>
      </c>
      <c r="AF714" s="9">
        <f t="shared" si="272"/>
        <v>0.42420160301441578</v>
      </c>
      <c r="AG714">
        <f t="shared" si="295"/>
        <v>3.7661000000000229</v>
      </c>
    </row>
    <row r="715" spans="1:33">
      <c r="A715" s="2">
        <f t="shared" si="273"/>
        <v>24502</v>
      </c>
      <c r="B715">
        <v>2</v>
      </c>
      <c r="C715">
        <v>9</v>
      </c>
      <c r="D715">
        <v>2</v>
      </c>
      <c r="E715">
        <v>15.92</v>
      </c>
      <c r="F715">
        <v>16</v>
      </c>
      <c r="G715">
        <v>0.45</v>
      </c>
      <c r="H715" s="4">
        <f t="shared" si="274"/>
        <v>253.44640000000001</v>
      </c>
      <c r="I715" s="4">
        <f t="shared" si="275"/>
        <v>256</v>
      </c>
      <c r="J715" s="4">
        <f t="shared" si="276"/>
        <v>14.4</v>
      </c>
      <c r="K715">
        <v>15.62</v>
      </c>
      <c r="L715">
        <v>15.69</v>
      </c>
      <c r="M715">
        <v>0.4</v>
      </c>
      <c r="N715" s="4">
        <f t="shared" si="277"/>
        <v>243.98439999999997</v>
      </c>
      <c r="O715" s="4">
        <f t="shared" si="278"/>
        <v>246.17609999999999</v>
      </c>
      <c r="P715" s="4">
        <f t="shared" si="279"/>
        <v>12.552</v>
      </c>
      <c r="Q715" s="5">
        <f t="shared" si="280"/>
        <v>248.71539999999999</v>
      </c>
      <c r="R715" s="5">
        <f t="shared" si="281"/>
        <v>9.4620000000000459</v>
      </c>
      <c r="S715" s="4">
        <f t="shared" si="282"/>
        <v>251.08805000000001</v>
      </c>
      <c r="T715" s="5">
        <f t="shared" si="283"/>
        <v>9.5513441985932008</v>
      </c>
      <c r="U715" s="5">
        <f t="shared" si="284"/>
        <v>9.823900000000009</v>
      </c>
      <c r="V715" s="5">
        <f t="shared" si="285"/>
        <v>19.102688397186402</v>
      </c>
      <c r="W715" s="4">
        <f t="shared" si="286"/>
        <v>0.13649098936276013</v>
      </c>
      <c r="X715" s="4">
        <f t="shared" si="287"/>
        <v>1.8944977401885828E-2</v>
      </c>
      <c r="Y715" s="4">
        <f t="shared" si="288"/>
        <v>0.36189999999996303</v>
      </c>
      <c r="Z715" s="4">
        <f t="shared" si="289"/>
        <v>9.823900000000009</v>
      </c>
      <c r="AA715" s="4">
        <f t="shared" si="290"/>
        <v>0.51426792898150153</v>
      </c>
      <c r="AB715" s="4">
        <f t="shared" si="291"/>
        <v>0.24841006152301418</v>
      </c>
      <c r="AC715" s="4">
        <f t="shared" si="292"/>
        <v>2.3726500000000215</v>
      </c>
      <c r="AD715" s="4">
        <f t="shared" si="293"/>
        <v>251.08805000000001</v>
      </c>
      <c r="AE715" s="4">
        <f t="shared" si="294"/>
        <v>26.288242238928245</v>
      </c>
      <c r="AF715" s="9">
        <f t="shared" si="272"/>
        <v>0.42470224864015022</v>
      </c>
      <c r="AG715">
        <f t="shared" si="295"/>
        <v>9.4620000000000459</v>
      </c>
    </row>
    <row r="716" spans="1:33">
      <c r="A716" s="2">
        <f t="shared" si="273"/>
        <v>21022</v>
      </c>
      <c r="B716">
        <v>2</v>
      </c>
      <c r="C716">
        <v>2</v>
      </c>
      <c r="D716">
        <v>22</v>
      </c>
      <c r="E716">
        <v>38.26</v>
      </c>
      <c r="F716">
        <v>38.43</v>
      </c>
      <c r="G716">
        <v>0.4</v>
      </c>
      <c r="H716" s="4">
        <f t="shared" si="274"/>
        <v>1463.8275999999998</v>
      </c>
      <c r="I716" s="4">
        <f t="shared" si="275"/>
        <v>1476.8649</v>
      </c>
      <c r="J716" s="4">
        <f t="shared" si="276"/>
        <v>30.744</v>
      </c>
      <c r="K716">
        <v>38.51</v>
      </c>
      <c r="L716">
        <v>38.909999999999997</v>
      </c>
      <c r="M716">
        <v>0.28000000000000003</v>
      </c>
      <c r="N716" s="4">
        <f t="shared" si="277"/>
        <v>1483.0201</v>
      </c>
      <c r="O716" s="4">
        <f t="shared" si="278"/>
        <v>1513.9880999999998</v>
      </c>
      <c r="P716" s="4">
        <f t="shared" si="279"/>
        <v>21.7896</v>
      </c>
      <c r="Q716" s="5">
        <f t="shared" si="280"/>
        <v>1473.4238499999999</v>
      </c>
      <c r="R716" s="5">
        <f t="shared" si="281"/>
        <v>-19.192500000000109</v>
      </c>
      <c r="S716" s="4">
        <f t="shared" si="282"/>
        <v>1495.4265</v>
      </c>
      <c r="T716" s="5">
        <f t="shared" si="283"/>
        <v>18.841312349196912</v>
      </c>
      <c r="U716" s="5">
        <f t="shared" si="284"/>
        <v>-37.12319999999977</v>
      </c>
      <c r="V716" s="5">
        <f t="shared" si="285"/>
        <v>37.682624698393823</v>
      </c>
      <c r="W716" s="4">
        <f t="shared" si="286"/>
        <v>0.33127706038569227</v>
      </c>
      <c r="X716" s="4">
        <f t="shared" si="287"/>
        <v>0.47583468889214436</v>
      </c>
      <c r="Y716" s="4">
        <f t="shared" si="288"/>
        <v>17.930699999999661</v>
      </c>
      <c r="Z716" s="4">
        <f t="shared" si="289"/>
        <v>37.12319999999977</v>
      </c>
      <c r="AA716" s="4">
        <f t="shared" si="290"/>
        <v>0.98515430645100743</v>
      </c>
      <c r="AB716" s="4">
        <f t="shared" si="291"/>
        <v>1.1677875506871456</v>
      </c>
      <c r="AC716" s="4">
        <f t="shared" si="292"/>
        <v>22.002650000000131</v>
      </c>
      <c r="AD716" s="4">
        <f t="shared" si="293"/>
        <v>1495.4265</v>
      </c>
      <c r="AE716" s="4">
        <f t="shared" si="294"/>
        <v>79.369550925349458</v>
      </c>
      <c r="AF716" s="9">
        <f t="shared" si="272"/>
        <v>0.42472108494869898</v>
      </c>
      <c r="AG716">
        <f t="shared" si="295"/>
        <v>19.192500000000109</v>
      </c>
    </row>
    <row r="717" spans="1:33">
      <c r="A717" s="2">
        <f t="shared" si="273"/>
        <v>14012</v>
      </c>
      <c r="B717">
        <v>1</v>
      </c>
      <c r="C717">
        <v>8</v>
      </c>
      <c r="D717">
        <v>12</v>
      </c>
      <c r="E717">
        <v>5.5</v>
      </c>
      <c r="F717">
        <v>5.65</v>
      </c>
      <c r="G717">
        <v>1.07</v>
      </c>
      <c r="H717" s="4">
        <f t="shared" si="274"/>
        <v>30.25</v>
      </c>
      <c r="I717" s="4">
        <f t="shared" si="275"/>
        <v>31.922500000000003</v>
      </c>
      <c r="J717" s="4">
        <f t="shared" si="276"/>
        <v>12.091000000000001</v>
      </c>
      <c r="K717">
        <v>5.84</v>
      </c>
      <c r="L717">
        <v>5.99</v>
      </c>
      <c r="M717">
        <v>0.97</v>
      </c>
      <c r="N717" s="4">
        <f t="shared" si="277"/>
        <v>34.105599999999995</v>
      </c>
      <c r="O717" s="4">
        <f t="shared" si="278"/>
        <v>35.880100000000006</v>
      </c>
      <c r="P717" s="4">
        <f t="shared" si="279"/>
        <v>11.6206</v>
      </c>
      <c r="Q717" s="5">
        <f t="shared" si="280"/>
        <v>32.177799999999998</v>
      </c>
      <c r="R717" s="5">
        <f t="shared" si="281"/>
        <v>-3.8555999999999955</v>
      </c>
      <c r="S717" s="4">
        <f t="shared" si="282"/>
        <v>33.901300000000006</v>
      </c>
      <c r="T717" s="5">
        <f t="shared" si="283"/>
        <v>8.3849660905694794</v>
      </c>
      <c r="U717" s="5">
        <f t="shared" si="284"/>
        <v>-3.9576000000000029</v>
      </c>
      <c r="V717" s="5">
        <f t="shared" si="285"/>
        <v>16.769932181138959</v>
      </c>
      <c r="W717" s="4">
        <f t="shared" si="286"/>
        <v>3.96611735500784E-2</v>
      </c>
      <c r="X717" s="4">
        <f t="shared" si="287"/>
        <v>6.0823144004557277E-3</v>
      </c>
      <c r="Y717" s="4">
        <f t="shared" si="288"/>
        <v>0.10200000000000742</v>
      </c>
      <c r="Z717" s="4">
        <f t="shared" si="289"/>
        <v>3.9576000000000029</v>
      </c>
      <c r="AA717" s="4">
        <f t="shared" si="290"/>
        <v>0.23599379873766524</v>
      </c>
      <c r="AB717" s="4">
        <f t="shared" si="291"/>
        <v>0.20554644841538697</v>
      </c>
      <c r="AC717" s="4">
        <f t="shared" si="292"/>
        <v>1.7235000000000085</v>
      </c>
      <c r="AD717" s="4">
        <f t="shared" si="293"/>
        <v>33.901300000000006</v>
      </c>
      <c r="AE717" s="4">
        <f t="shared" si="294"/>
        <v>4.0431051996893101</v>
      </c>
      <c r="AF717" s="9">
        <f t="shared" si="272"/>
        <v>0.42498352909259912</v>
      </c>
      <c r="AG717">
        <f t="shared" si="295"/>
        <v>3.8555999999999955</v>
      </c>
    </row>
    <row r="718" spans="1:33">
      <c r="A718" s="2">
        <f t="shared" si="273"/>
        <v>70502</v>
      </c>
      <c r="B718">
        <v>7</v>
      </c>
      <c r="C718">
        <v>1</v>
      </c>
      <c r="D718">
        <v>2</v>
      </c>
      <c r="E718">
        <v>5.39</v>
      </c>
      <c r="F718">
        <v>5.44</v>
      </c>
      <c r="G718">
        <v>1.01</v>
      </c>
      <c r="H718" s="4">
        <f t="shared" si="274"/>
        <v>29.052099999999996</v>
      </c>
      <c r="I718" s="4">
        <f t="shared" si="275"/>
        <v>29.593600000000006</v>
      </c>
      <c r="J718" s="4">
        <f t="shared" si="276"/>
        <v>10.988800000000001</v>
      </c>
      <c r="K718">
        <v>5.83</v>
      </c>
      <c r="L718">
        <v>5.86</v>
      </c>
      <c r="M718">
        <v>1.02</v>
      </c>
      <c r="N718" s="4">
        <f t="shared" si="277"/>
        <v>33.988900000000001</v>
      </c>
      <c r="O718" s="4">
        <f t="shared" si="278"/>
        <v>34.339600000000004</v>
      </c>
      <c r="P718" s="4">
        <f t="shared" si="279"/>
        <v>11.954400000000001</v>
      </c>
      <c r="Q718" s="5">
        <f t="shared" si="280"/>
        <v>31.520499999999998</v>
      </c>
      <c r="R718" s="5">
        <f t="shared" si="281"/>
        <v>-4.9368000000000052</v>
      </c>
      <c r="S718" s="4">
        <f t="shared" si="282"/>
        <v>31.966600000000007</v>
      </c>
      <c r="T718" s="5">
        <f t="shared" si="283"/>
        <v>8.1188269596044496</v>
      </c>
      <c r="U718" s="5">
        <f t="shared" si="284"/>
        <v>-4.7459999999999987</v>
      </c>
      <c r="V718" s="5">
        <f t="shared" si="285"/>
        <v>16.237653919208899</v>
      </c>
      <c r="W718" s="4">
        <f t="shared" si="286"/>
        <v>-8.402425806994715E-2</v>
      </c>
      <c r="X718" s="4">
        <f t="shared" si="287"/>
        <v>1.1750465981683044E-2</v>
      </c>
      <c r="Y718" s="4">
        <f t="shared" si="288"/>
        <v>0.19080000000000652</v>
      </c>
      <c r="Z718" s="4">
        <f t="shared" si="289"/>
        <v>4.7459999999999987</v>
      </c>
      <c r="AA718" s="4">
        <f t="shared" si="290"/>
        <v>0.29228360350663418</v>
      </c>
      <c r="AB718" s="4">
        <f t="shared" si="291"/>
        <v>5.4946361367177413E-2</v>
      </c>
      <c r="AC718" s="4">
        <f t="shared" si="292"/>
        <v>0.44610000000000838</v>
      </c>
      <c r="AD718" s="4">
        <f t="shared" si="293"/>
        <v>31.966600000000007</v>
      </c>
      <c r="AE718" s="4">
        <f t="shared" si="294"/>
        <v>3.937342199686126</v>
      </c>
      <c r="AF718" s="9">
        <f t="shared" si="272"/>
        <v>0.42504940889266035</v>
      </c>
      <c r="AG718">
        <f t="shared" si="295"/>
        <v>4.9368000000000052</v>
      </c>
    </row>
    <row r="719" spans="1:33">
      <c r="A719" s="2">
        <f t="shared" si="273"/>
        <v>52511</v>
      </c>
      <c r="B719">
        <v>5</v>
      </c>
      <c r="C719">
        <v>5</v>
      </c>
      <c r="D719">
        <v>11</v>
      </c>
      <c r="E719">
        <v>24.72</v>
      </c>
      <c r="F719">
        <v>24.95</v>
      </c>
      <c r="G719">
        <v>0.26</v>
      </c>
      <c r="H719" s="4">
        <f t="shared" si="274"/>
        <v>611.07839999999999</v>
      </c>
      <c r="I719" s="4">
        <f t="shared" si="275"/>
        <v>622.50249999999994</v>
      </c>
      <c r="J719" s="4">
        <f t="shared" si="276"/>
        <v>12.974</v>
      </c>
      <c r="K719">
        <v>24.97</v>
      </c>
      <c r="L719">
        <v>25.06</v>
      </c>
      <c r="M719">
        <v>0.23</v>
      </c>
      <c r="N719" s="4">
        <f t="shared" si="277"/>
        <v>623.50089999999989</v>
      </c>
      <c r="O719" s="4">
        <f t="shared" si="278"/>
        <v>628.00359999999989</v>
      </c>
      <c r="P719" s="4">
        <f t="shared" si="279"/>
        <v>11.5276</v>
      </c>
      <c r="Q719" s="5">
        <f t="shared" si="280"/>
        <v>617.28964999999994</v>
      </c>
      <c r="R719" s="5">
        <f t="shared" si="281"/>
        <v>-12.4224999999999</v>
      </c>
      <c r="S719" s="4">
        <f t="shared" si="282"/>
        <v>625.25304999999992</v>
      </c>
      <c r="T719" s="5">
        <f t="shared" si="283"/>
        <v>8.6777047333958084</v>
      </c>
      <c r="U719" s="5">
        <f t="shared" si="284"/>
        <v>-5.5010999999999513</v>
      </c>
      <c r="V719" s="5">
        <f t="shared" si="285"/>
        <v>17.355409466791617</v>
      </c>
      <c r="W719" s="4">
        <f t="shared" si="286"/>
        <v>0.11765574272491157</v>
      </c>
      <c r="X719" s="4">
        <f t="shared" si="287"/>
        <v>0.39880361297401667</v>
      </c>
      <c r="Y719" s="4">
        <f t="shared" si="288"/>
        <v>6.9213999999999487</v>
      </c>
      <c r="Z719" s="4">
        <f t="shared" si="289"/>
        <v>5.5010999999999513</v>
      </c>
      <c r="AA719" s="4">
        <f t="shared" si="290"/>
        <v>0.31696745677628224</v>
      </c>
      <c r="AB719" s="4">
        <f t="shared" si="291"/>
        <v>0.91768506127583993</v>
      </c>
      <c r="AC719" s="4">
        <f t="shared" si="292"/>
        <v>7.9633999999999787</v>
      </c>
      <c r="AD719" s="4">
        <f t="shared" si="293"/>
        <v>625.25304999999992</v>
      </c>
      <c r="AE719" s="4">
        <f t="shared" si="294"/>
        <v>72.0528145644018</v>
      </c>
      <c r="AF719" s="9">
        <f t="shared" si="272"/>
        <v>0.4251129261737403</v>
      </c>
      <c r="AG719">
        <f t="shared" si="295"/>
        <v>12.4224999999999</v>
      </c>
    </row>
    <row r="720" spans="1:33">
      <c r="A720" s="2">
        <f t="shared" si="273"/>
        <v>61510</v>
      </c>
      <c r="B720">
        <v>6</v>
      </c>
      <c r="C720">
        <v>3</v>
      </c>
      <c r="D720">
        <v>10</v>
      </c>
      <c r="E720">
        <v>33.92</v>
      </c>
      <c r="F720">
        <v>34.07</v>
      </c>
      <c r="G720">
        <v>0.4</v>
      </c>
      <c r="H720" s="4">
        <f t="shared" si="274"/>
        <v>1150.5664000000002</v>
      </c>
      <c r="I720" s="4">
        <f t="shared" si="275"/>
        <v>1160.7649000000001</v>
      </c>
      <c r="J720" s="4">
        <f t="shared" si="276"/>
        <v>27.256</v>
      </c>
      <c r="K720">
        <v>33.729999999999997</v>
      </c>
      <c r="L720">
        <v>33.869999999999997</v>
      </c>
      <c r="M720">
        <v>0.21</v>
      </c>
      <c r="N720" s="4">
        <f t="shared" si="277"/>
        <v>1137.7128999999998</v>
      </c>
      <c r="O720" s="4">
        <f t="shared" si="278"/>
        <v>1147.1768999999999</v>
      </c>
      <c r="P720" s="4">
        <f t="shared" si="279"/>
        <v>14.225399999999999</v>
      </c>
      <c r="Q720" s="5">
        <f t="shared" si="280"/>
        <v>1144.1396500000001</v>
      </c>
      <c r="R720" s="5">
        <f t="shared" si="281"/>
        <v>12.853500000000395</v>
      </c>
      <c r="S720" s="4">
        <f t="shared" si="282"/>
        <v>1153.9709</v>
      </c>
      <c r="T720" s="5">
        <f t="shared" si="283"/>
        <v>15.372471671465197</v>
      </c>
      <c r="U720" s="5">
        <f t="shared" si="284"/>
        <v>13.588000000000193</v>
      </c>
      <c r="V720" s="5">
        <f t="shared" si="285"/>
        <v>30.744943342930394</v>
      </c>
      <c r="W720" s="4">
        <f t="shared" si="286"/>
        <v>0.57183459354815958</v>
      </c>
      <c r="X720" s="4">
        <f t="shared" si="287"/>
        <v>2.3890107449773258E-2</v>
      </c>
      <c r="Y720" s="4">
        <f t="shared" si="288"/>
        <v>0.73449999999979809</v>
      </c>
      <c r="Z720" s="4">
        <f t="shared" si="289"/>
        <v>13.588000000000193</v>
      </c>
      <c r="AA720" s="4">
        <f t="shared" si="290"/>
        <v>0.44195885640246813</v>
      </c>
      <c r="AB720" s="4">
        <f t="shared" si="291"/>
        <v>0.63953606226180204</v>
      </c>
      <c r="AC720" s="4">
        <f t="shared" si="292"/>
        <v>9.8312499999999545</v>
      </c>
      <c r="AD720" s="4">
        <f t="shared" si="293"/>
        <v>1153.9709</v>
      </c>
      <c r="AE720" s="4">
        <f t="shared" si="294"/>
        <v>75.067362273435336</v>
      </c>
      <c r="AF720" s="9">
        <f t="shared" si="272"/>
        <v>0.4256430429362143</v>
      </c>
      <c r="AG720">
        <f t="shared" si="295"/>
        <v>12.853500000000395</v>
      </c>
    </row>
    <row r="721" spans="1:33">
      <c r="A721" s="2">
        <f t="shared" si="273"/>
        <v>31520</v>
      </c>
      <c r="B721">
        <v>3</v>
      </c>
      <c r="C721">
        <v>3</v>
      </c>
      <c r="D721">
        <v>20</v>
      </c>
      <c r="E721">
        <v>16.78</v>
      </c>
      <c r="F721">
        <v>17.11</v>
      </c>
      <c r="G721">
        <v>0.26</v>
      </c>
      <c r="H721" s="4">
        <f t="shared" si="274"/>
        <v>281.56840000000005</v>
      </c>
      <c r="I721" s="4">
        <f t="shared" si="275"/>
        <v>292.75209999999998</v>
      </c>
      <c r="J721" s="4">
        <f t="shared" si="276"/>
        <v>8.8971999999999998</v>
      </c>
      <c r="K721">
        <v>16.399999999999999</v>
      </c>
      <c r="L721">
        <v>16.55</v>
      </c>
      <c r="M721">
        <v>0.22</v>
      </c>
      <c r="N721" s="4">
        <f t="shared" si="277"/>
        <v>268.95999999999998</v>
      </c>
      <c r="O721" s="4">
        <f t="shared" si="278"/>
        <v>273.90250000000003</v>
      </c>
      <c r="P721" s="4">
        <f t="shared" si="279"/>
        <v>7.282</v>
      </c>
      <c r="Q721" s="5">
        <f t="shared" si="280"/>
        <v>275.26420000000002</v>
      </c>
      <c r="R721" s="5">
        <f t="shared" si="281"/>
        <v>12.608400000000074</v>
      </c>
      <c r="S721" s="4">
        <f t="shared" si="282"/>
        <v>283.32730000000004</v>
      </c>
      <c r="T721" s="5">
        <f t="shared" si="283"/>
        <v>5.7486453152025305</v>
      </c>
      <c r="U721" s="5">
        <f t="shared" si="284"/>
        <v>18.849599999999953</v>
      </c>
      <c r="V721" s="5">
        <f t="shared" si="285"/>
        <v>11.497290630405061</v>
      </c>
      <c r="W721" s="4">
        <f t="shared" si="286"/>
        <v>0.19769347263912401</v>
      </c>
      <c r="X721" s="4">
        <f t="shared" si="287"/>
        <v>0.54284093536739575</v>
      </c>
      <c r="Y721" s="4">
        <f t="shared" si="288"/>
        <v>6.2411999999998784</v>
      </c>
      <c r="Z721" s="4">
        <f t="shared" si="289"/>
        <v>18.849599999999953</v>
      </c>
      <c r="AA721" s="4">
        <f t="shared" si="290"/>
        <v>1.6394819097771962</v>
      </c>
      <c r="AB721" s="4">
        <f t="shared" si="291"/>
        <v>1.4026087117736796</v>
      </c>
      <c r="AC721" s="4">
        <f t="shared" si="292"/>
        <v>8.0631000000000199</v>
      </c>
      <c r="AD721" s="4">
        <f t="shared" si="293"/>
        <v>283.32730000000004</v>
      </c>
      <c r="AE721" s="4">
        <f t="shared" si="294"/>
        <v>49.285924677024212</v>
      </c>
      <c r="AF721" s="9">
        <f t="shared" si="272"/>
        <v>0.42574522898090117</v>
      </c>
      <c r="AG721">
        <f t="shared" si="295"/>
        <v>12.608400000000074</v>
      </c>
    </row>
    <row r="722" spans="1:33">
      <c r="A722" s="2">
        <f t="shared" si="273"/>
        <v>62501</v>
      </c>
      <c r="B722">
        <v>6</v>
      </c>
      <c r="C722">
        <v>5</v>
      </c>
      <c r="D722">
        <v>1</v>
      </c>
      <c r="E722">
        <v>2.97</v>
      </c>
      <c r="F722">
        <v>2.97</v>
      </c>
      <c r="G722">
        <v>1.83</v>
      </c>
      <c r="H722" s="4">
        <f t="shared" si="274"/>
        <v>8.8209000000000017</v>
      </c>
      <c r="I722" s="4">
        <f t="shared" si="275"/>
        <v>8.8209000000000017</v>
      </c>
      <c r="J722" s="4">
        <f t="shared" si="276"/>
        <v>10.870200000000001</v>
      </c>
      <c r="K722">
        <v>3.05</v>
      </c>
      <c r="L722">
        <v>3.11</v>
      </c>
      <c r="M722">
        <v>1.61</v>
      </c>
      <c r="N722" s="4">
        <f t="shared" si="277"/>
        <v>9.3024999999999984</v>
      </c>
      <c r="O722" s="4">
        <f t="shared" si="278"/>
        <v>9.6720999999999986</v>
      </c>
      <c r="P722" s="4">
        <f t="shared" si="279"/>
        <v>10.014200000000001</v>
      </c>
      <c r="Q722" s="5">
        <f t="shared" si="280"/>
        <v>9.0617000000000001</v>
      </c>
      <c r="R722" s="5">
        <f t="shared" si="281"/>
        <v>-0.4815999999999967</v>
      </c>
      <c r="S722" s="4">
        <f t="shared" si="282"/>
        <v>9.2465000000000011</v>
      </c>
      <c r="T722" s="5">
        <f t="shared" si="283"/>
        <v>7.3899500959072792</v>
      </c>
      <c r="U722" s="5">
        <f t="shared" si="284"/>
        <v>-0.85119999999999685</v>
      </c>
      <c r="V722" s="5">
        <f t="shared" si="285"/>
        <v>14.779900191814558</v>
      </c>
      <c r="W722" s="4">
        <f t="shared" si="286"/>
        <v>8.1837577418930149E-2</v>
      </c>
      <c r="X722" s="4">
        <f t="shared" si="287"/>
        <v>2.5006934769741744E-2</v>
      </c>
      <c r="Y722" s="4">
        <f t="shared" si="288"/>
        <v>0.36960000000000015</v>
      </c>
      <c r="Z722" s="4">
        <f t="shared" si="289"/>
        <v>0.85119999999999685</v>
      </c>
      <c r="AA722" s="4">
        <f t="shared" si="290"/>
        <v>5.759172856061711E-2</v>
      </c>
      <c r="AB722" s="4">
        <f t="shared" si="291"/>
        <v>2.5006934769741865E-2</v>
      </c>
      <c r="AC722" s="4">
        <f t="shared" si="292"/>
        <v>0.18480000000000096</v>
      </c>
      <c r="AD722" s="4">
        <f t="shared" si="293"/>
        <v>9.2465000000000011</v>
      </c>
      <c r="AE722" s="4">
        <f t="shared" si="294"/>
        <v>1.2512263114091826</v>
      </c>
      <c r="AF722" s="9">
        <f t="shared" si="272"/>
        <v>0.42592252816680165</v>
      </c>
      <c r="AG722">
        <f t="shared" si="295"/>
        <v>0.4815999999999967</v>
      </c>
    </row>
    <row r="723" spans="1:33">
      <c r="A723" s="2">
        <f t="shared" si="273"/>
        <v>41518</v>
      </c>
      <c r="B723">
        <v>4</v>
      </c>
      <c r="C723">
        <v>3</v>
      </c>
      <c r="D723">
        <v>18</v>
      </c>
      <c r="E723">
        <v>7.18</v>
      </c>
      <c r="F723">
        <v>7.29</v>
      </c>
      <c r="G723">
        <v>0.48</v>
      </c>
      <c r="H723" s="4">
        <f t="shared" si="274"/>
        <v>51.552399999999999</v>
      </c>
      <c r="I723" s="4">
        <f t="shared" si="275"/>
        <v>53.144100000000002</v>
      </c>
      <c r="J723" s="4">
        <f t="shared" si="276"/>
        <v>6.9984000000000002</v>
      </c>
      <c r="K723">
        <v>7.27</v>
      </c>
      <c r="L723">
        <v>7.18</v>
      </c>
      <c r="M723">
        <v>0.51</v>
      </c>
      <c r="N723" s="4">
        <f t="shared" si="277"/>
        <v>52.852899999999991</v>
      </c>
      <c r="O723" s="4">
        <f t="shared" si="278"/>
        <v>51.552399999999999</v>
      </c>
      <c r="P723" s="4">
        <f t="shared" si="279"/>
        <v>7.3235999999999999</v>
      </c>
      <c r="Q723" s="5">
        <f t="shared" si="280"/>
        <v>52.202649999999991</v>
      </c>
      <c r="R723" s="5">
        <f t="shared" si="281"/>
        <v>-1.3004999999999924</v>
      </c>
      <c r="S723" s="4">
        <f t="shared" si="282"/>
        <v>52.34825</v>
      </c>
      <c r="T723" s="5">
        <f t="shared" si="283"/>
        <v>5.0648968281693554</v>
      </c>
      <c r="U723" s="5">
        <f t="shared" si="284"/>
        <v>1.591700000000003</v>
      </c>
      <c r="V723" s="5">
        <f t="shared" si="285"/>
        <v>10.129793656338711</v>
      </c>
      <c r="W723" s="4">
        <f t="shared" si="286"/>
        <v>-4.5389250200041836E-2</v>
      </c>
      <c r="X723" s="4">
        <f t="shared" si="287"/>
        <v>0.28551420671735039</v>
      </c>
      <c r="Y723" s="4">
        <f t="shared" si="288"/>
        <v>2.8921999999999954</v>
      </c>
      <c r="Z723" s="4">
        <f t="shared" si="289"/>
        <v>1.591700000000003</v>
      </c>
      <c r="AA723" s="4">
        <f t="shared" si="290"/>
        <v>0.15713054520157949</v>
      </c>
      <c r="AB723" s="4">
        <f t="shared" si="291"/>
        <v>2.8746883685809285E-2</v>
      </c>
      <c r="AC723" s="4">
        <f t="shared" si="292"/>
        <v>0.14560000000000883</v>
      </c>
      <c r="AD723" s="4">
        <f t="shared" si="293"/>
        <v>52.34825</v>
      </c>
      <c r="AE723" s="4">
        <f t="shared" si="294"/>
        <v>10.335501743856968</v>
      </c>
      <c r="AF723" s="9">
        <f t="shared" si="272"/>
        <v>0.42639887429494933</v>
      </c>
      <c r="AG723">
        <f t="shared" si="295"/>
        <v>1.3004999999999924</v>
      </c>
    </row>
    <row r="724" spans="1:33">
      <c r="A724" s="2">
        <f t="shared" si="273"/>
        <v>23017</v>
      </c>
      <c r="B724">
        <v>2</v>
      </c>
      <c r="C724">
        <v>6</v>
      </c>
      <c r="D724">
        <v>17</v>
      </c>
      <c r="E724">
        <v>17.61</v>
      </c>
      <c r="F724">
        <v>17.82</v>
      </c>
      <c r="G724">
        <v>0.23</v>
      </c>
      <c r="H724" s="4">
        <f t="shared" si="274"/>
        <v>310.1121</v>
      </c>
      <c r="I724" s="4">
        <f t="shared" si="275"/>
        <v>317.55240000000003</v>
      </c>
      <c r="J724" s="4">
        <f t="shared" si="276"/>
        <v>8.1972000000000005</v>
      </c>
      <c r="K724">
        <v>17.940000000000001</v>
      </c>
      <c r="L724">
        <v>18.12</v>
      </c>
      <c r="M724">
        <v>0.26</v>
      </c>
      <c r="N724" s="4">
        <f t="shared" si="277"/>
        <v>321.84360000000004</v>
      </c>
      <c r="O724" s="4">
        <f t="shared" si="278"/>
        <v>328.33440000000002</v>
      </c>
      <c r="P724" s="4">
        <f t="shared" si="279"/>
        <v>9.4224000000000014</v>
      </c>
      <c r="Q724" s="5">
        <f t="shared" si="280"/>
        <v>315.97784999999999</v>
      </c>
      <c r="R724" s="5">
        <f t="shared" si="281"/>
        <v>-11.73150000000004</v>
      </c>
      <c r="S724" s="4">
        <f t="shared" si="282"/>
        <v>322.9434</v>
      </c>
      <c r="T724" s="5">
        <f t="shared" si="283"/>
        <v>6.2445117823573693</v>
      </c>
      <c r="U724" s="5">
        <f t="shared" si="284"/>
        <v>-10.781999999999982</v>
      </c>
      <c r="V724" s="5">
        <f t="shared" si="285"/>
        <v>12.489023564714739</v>
      </c>
      <c r="W724" s="4">
        <f t="shared" si="286"/>
        <v>-0.13840317813178271</v>
      </c>
      <c r="X724" s="4">
        <f t="shared" si="287"/>
        <v>7.6026760225089293E-2</v>
      </c>
      <c r="Y724" s="4">
        <f t="shared" si="288"/>
        <v>0.9495000000000573</v>
      </c>
      <c r="Z724" s="4">
        <f t="shared" si="289"/>
        <v>10.781999999999982</v>
      </c>
      <c r="AA724" s="4">
        <f t="shared" si="290"/>
        <v>0.86331809241375657</v>
      </c>
      <c r="AB724" s="4">
        <f t="shared" si="291"/>
        <v>1.1154675085536372</v>
      </c>
      <c r="AC724" s="4">
        <f t="shared" si="292"/>
        <v>6.9655500000000075</v>
      </c>
      <c r="AD724" s="4">
        <f t="shared" si="293"/>
        <v>322.9434</v>
      </c>
      <c r="AE724" s="4">
        <f t="shared" si="294"/>
        <v>51.716356899575814</v>
      </c>
      <c r="AF724" s="9">
        <f t="shared" si="272"/>
        <v>0.426429361090439</v>
      </c>
      <c r="AG724">
        <f t="shared" si="295"/>
        <v>11.73150000000004</v>
      </c>
    </row>
    <row r="725" spans="1:33">
      <c r="A725" s="2">
        <f t="shared" si="273"/>
        <v>24503</v>
      </c>
      <c r="B725">
        <v>2</v>
      </c>
      <c r="C725">
        <v>9</v>
      </c>
      <c r="D725">
        <v>3</v>
      </c>
      <c r="E725">
        <v>25.25</v>
      </c>
      <c r="F725">
        <v>25.48</v>
      </c>
      <c r="G725">
        <v>0.39</v>
      </c>
      <c r="H725" s="4">
        <f t="shared" si="274"/>
        <v>637.5625</v>
      </c>
      <c r="I725" s="4">
        <f t="shared" si="275"/>
        <v>649.23040000000003</v>
      </c>
      <c r="J725" s="4">
        <f t="shared" si="276"/>
        <v>19.874400000000001</v>
      </c>
      <c r="K725">
        <v>25.56</v>
      </c>
      <c r="L725">
        <v>25.67</v>
      </c>
      <c r="M725">
        <v>0.27</v>
      </c>
      <c r="N725" s="4">
        <f t="shared" si="277"/>
        <v>653.31359999999995</v>
      </c>
      <c r="O725" s="4">
        <f t="shared" si="278"/>
        <v>658.94890000000009</v>
      </c>
      <c r="P725" s="4">
        <f t="shared" si="279"/>
        <v>13.861800000000002</v>
      </c>
      <c r="Q725" s="5">
        <f t="shared" si="280"/>
        <v>645.43804999999998</v>
      </c>
      <c r="R725" s="5">
        <f t="shared" si="281"/>
        <v>-15.751099999999951</v>
      </c>
      <c r="S725" s="4">
        <f t="shared" si="282"/>
        <v>654.08965000000012</v>
      </c>
      <c r="T725" s="5">
        <f t="shared" si="283"/>
        <v>12.115499108579886</v>
      </c>
      <c r="U725" s="5">
        <f t="shared" si="284"/>
        <v>-9.7185000000000628</v>
      </c>
      <c r="V725" s="5">
        <f t="shared" si="285"/>
        <v>24.230998217159772</v>
      </c>
      <c r="W725" s="4">
        <f t="shared" si="286"/>
        <v>0.34547439414507136</v>
      </c>
      <c r="X725" s="4">
        <f t="shared" si="287"/>
        <v>0.24896209169491645</v>
      </c>
      <c r="Y725" s="4">
        <f t="shared" si="288"/>
        <v>6.0325999999998885</v>
      </c>
      <c r="Z725" s="4">
        <f t="shared" si="289"/>
        <v>9.7185000000000628</v>
      </c>
      <c r="AA725" s="4">
        <f t="shared" si="290"/>
        <v>0.4010771621087269</v>
      </c>
      <c r="AB725" s="4">
        <f t="shared" si="291"/>
        <v>0.71409356911043831</v>
      </c>
      <c r="AC725" s="4">
        <f t="shared" si="292"/>
        <v>8.6516000000001441</v>
      </c>
      <c r="AD725" s="4">
        <f t="shared" si="293"/>
        <v>654.08965000000012</v>
      </c>
      <c r="AE725" s="4">
        <f t="shared" si="294"/>
        <v>53.987841865861768</v>
      </c>
      <c r="AF725" s="9">
        <f t="shared" si="272"/>
        <v>0.42661692418374586</v>
      </c>
      <c r="AG725">
        <f t="shared" si="295"/>
        <v>15.751099999999951</v>
      </c>
    </row>
    <row r="726" spans="1:33">
      <c r="A726" s="2">
        <f t="shared" si="273"/>
        <v>42515</v>
      </c>
      <c r="B726">
        <v>4</v>
      </c>
      <c r="C726">
        <v>5</v>
      </c>
      <c r="D726">
        <v>15</v>
      </c>
      <c r="E726">
        <v>12.57</v>
      </c>
      <c r="F726">
        <v>12.64</v>
      </c>
      <c r="G726">
        <v>0.33</v>
      </c>
      <c r="H726" s="4">
        <f t="shared" si="274"/>
        <v>158.00490000000002</v>
      </c>
      <c r="I726" s="4">
        <f t="shared" si="275"/>
        <v>159.76960000000003</v>
      </c>
      <c r="J726" s="4">
        <f t="shared" si="276"/>
        <v>8.3424000000000014</v>
      </c>
      <c r="K726">
        <v>12.55</v>
      </c>
      <c r="L726">
        <v>12.42</v>
      </c>
      <c r="M726">
        <v>0.31</v>
      </c>
      <c r="N726" s="4">
        <f t="shared" si="277"/>
        <v>157.50250000000003</v>
      </c>
      <c r="O726" s="4">
        <f t="shared" si="278"/>
        <v>154.25639999999999</v>
      </c>
      <c r="P726" s="4">
        <f t="shared" si="279"/>
        <v>7.7004000000000001</v>
      </c>
      <c r="Q726" s="5">
        <f t="shared" si="280"/>
        <v>157.75370000000004</v>
      </c>
      <c r="R726" s="5">
        <f t="shared" si="281"/>
        <v>0.50239999999999441</v>
      </c>
      <c r="S726" s="4">
        <f t="shared" si="282"/>
        <v>157.01300000000001</v>
      </c>
      <c r="T726" s="5">
        <f t="shared" si="283"/>
        <v>5.676526180684804</v>
      </c>
      <c r="U726" s="5">
        <f t="shared" si="284"/>
        <v>5.5132000000000403</v>
      </c>
      <c r="V726" s="5">
        <f t="shared" si="285"/>
        <v>11.353052361369608</v>
      </c>
      <c r="W726" s="4">
        <f t="shared" si="286"/>
        <v>7.990793647236305E-2</v>
      </c>
      <c r="X726" s="4">
        <f t="shared" si="287"/>
        <v>0.44136148064022085</v>
      </c>
      <c r="Y726" s="4">
        <f t="shared" si="288"/>
        <v>5.0108000000000459</v>
      </c>
      <c r="Z726" s="4">
        <f t="shared" si="289"/>
        <v>5.5132000000000403</v>
      </c>
      <c r="AA726" s="4">
        <f t="shared" si="290"/>
        <v>0.48561389699562169</v>
      </c>
      <c r="AB726" s="4">
        <f t="shared" si="291"/>
        <v>0.13048473246197129</v>
      </c>
      <c r="AC726" s="4">
        <f t="shared" si="292"/>
        <v>0.74070000000003233</v>
      </c>
      <c r="AD726" s="4">
        <f t="shared" si="293"/>
        <v>157.01300000000001</v>
      </c>
      <c r="AE726" s="4">
        <f t="shared" si="294"/>
        <v>27.660050355137848</v>
      </c>
      <c r="AF726" s="9">
        <f t="shared" si="272"/>
        <v>0.42667786443639188</v>
      </c>
      <c r="AG726">
        <f t="shared" si="295"/>
        <v>0.50239999999999441</v>
      </c>
    </row>
    <row r="727" spans="1:33">
      <c r="A727" s="2">
        <f t="shared" si="273"/>
        <v>51016</v>
      </c>
      <c r="B727">
        <v>5</v>
      </c>
      <c r="C727">
        <v>2</v>
      </c>
      <c r="D727">
        <v>16</v>
      </c>
      <c r="E727">
        <v>2.0299999999999998</v>
      </c>
      <c r="F727">
        <v>2.06</v>
      </c>
      <c r="G727">
        <v>1.59</v>
      </c>
      <c r="H727" s="4">
        <f t="shared" si="274"/>
        <v>4.1208999999999989</v>
      </c>
      <c r="I727" s="4">
        <f t="shared" si="275"/>
        <v>4.2435999999999998</v>
      </c>
      <c r="J727" s="4">
        <f t="shared" si="276"/>
        <v>6.5508000000000006</v>
      </c>
      <c r="K727">
        <v>1.73</v>
      </c>
      <c r="L727">
        <v>1.84</v>
      </c>
      <c r="M727">
        <v>1.45</v>
      </c>
      <c r="N727" s="4">
        <f t="shared" si="277"/>
        <v>2.9929000000000001</v>
      </c>
      <c r="O727" s="4">
        <f t="shared" si="278"/>
        <v>3.3856000000000002</v>
      </c>
      <c r="P727" s="4">
        <f t="shared" si="279"/>
        <v>5.3360000000000003</v>
      </c>
      <c r="Q727" s="5">
        <f t="shared" si="280"/>
        <v>3.5568999999999997</v>
      </c>
      <c r="R727" s="5">
        <f t="shared" si="281"/>
        <v>1.1279999999999988</v>
      </c>
      <c r="S727" s="4">
        <f t="shared" si="282"/>
        <v>3.8146</v>
      </c>
      <c r="T727" s="5">
        <f t="shared" si="283"/>
        <v>4.2245081559869195</v>
      </c>
      <c r="U727" s="5">
        <f t="shared" si="284"/>
        <v>0.85799999999999965</v>
      </c>
      <c r="V727" s="5">
        <f t="shared" si="285"/>
        <v>8.4490163119738391</v>
      </c>
      <c r="W727" s="4">
        <f t="shared" si="286"/>
        <v>0.20228209443755321</v>
      </c>
      <c r="X727" s="4">
        <f t="shared" si="287"/>
        <v>3.195638285339307E-2</v>
      </c>
      <c r="Y727" s="4">
        <f t="shared" si="288"/>
        <v>0.26999999999999913</v>
      </c>
      <c r="Z727" s="4">
        <f t="shared" si="289"/>
        <v>0.85799999999999965</v>
      </c>
      <c r="AA727" s="4">
        <f t="shared" si="290"/>
        <v>0.1015502832896716</v>
      </c>
      <c r="AB727" s="4">
        <f t="shared" si="291"/>
        <v>6.1001184157921697E-2</v>
      </c>
      <c r="AC727" s="4">
        <f t="shared" si="292"/>
        <v>0.25770000000000026</v>
      </c>
      <c r="AD727" s="4">
        <f t="shared" si="293"/>
        <v>3.8146</v>
      </c>
      <c r="AE727" s="4">
        <f t="shared" si="294"/>
        <v>0.90296902246335997</v>
      </c>
      <c r="AF727" s="9">
        <f t="shared" si="272"/>
        <v>0.42668372361738854</v>
      </c>
      <c r="AG727">
        <f t="shared" si="295"/>
        <v>1.1279999999999988</v>
      </c>
    </row>
    <row r="728" spans="1:33">
      <c r="A728" s="2">
        <f t="shared" si="273"/>
        <v>51515</v>
      </c>
      <c r="B728">
        <v>5</v>
      </c>
      <c r="C728">
        <v>3</v>
      </c>
      <c r="D728">
        <v>15</v>
      </c>
      <c r="E728">
        <v>29.91</v>
      </c>
      <c r="F728">
        <v>30.11</v>
      </c>
      <c r="G728">
        <v>0.18</v>
      </c>
      <c r="H728" s="4">
        <f t="shared" si="274"/>
        <v>894.60810000000004</v>
      </c>
      <c r="I728" s="4">
        <f t="shared" si="275"/>
        <v>906.61209999999994</v>
      </c>
      <c r="J728" s="4">
        <f t="shared" si="276"/>
        <v>10.839599999999999</v>
      </c>
      <c r="K728">
        <v>30.34</v>
      </c>
      <c r="L728">
        <v>30.2</v>
      </c>
      <c r="M728">
        <v>0.21</v>
      </c>
      <c r="N728" s="4">
        <f t="shared" si="277"/>
        <v>920.51559999999995</v>
      </c>
      <c r="O728" s="4">
        <f t="shared" si="278"/>
        <v>912.04</v>
      </c>
      <c r="P728" s="4">
        <f t="shared" si="279"/>
        <v>12.683999999999999</v>
      </c>
      <c r="Q728" s="5">
        <f t="shared" si="280"/>
        <v>907.56185000000005</v>
      </c>
      <c r="R728" s="5">
        <f t="shared" si="281"/>
        <v>-25.907499999999914</v>
      </c>
      <c r="S728" s="4">
        <f t="shared" si="282"/>
        <v>909.3260499999999</v>
      </c>
      <c r="T728" s="5">
        <f t="shared" si="283"/>
        <v>8.3423735255621345</v>
      </c>
      <c r="U728" s="5">
        <f t="shared" si="284"/>
        <v>-5.4279000000000224</v>
      </c>
      <c r="V728" s="5">
        <f t="shared" si="285"/>
        <v>16.684747051124269</v>
      </c>
      <c r="W728" s="4">
        <f t="shared" si="286"/>
        <v>-0.15585460746120777</v>
      </c>
      <c r="X728" s="4">
        <f t="shared" si="287"/>
        <v>1.2274444399575068</v>
      </c>
      <c r="Y728" s="4">
        <f t="shared" si="288"/>
        <v>20.479599999999891</v>
      </c>
      <c r="Z728" s="4">
        <f t="shared" si="289"/>
        <v>5.4279000000000224</v>
      </c>
      <c r="AA728" s="4">
        <f t="shared" si="290"/>
        <v>0.32532108418354921</v>
      </c>
      <c r="AB728" s="4">
        <f t="shared" si="291"/>
        <v>0.21147458748929238</v>
      </c>
      <c r="AC728" s="4">
        <f t="shared" si="292"/>
        <v>1.7641999999998461</v>
      </c>
      <c r="AD728" s="4">
        <f t="shared" si="293"/>
        <v>909.3260499999999</v>
      </c>
      <c r="AE728" s="4">
        <f t="shared" si="294"/>
        <v>109.00087933172793</v>
      </c>
      <c r="AF728" s="9">
        <f t="shared" si="272"/>
        <v>0.42674699764614632</v>
      </c>
      <c r="AG728">
        <f t="shared" si="295"/>
        <v>25.907499999999914</v>
      </c>
    </row>
    <row r="729" spans="1:33">
      <c r="A729" s="2">
        <f t="shared" si="273"/>
        <v>70503</v>
      </c>
      <c r="B729">
        <v>7</v>
      </c>
      <c r="C729">
        <v>1</v>
      </c>
      <c r="D729">
        <v>3</v>
      </c>
      <c r="E729">
        <v>22.2</v>
      </c>
      <c r="F729">
        <v>22.33</v>
      </c>
      <c r="G729">
        <v>0.37</v>
      </c>
      <c r="H729" s="4">
        <f t="shared" si="274"/>
        <v>492.84</v>
      </c>
      <c r="I729" s="4">
        <f t="shared" si="275"/>
        <v>498.62889999999993</v>
      </c>
      <c r="J729" s="4">
        <f t="shared" si="276"/>
        <v>16.524199999999997</v>
      </c>
      <c r="K729">
        <v>22.15</v>
      </c>
      <c r="L729">
        <v>22.38</v>
      </c>
      <c r="M729">
        <v>0.23</v>
      </c>
      <c r="N729" s="4">
        <f t="shared" si="277"/>
        <v>490.62249999999995</v>
      </c>
      <c r="O729" s="4">
        <f t="shared" si="278"/>
        <v>500.86439999999993</v>
      </c>
      <c r="P729" s="4">
        <f t="shared" si="279"/>
        <v>10.2948</v>
      </c>
      <c r="Q729" s="5">
        <f t="shared" si="280"/>
        <v>491.73124999999993</v>
      </c>
      <c r="R729" s="5">
        <f t="shared" si="281"/>
        <v>2.2175000000000296</v>
      </c>
      <c r="S729" s="4">
        <f t="shared" si="282"/>
        <v>499.74664999999993</v>
      </c>
      <c r="T729" s="5">
        <f t="shared" si="283"/>
        <v>9.7343732808024157</v>
      </c>
      <c r="U729" s="5">
        <f t="shared" si="284"/>
        <v>-2.2355000000000018</v>
      </c>
      <c r="V729" s="5">
        <f t="shared" si="285"/>
        <v>19.468746561604831</v>
      </c>
      <c r="W729" s="4">
        <f t="shared" si="286"/>
        <v>0.44077079969332988</v>
      </c>
      <c r="X729" s="4">
        <f t="shared" si="287"/>
        <v>0.22872556206479094</v>
      </c>
      <c r="Y729" s="4">
        <f t="shared" si="288"/>
        <v>4.4530000000000314</v>
      </c>
      <c r="Z729" s="4">
        <f t="shared" si="289"/>
        <v>2.2355000000000018</v>
      </c>
      <c r="AA729" s="4">
        <f t="shared" si="290"/>
        <v>0.11482506040777835</v>
      </c>
      <c r="AB729" s="4">
        <f t="shared" si="291"/>
        <v>0.8234120234332416</v>
      </c>
      <c r="AC729" s="4">
        <f t="shared" si="292"/>
        <v>8.0153999999999996</v>
      </c>
      <c r="AD729" s="4">
        <f t="shared" si="293"/>
        <v>499.74664999999993</v>
      </c>
      <c r="AE729" s="4">
        <f t="shared" si="294"/>
        <v>51.338348713786452</v>
      </c>
      <c r="AF729" s="9">
        <f t="shared" si="272"/>
        <v>0.4269625276297675</v>
      </c>
      <c r="AG729">
        <f t="shared" si="295"/>
        <v>2.2175000000000296</v>
      </c>
    </row>
    <row r="730" spans="1:33">
      <c r="A730" s="2">
        <f t="shared" si="273"/>
        <v>62502</v>
      </c>
      <c r="B730">
        <v>6</v>
      </c>
      <c r="C730">
        <v>5</v>
      </c>
      <c r="D730">
        <v>2</v>
      </c>
      <c r="E730">
        <v>34.49</v>
      </c>
      <c r="F730">
        <v>34.74</v>
      </c>
      <c r="G730">
        <v>0.28999999999999998</v>
      </c>
      <c r="H730" s="4">
        <f t="shared" si="274"/>
        <v>1189.5601000000001</v>
      </c>
      <c r="I730" s="4">
        <f t="shared" si="275"/>
        <v>1206.8676</v>
      </c>
      <c r="J730" s="4">
        <f t="shared" si="276"/>
        <v>20.1492</v>
      </c>
      <c r="K730">
        <v>34.57</v>
      </c>
      <c r="L730">
        <v>34.81</v>
      </c>
      <c r="M730">
        <v>0.28999999999999998</v>
      </c>
      <c r="N730" s="4">
        <f t="shared" si="277"/>
        <v>1195.0849000000001</v>
      </c>
      <c r="O730" s="4">
        <f t="shared" si="278"/>
        <v>1211.7361000000001</v>
      </c>
      <c r="P730" s="4">
        <f t="shared" si="279"/>
        <v>20.189799999999998</v>
      </c>
      <c r="Q730" s="5">
        <f t="shared" si="280"/>
        <v>1192.3225000000002</v>
      </c>
      <c r="R730" s="5">
        <f t="shared" si="281"/>
        <v>-5.5247999999999138</v>
      </c>
      <c r="S730" s="4">
        <f t="shared" si="282"/>
        <v>1209.3018500000001</v>
      </c>
      <c r="T730" s="5">
        <f t="shared" si="283"/>
        <v>14.261997446711312</v>
      </c>
      <c r="U730" s="5">
        <f t="shared" si="284"/>
        <v>-4.86850000000004</v>
      </c>
      <c r="V730" s="5">
        <f t="shared" si="285"/>
        <v>28.523994893422625</v>
      </c>
      <c r="W730" s="4">
        <f t="shared" si="286"/>
        <v>-2.012938291626533E-3</v>
      </c>
      <c r="X730" s="4">
        <f t="shared" si="287"/>
        <v>2.3008698551941285E-2</v>
      </c>
      <c r="Y730" s="4">
        <f t="shared" si="288"/>
        <v>0.65629999999987376</v>
      </c>
      <c r="Z730" s="4">
        <f t="shared" si="289"/>
        <v>4.86850000000004</v>
      </c>
      <c r="AA730" s="4">
        <f t="shared" si="290"/>
        <v>0.17068086073464667</v>
      </c>
      <c r="AB730" s="4">
        <f t="shared" si="291"/>
        <v>1.1905309942342701</v>
      </c>
      <c r="AC730" s="4">
        <f t="shared" si="292"/>
        <v>16.97934999999984</v>
      </c>
      <c r="AD730" s="4">
        <f t="shared" si="293"/>
        <v>1209.3018500000001</v>
      </c>
      <c r="AE730" s="4">
        <f t="shared" si="294"/>
        <v>84.791899207558345</v>
      </c>
      <c r="AF730" s="9">
        <f t="shared" si="272"/>
        <v>0.42706908106300551</v>
      </c>
      <c r="AG730">
        <f t="shared" si="295"/>
        <v>5.5247999999999138</v>
      </c>
    </row>
    <row r="731" spans="1:33">
      <c r="A731" s="2">
        <f t="shared" si="273"/>
        <v>13018</v>
      </c>
      <c r="B731">
        <v>1</v>
      </c>
      <c r="C731">
        <v>6</v>
      </c>
      <c r="D731">
        <v>18</v>
      </c>
      <c r="E731">
        <v>1.58</v>
      </c>
      <c r="F731">
        <v>1.7</v>
      </c>
      <c r="G731">
        <v>1.44</v>
      </c>
      <c r="H731" s="4">
        <f t="shared" si="274"/>
        <v>2.4964000000000004</v>
      </c>
      <c r="I731" s="4">
        <f t="shared" si="275"/>
        <v>2.8899999999999997</v>
      </c>
      <c r="J731" s="4">
        <f t="shared" si="276"/>
        <v>4.8959999999999999</v>
      </c>
      <c r="K731">
        <v>1.41</v>
      </c>
      <c r="L731">
        <v>1.48</v>
      </c>
      <c r="M731">
        <v>1.47</v>
      </c>
      <c r="N731" s="4">
        <f t="shared" si="277"/>
        <v>1.9880999999999998</v>
      </c>
      <c r="O731" s="4">
        <f t="shared" si="278"/>
        <v>2.1903999999999999</v>
      </c>
      <c r="P731" s="4">
        <f t="shared" si="279"/>
        <v>4.3511999999999995</v>
      </c>
      <c r="Q731" s="5">
        <f t="shared" si="280"/>
        <v>2.2422500000000003</v>
      </c>
      <c r="R731" s="5">
        <f t="shared" si="281"/>
        <v>0.50830000000000064</v>
      </c>
      <c r="S731" s="4">
        <f t="shared" si="282"/>
        <v>2.5401999999999996</v>
      </c>
      <c r="T731" s="5">
        <f t="shared" si="283"/>
        <v>3.2750479935414685</v>
      </c>
      <c r="U731" s="5">
        <f t="shared" si="284"/>
        <v>0.69959999999999978</v>
      </c>
      <c r="V731" s="5">
        <f t="shared" si="285"/>
        <v>6.5500959870829369</v>
      </c>
      <c r="W731" s="4">
        <f t="shared" si="286"/>
        <v>0.11742268884130637</v>
      </c>
      <c r="X731" s="4">
        <f t="shared" si="287"/>
        <v>2.9205678875126522E-2</v>
      </c>
      <c r="Y731" s="4">
        <f t="shared" si="288"/>
        <v>0.19129999999999914</v>
      </c>
      <c r="Z731" s="4">
        <f t="shared" si="289"/>
        <v>0.69959999999999978</v>
      </c>
      <c r="AA731" s="4">
        <f t="shared" si="290"/>
        <v>0.10680759509168113</v>
      </c>
      <c r="AB731" s="4">
        <f t="shared" si="291"/>
        <v>9.0975766030778518E-2</v>
      </c>
      <c r="AC731" s="4">
        <f t="shared" si="292"/>
        <v>0.29794999999999927</v>
      </c>
      <c r="AD731" s="4">
        <f t="shared" si="293"/>
        <v>2.5401999999999996</v>
      </c>
      <c r="AE731" s="4">
        <f t="shared" si="294"/>
        <v>0.77562222141763426</v>
      </c>
      <c r="AF731" s="9">
        <f t="shared" si="272"/>
        <v>0.42707727637981391</v>
      </c>
      <c r="AG731">
        <f t="shared" si="295"/>
        <v>0.50830000000000064</v>
      </c>
    </row>
    <row r="732" spans="1:33">
      <c r="A732" s="2">
        <f t="shared" si="273"/>
        <v>32019</v>
      </c>
      <c r="B732">
        <v>3</v>
      </c>
      <c r="C732">
        <v>4</v>
      </c>
      <c r="D732">
        <v>19</v>
      </c>
      <c r="E732">
        <v>24.59</v>
      </c>
      <c r="F732">
        <v>24.56</v>
      </c>
      <c r="G732">
        <v>0.19</v>
      </c>
      <c r="H732" s="4">
        <f t="shared" si="274"/>
        <v>604.66809999999998</v>
      </c>
      <c r="I732" s="4">
        <f t="shared" si="275"/>
        <v>603.19359999999995</v>
      </c>
      <c r="J732" s="4">
        <f t="shared" si="276"/>
        <v>9.3327999999999989</v>
      </c>
      <c r="K732">
        <v>24.76</v>
      </c>
      <c r="L732">
        <v>24.93</v>
      </c>
      <c r="M732">
        <v>0.21</v>
      </c>
      <c r="N732" s="4">
        <f t="shared" si="277"/>
        <v>613.05760000000009</v>
      </c>
      <c r="O732" s="4">
        <f t="shared" si="278"/>
        <v>621.50490000000002</v>
      </c>
      <c r="P732" s="4">
        <f t="shared" si="279"/>
        <v>10.470599999999999</v>
      </c>
      <c r="Q732" s="5">
        <f t="shared" si="280"/>
        <v>608.86284999999998</v>
      </c>
      <c r="R732" s="5">
        <f t="shared" si="281"/>
        <v>-8.3895000000001119</v>
      </c>
      <c r="S732" s="4">
        <f t="shared" si="282"/>
        <v>612.34924999999998</v>
      </c>
      <c r="T732" s="5">
        <f t="shared" si="283"/>
        <v>7.0131059488645962</v>
      </c>
      <c r="U732" s="5">
        <f t="shared" si="284"/>
        <v>-18.311300000000074</v>
      </c>
      <c r="V732" s="5">
        <f t="shared" si="285"/>
        <v>14.026211897729192</v>
      </c>
      <c r="W732" s="4">
        <f t="shared" si="286"/>
        <v>-0.11453148661427115</v>
      </c>
      <c r="X732" s="4">
        <f t="shared" si="287"/>
        <v>0.70737559594449562</v>
      </c>
      <c r="Y732" s="4">
        <f t="shared" si="288"/>
        <v>9.921799999999962</v>
      </c>
      <c r="Z732" s="4">
        <f t="shared" si="289"/>
        <v>18.311300000000074</v>
      </c>
      <c r="AA732" s="4">
        <f t="shared" si="290"/>
        <v>1.3055057298089605</v>
      </c>
      <c r="AB732" s="4">
        <f t="shared" si="291"/>
        <v>0.49712638386198094</v>
      </c>
      <c r="AC732" s="4">
        <f t="shared" si="292"/>
        <v>3.4864000000000033</v>
      </c>
      <c r="AD732" s="4">
        <f t="shared" si="293"/>
        <v>612.34924999999998</v>
      </c>
      <c r="AE732" s="4">
        <f t="shared" si="294"/>
        <v>87.314986322021525</v>
      </c>
      <c r="AF732" s="9">
        <f t="shared" si="272"/>
        <v>0.42751491202062181</v>
      </c>
      <c r="AG732">
        <f t="shared" si="295"/>
        <v>8.3895000000001119</v>
      </c>
    </row>
    <row r="733" spans="1:33">
      <c r="A733" s="2">
        <f t="shared" si="273"/>
        <v>22519</v>
      </c>
      <c r="B733">
        <v>2</v>
      </c>
      <c r="C733">
        <v>5</v>
      </c>
      <c r="D733">
        <v>19</v>
      </c>
      <c r="E733">
        <v>17.420000000000002</v>
      </c>
      <c r="F733">
        <v>17.61</v>
      </c>
      <c r="G733">
        <v>0.25</v>
      </c>
      <c r="H733" s="4">
        <f t="shared" si="274"/>
        <v>303.45640000000009</v>
      </c>
      <c r="I733" s="4">
        <f t="shared" si="275"/>
        <v>310.1121</v>
      </c>
      <c r="J733" s="4">
        <f t="shared" si="276"/>
        <v>8.8049999999999997</v>
      </c>
      <c r="K733">
        <v>17.53</v>
      </c>
      <c r="L733">
        <v>17.71</v>
      </c>
      <c r="M733">
        <v>0.23</v>
      </c>
      <c r="N733" s="4">
        <f t="shared" si="277"/>
        <v>307.30090000000001</v>
      </c>
      <c r="O733" s="4">
        <f t="shared" si="278"/>
        <v>313.64410000000004</v>
      </c>
      <c r="P733" s="4">
        <f t="shared" si="279"/>
        <v>8.1466000000000012</v>
      </c>
      <c r="Q733" s="5">
        <f t="shared" si="280"/>
        <v>305.37865000000005</v>
      </c>
      <c r="R733" s="5">
        <f t="shared" si="281"/>
        <v>-3.8444999999999254</v>
      </c>
      <c r="S733" s="4">
        <f t="shared" si="282"/>
        <v>311.87810000000002</v>
      </c>
      <c r="T733" s="5">
        <f t="shared" si="283"/>
        <v>5.9978145303101869</v>
      </c>
      <c r="U733" s="5">
        <f t="shared" si="284"/>
        <v>-3.5320000000000391</v>
      </c>
      <c r="V733" s="5">
        <f t="shared" si="285"/>
        <v>11.995629060620374</v>
      </c>
      <c r="W733" s="4">
        <f t="shared" si="286"/>
        <v>7.7562975775805426E-2</v>
      </c>
      <c r="X733" s="4">
        <f t="shared" si="287"/>
        <v>2.6051155668506881E-2</v>
      </c>
      <c r="Y733" s="4">
        <f t="shared" si="288"/>
        <v>0.31249999999988631</v>
      </c>
      <c r="Z733" s="4">
        <f t="shared" si="289"/>
        <v>3.5320000000000391</v>
      </c>
      <c r="AA733" s="4">
        <f t="shared" si="290"/>
        <v>0.29444058182784255</v>
      </c>
      <c r="AB733" s="4">
        <f t="shared" si="291"/>
        <v>1.083636375742322</v>
      </c>
      <c r="AC733" s="4">
        <f t="shared" si="292"/>
        <v>6.4994499999999675</v>
      </c>
      <c r="AD733" s="4">
        <f t="shared" si="293"/>
        <v>311.87810000000002</v>
      </c>
      <c r="AE733" s="4">
        <f t="shared" si="294"/>
        <v>51.998623569287119</v>
      </c>
      <c r="AF733" s="9">
        <f t="shared" si="272"/>
        <v>0.42774057558291101</v>
      </c>
      <c r="AG733">
        <f t="shared" si="295"/>
        <v>3.8444999999999254</v>
      </c>
    </row>
    <row r="734" spans="1:33">
      <c r="A734" s="2">
        <f t="shared" si="273"/>
        <v>34008</v>
      </c>
      <c r="B734">
        <v>3</v>
      </c>
      <c r="C734">
        <v>8</v>
      </c>
      <c r="D734">
        <v>8</v>
      </c>
      <c r="E734">
        <v>19.190000000000001</v>
      </c>
      <c r="F734">
        <v>19.3</v>
      </c>
      <c r="G734">
        <v>0.41</v>
      </c>
      <c r="H734" s="4">
        <f t="shared" si="274"/>
        <v>368.25610000000006</v>
      </c>
      <c r="I734" s="4">
        <f t="shared" si="275"/>
        <v>372.49</v>
      </c>
      <c r="J734" s="4">
        <f t="shared" si="276"/>
        <v>15.826000000000001</v>
      </c>
      <c r="K734">
        <v>19.510000000000002</v>
      </c>
      <c r="L734">
        <v>19.54</v>
      </c>
      <c r="M734">
        <v>0.31</v>
      </c>
      <c r="N734" s="4">
        <f t="shared" si="277"/>
        <v>380.64010000000007</v>
      </c>
      <c r="O734" s="4">
        <f t="shared" si="278"/>
        <v>381.81159999999994</v>
      </c>
      <c r="P734" s="4">
        <f t="shared" si="279"/>
        <v>12.114799999999999</v>
      </c>
      <c r="Q734" s="5">
        <f t="shared" si="280"/>
        <v>374.44810000000007</v>
      </c>
      <c r="R734" s="5">
        <f t="shared" si="281"/>
        <v>-12.384000000000015</v>
      </c>
      <c r="S734" s="4">
        <f t="shared" si="282"/>
        <v>377.1508</v>
      </c>
      <c r="T734" s="5">
        <f t="shared" si="283"/>
        <v>9.965323063503762</v>
      </c>
      <c r="U734" s="5">
        <f t="shared" si="284"/>
        <v>-9.3215999999999326</v>
      </c>
      <c r="V734" s="5">
        <f t="shared" si="285"/>
        <v>19.930646127007524</v>
      </c>
      <c r="W734" s="4">
        <f t="shared" si="286"/>
        <v>0.26104203098212131</v>
      </c>
      <c r="X734" s="4">
        <f t="shared" si="287"/>
        <v>0.15365282091132509</v>
      </c>
      <c r="Y734" s="4">
        <f t="shared" si="288"/>
        <v>3.0624000000000819</v>
      </c>
      <c r="Z734" s="4">
        <f t="shared" si="289"/>
        <v>9.3215999999999326</v>
      </c>
      <c r="AA734" s="4">
        <f t="shared" si="290"/>
        <v>0.46770184672379805</v>
      </c>
      <c r="AB734" s="4">
        <f t="shared" si="291"/>
        <v>0.27121047484131228</v>
      </c>
      <c r="AC734" s="4">
        <f t="shared" si="292"/>
        <v>2.7026999999999362</v>
      </c>
      <c r="AD734" s="4">
        <f t="shared" si="293"/>
        <v>377.1508</v>
      </c>
      <c r="AE734" s="4">
        <f t="shared" si="294"/>
        <v>37.84631944158923</v>
      </c>
      <c r="AF734" s="9">
        <f t="shared" si="272"/>
        <v>0.42834915664677103</v>
      </c>
      <c r="AG734">
        <f t="shared" si="295"/>
        <v>12.384000000000015</v>
      </c>
    </row>
    <row r="735" spans="1:33">
      <c r="A735" s="2">
        <f t="shared" si="273"/>
        <v>62008</v>
      </c>
      <c r="B735">
        <v>6</v>
      </c>
      <c r="C735">
        <v>4</v>
      </c>
      <c r="D735">
        <v>8</v>
      </c>
      <c r="E735">
        <v>35.979999999999997</v>
      </c>
      <c r="F735">
        <v>36.08</v>
      </c>
      <c r="G735">
        <v>0.44</v>
      </c>
      <c r="H735" s="4">
        <f t="shared" si="274"/>
        <v>1294.5603999999998</v>
      </c>
      <c r="I735" s="4">
        <f t="shared" si="275"/>
        <v>1301.7664</v>
      </c>
      <c r="J735" s="4">
        <f t="shared" si="276"/>
        <v>31.750399999999999</v>
      </c>
      <c r="K735">
        <v>36.229999999999997</v>
      </c>
      <c r="L735">
        <v>36.57</v>
      </c>
      <c r="M735">
        <v>0.38</v>
      </c>
      <c r="N735" s="4">
        <f t="shared" si="277"/>
        <v>1312.6128999999999</v>
      </c>
      <c r="O735" s="4">
        <f t="shared" si="278"/>
        <v>1337.3649</v>
      </c>
      <c r="P735" s="4">
        <f t="shared" si="279"/>
        <v>27.793199999999999</v>
      </c>
      <c r="Q735" s="5">
        <f t="shared" si="280"/>
        <v>1303.5866499999997</v>
      </c>
      <c r="R735" s="5">
        <f t="shared" si="281"/>
        <v>-18.052500000000009</v>
      </c>
      <c r="S735" s="4">
        <f t="shared" si="282"/>
        <v>1319.56565</v>
      </c>
      <c r="T735" s="5">
        <f t="shared" si="283"/>
        <v>21.098281129039872</v>
      </c>
      <c r="U735" s="5">
        <f t="shared" si="284"/>
        <v>-35.598500000000058</v>
      </c>
      <c r="V735" s="5">
        <f t="shared" si="285"/>
        <v>42.196562258079744</v>
      </c>
      <c r="W735" s="4">
        <f t="shared" si="286"/>
        <v>0.13233324062773916</v>
      </c>
      <c r="X735" s="4">
        <f t="shared" si="287"/>
        <v>0.4158158641617864</v>
      </c>
      <c r="Y735" s="4">
        <f t="shared" si="288"/>
        <v>17.546000000000049</v>
      </c>
      <c r="Z735" s="4">
        <f t="shared" si="289"/>
        <v>35.598500000000058</v>
      </c>
      <c r="AA735" s="4">
        <f t="shared" si="290"/>
        <v>0.84363507582145991</v>
      </c>
      <c r="AB735" s="4">
        <f t="shared" si="291"/>
        <v>0.7573602750987436</v>
      </c>
      <c r="AC735" s="4">
        <f t="shared" si="292"/>
        <v>15.979000000000269</v>
      </c>
      <c r="AD735" s="4">
        <f t="shared" si="293"/>
        <v>1319.56565</v>
      </c>
      <c r="AE735" s="4">
        <f t="shared" si="294"/>
        <v>62.543751404645825</v>
      </c>
      <c r="AF735" s="9">
        <f t="shared" si="272"/>
        <v>0.42855571399760845</v>
      </c>
      <c r="AG735">
        <f t="shared" si="295"/>
        <v>18.052500000000009</v>
      </c>
    </row>
    <row r="736" spans="1:33">
      <c r="A736" s="2">
        <f t="shared" si="273"/>
        <v>41019</v>
      </c>
      <c r="B736">
        <v>4</v>
      </c>
      <c r="C736">
        <v>2</v>
      </c>
      <c r="D736">
        <v>19</v>
      </c>
      <c r="E736">
        <v>2.2799999999999998</v>
      </c>
      <c r="F736">
        <v>2.21</v>
      </c>
      <c r="G736">
        <v>1.42</v>
      </c>
      <c r="H736" s="4">
        <f t="shared" si="274"/>
        <v>5.1983999999999995</v>
      </c>
      <c r="I736" s="4">
        <f t="shared" si="275"/>
        <v>4.8841000000000001</v>
      </c>
      <c r="J736" s="4">
        <f t="shared" si="276"/>
        <v>6.2763999999999998</v>
      </c>
      <c r="K736">
        <v>2.34</v>
      </c>
      <c r="L736">
        <v>2.39</v>
      </c>
      <c r="M736">
        <v>1.47</v>
      </c>
      <c r="N736" s="4">
        <f t="shared" si="277"/>
        <v>5.4755999999999991</v>
      </c>
      <c r="O736" s="4">
        <f t="shared" si="278"/>
        <v>5.7121000000000004</v>
      </c>
      <c r="P736" s="4">
        <f t="shared" si="279"/>
        <v>7.0266000000000002</v>
      </c>
      <c r="Q736" s="5">
        <f t="shared" si="280"/>
        <v>5.3369999999999997</v>
      </c>
      <c r="R736" s="5">
        <f t="shared" si="281"/>
        <v>-0.27719999999999967</v>
      </c>
      <c r="S736" s="4">
        <f t="shared" si="282"/>
        <v>5.2980999999999998</v>
      </c>
      <c r="T736" s="5">
        <f t="shared" si="283"/>
        <v>4.7107935775196097</v>
      </c>
      <c r="U736" s="5">
        <f t="shared" si="284"/>
        <v>-0.82800000000000029</v>
      </c>
      <c r="V736" s="5">
        <f t="shared" si="285"/>
        <v>9.4215871550392194</v>
      </c>
      <c r="W736" s="4">
        <f t="shared" si="286"/>
        <v>-0.11242904223585676</v>
      </c>
      <c r="X736" s="4">
        <f t="shared" si="287"/>
        <v>5.8461487532427102E-2</v>
      </c>
      <c r="Y736" s="4">
        <f t="shared" si="288"/>
        <v>0.55080000000000062</v>
      </c>
      <c r="Z736" s="4">
        <f t="shared" si="289"/>
        <v>0.82800000000000029</v>
      </c>
      <c r="AA736" s="4">
        <f t="shared" si="290"/>
        <v>8.7883281911491654E-2</v>
      </c>
      <c r="AB736" s="4">
        <f t="shared" si="291"/>
        <v>8.257632044340624E-3</v>
      </c>
      <c r="AC736" s="4">
        <f t="shared" si="292"/>
        <v>3.8899999999999935E-2</v>
      </c>
      <c r="AD736" s="4">
        <f t="shared" si="293"/>
        <v>5.2980999999999998</v>
      </c>
      <c r="AE736" s="4">
        <f t="shared" si="294"/>
        <v>1.1246725021624968</v>
      </c>
      <c r="AF736" s="9">
        <f t="shared" si="272"/>
        <v>0.42862337780387105</v>
      </c>
      <c r="AG736">
        <f t="shared" si="295"/>
        <v>0.27719999999999967</v>
      </c>
    </row>
    <row r="737" spans="1:33">
      <c r="A737" s="2">
        <f t="shared" si="273"/>
        <v>43509</v>
      </c>
      <c r="B737">
        <v>4</v>
      </c>
      <c r="C737">
        <v>7</v>
      </c>
      <c r="D737">
        <v>9</v>
      </c>
      <c r="E737">
        <v>23.01</v>
      </c>
      <c r="F737">
        <v>23.02</v>
      </c>
      <c r="G737">
        <v>0.31</v>
      </c>
      <c r="H737" s="4">
        <f t="shared" si="274"/>
        <v>529.46010000000012</v>
      </c>
      <c r="I737" s="4">
        <f t="shared" si="275"/>
        <v>529.92039999999997</v>
      </c>
      <c r="J737" s="4">
        <f t="shared" si="276"/>
        <v>14.272399999999999</v>
      </c>
      <c r="K737">
        <v>23.15</v>
      </c>
      <c r="L737">
        <v>23.25</v>
      </c>
      <c r="M737">
        <v>0.24</v>
      </c>
      <c r="N737" s="4">
        <f t="shared" si="277"/>
        <v>535.9224999999999</v>
      </c>
      <c r="O737" s="4">
        <f t="shared" si="278"/>
        <v>540.5625</v>
      </c>
      <c r="P737" s="4">
        <f t="shared" si="279"/>
        <v>11.16</v>
      </c>
      <c r="Q737" s="5">
        <f t="shared" si="280"/>
        <v>532.69129999999996</v>
      </c>
      <c r="R737" s="5">
        <f t="shared" si="281"/>
        <v>-6.462399999999775</v>
      </c>
      <c r="S737" s="4">
        <f t="shared" si="282"/>
        <v>535.24144999999999</v>
      </c>
      <c r="T737" s="5">
        <f t="shared" si="283"/>
        <v>9.0587940941385785</v>
      </c>
      <c r="U737" s="5">
        <f t="shared" si="284"/>
        <v>-10.642100000000028</v>
      </c>
      <c r="V737" s="5">
        <f t="shared" si="285"/>
        <v>18.117588188277157</v>
      </c>
      <c r="W737" s="4">
        <f t="shared" si="286"/>
        <v>0.24114706710367845</v>
      </c>
      <c r="X737" s="4">
        <f t="shared" si="287"/>
        <v>0.23069847689245385</v>
      </c>
      <c r="Y737" s="4">
        <f t="shared" si="288"/>
        <v>4.1797000000002527</v>
      </c>
      <c r="Z737" s="4">
        <f t="shared" si="289"/>
        <v>10.642100000000028</v>
      </c>
      <c r="AA737" s="4">
        <f t="shared" si="290"/>
        <v>0.58739054500012944</v>
      </c>
      <c r="AB737" s="4">
        <f t="shared" si="291"/>
        <v>0.28151097966230243</v>
      </c>
      <c r="AC737" s="4">
        <f t="shared" si="292"/>
        <v>2.5501500000000306</v>
      </c>
      <c r="AD737" s="4">
        <f t="shared" si="293"/>
        <v>535.24144999999999</v>
      </c>
      <c r="AE737" s="4">
        <f t="shared" si="294"/>
        <v>59.085287118549672</v>
      </c>
      <c r="AF737" s="9">
        <f t="shared" si="272"/>
        <v>0.4288099812271165</v>
      </c>
      <c r="AG737">
        <f t="shared" si="295"/>
        <v>6.462399999999775</v>
      </c>
    </row>
    <row r="738" spans="1:33">
      <c r="A738" s="2">
        <f t="shared" si="273"/>
        <v>24011</v>
      </c>
      <c r="B738">
        <v>2</v>
      </c>
      <c r="C738">
        <v>8</v>
      </c>
      <c r="D738">
        <v>11</v>
      </c>
      <c r="E738">
        <v>25.15</v>
      </c>
      <c r="F738">
        <v>25.3</v>
      </c>
      <c r="G738">
        <v>0.26</v>
      </c>
      <c r="H738" s="4">
        <f t="shared" si="274"/>
        <v>632.52249999999992</v>
      </c>
      <c r="I738" s="4">
        <f t="shared" si="275"/>
        <v>640.09</v>
      </c>
      <c r="J738" s="4">
        <f t="shared" si="276"/>
        <v>13.156000000000001</v>
      </c>
      <c r="K738">
        <v>25.3</v>
      </c>
      <c r="L738">
        <v>25.55</v>
      </c>
      <c r="M738">
        <v>0.22</v>
      </c>
      <c r="N738" s="4">
        <f t="shared" si="277"/>
        <v>640.09</v>
      </c>
      <c r="O738" s="4">
        <f t="shared" si="278"/>
        <v>652.80250000000001</v>
      </c>
      <c r="P738" s="4">
        <f t="shared" si="279"/>
        <v>11.242000000000001</v>
      </c>
      <c r="Q738" s="5">
        <f t="shared" si="280"/>
        <v>636.30624999999998</v>
      </c>
      <c r="R738" s="5">
        <f t="shared" si="281"/>
        <v>-7.5675000000001091</v>
      </c>
      <c r="S738" s="4">
        <f t="shared" si="282"/>
        <v>646.44624999999996</v>
      </c>
      <c r="T738" s="5">
        <f t="shared" si="283"/>
        <v>8.6524981941633481</v>
      </c>
      <c r="U738" s="5">
        <f t="shared" si="284"/>
        <v>-12.712499999999977</v>
      </c>
      <c r="V738" s="5">
        <f t="shared" si="285"/>
        <v>17.304996388326696</v>
      </c>
      <c r="W738" s="4">
        <f t="shared" si="286"/>
        <v>0.1559384217544143</v>
      </c>
      <c r="X738" s="4">
        <f t="shared" si="287"/>
        <v>0.2973129773936557</v>
      </c>
      <c r="Y738" s="4">
        <f t="shared" si="288"/>
        <v>5.1449999999998681</v>
      </c>
      <c r="Z738" s="4">
        <f t="shared" si="289"/>
        <v>12.712499999999977</v>
      </c>
      <c r="AA738" s="4">
        <f t="shared" si="290"/>
        <v>0.73461442665052246</v>
      </c>
      <c r="AB738" s="4">
        <f t="shared" si="291"/>
        <v>1.1719158759073827</v>
      </c>
      <c r="AC738" s="4">
        <f t="shared" si="292"/>
        <v>10.139999999999986</v>
      </c>
      <c r="AD738" s="4">
        <f t="shared" si="293"/>
        <v>646.44624999999996</v>
      </c>
      <c r="AE738" s="4">
        <f t="shared" si="294"/>
        <v>74.712093027198605</v>
      </c>
      <c r="AF738" s="9">
        <f t="shared" si="272"/>
        <v>0.42891724143475507</v>
      </c>
      <c r="AG738">
        <f t="shared" si="295"/>
        <v>7.5675000000001091</v>
      </c>
    </row>
    <row r="739" spans="1:33">
      <c r="A739" s="2">
        <f t="shared" si="273"/>
        <v>62503</v>
      </c>
      <c r="B739">
        <v>6</v>
      </c>
      <c r="C739">
        <v>5</v>
      </c>
      <c r="D739">
        <v>3</v>
      </c>
      <c r="E739">
        <v>7.9</v>
      </c>
      <c r="F739">
        <v>7.9</v>
      </c>
      <c r="G739">
        <v>0.69</v>
      </c>
      <c r="H739" s="4">
        <f t="shared" si="274"/>
        <v>62.410000000000004</v>
      </c>
      <c r="I739" s="4">
        <f t="shared" si="275"/>
        <v>62.410000000000004</v>
      </c>
      <c r="J739" s="4">
        <f t="shared" si="276"/>
        <v>10.901999999999999</v>
      </c>
      <c r="K739">
        <v>8.1999999999999993</v>
      </c>
      <c r="L739">
        <v>8.2899999999999991</v>
      </c>
      <c r="M739">
        <v>0.6</v>
      </c>
      <c r="N739" s="4">
        <f t="shared" si="277"/>
        <v>67.239999999999995</v>
      </c>
      <c r="O739" s="4">
        <f t="shared" si="278"/>
        <v>68.724099999999993</v>
      </c>
      <c r="P739" s="4">
        <f t="shared" si="279"/>
        <v>9.9479999999999986</v>
      </c>
      <c r="Q739" s="5">
        <f t="shared" si="280"/>
        <v>64.825000000000003</v>
      </c>
      <c r="R739" s="5">
        <f t="shared" si="281"/>
        <v>-4.8299999999999912</v>
      </c>
      <c r="S739" s="4">
        <f t="shared" si="282"/>
        <v>65.567049999999995</v>
      </c>
      <c r="T739" s="5">
        <f t="shared" si="283"/>
        <v>7.3793005766129349</v>
      </c>
      <c r="U739" s="5">
        <f t="shared" si="284"/>
        <v>-6.3140999999999892</v>
      </c>
      <c r="V739" s="5">
        <f t="shared" si="285"/>
        <v>14.75860115322587</v>
      </c>
      <c r="W739" s="4">
        <f t="shared" si="286"/>
        <v>9.1319608630957144E-2</v>
      </c>
      <c r="X739" s="4">
        <f t="shared" si="287"/>
        <v>0.10055831068214821</v>
      </c>
      <c r="Y739" s="4">
        <f t="shared" si="288"/>
        <v>1.484099999999998</v>
      </c>
      <c r="Z739" s="4">
        <f t="shared" si="289"/>
        <v>6.3140999999999892</v>
      </c>
      <c r="AA739" s="4">
        <f t="shared" si="290"/>
        <v>0.42782509903520777</v>
      </c>
      <c r="AB739" s="4">
        <f t="shared" si="291"/>
        <v>0.10055831068214725</v>
      </c>
      <c r="AC739" s="4">
        <f t="shared" si="292"/>
        <v>0.74204999999999188</v>
      </c>
      <c r="AD739" s="4">
        <f t="shared" si="293"/>
        <v>65.567049999999995</v>
      </c>
      <c r="AE739" s="4">
        <f t="shared" si="294"/>
        <v>8.8852662009459671</v>
      </c>
      <c r="AF739" s="9">
        <f t="shared" si="272"/>
        <v>0.42897319263562372</v>
      </c>
      <c r="AG739">
        <f t="shared" si="295"/>
        <v>4.8299999999999912</v>
      </c>
    </row>
    <row r="740" spans="1:33">
      <c r="A740" s="2">
        <f t="shared" si="273"/>
        <v>14507</v>
      </c>
      <c r="B740">
        <v>1</v>
      </c>
      <c r="C740">
        <v>9</v>
      </c>
      <c r="D740">
        <v>7</v>
      </c>
      <c r="E740">
        <v>4.32</v>
      </c>
      <c r="F740">
        <v>4.47</v>
      </c>
      <c r="G740">
        <v>1.79</v>
      </c>
      <c r="H740" s="4">
        <f t="shared" si="274"/>
        <v>18.662400000000002</v>
      </c>
      <c r="I740" s="4">
        <f t="shared" si="275"/>
        <v>19.980899999999998</v>
      </c>
      <c r="J740" s="4">
        <f t="shared" si="276"/>
        <v>16.002600000000001</v>
      </c>
      <c r="K740">
        <v>4.12</v>
      </c>
      <c r="L740">
        <v>3.93</v>
      </c>
      <c r="M740">
        <v>1.8</v>
      </c>
      <c r="N740" s="4">
        <f t="shared" si="277"/>
        <v>16.974399999999999</v>
      </c>
      <c r="O740" s="4">
        <f t="shared" si="278"/>
        <v>15.444900000000001</v>
      </c>
      <c r="P740" s="4">
        <f t="shared" si="279"/>
        <v>14.148000000000001</v>
      </c>
      <c r="Q740" s="5">
        <f t="shared" si="280"/>
        <v>17.8184</v>
      </c>
      <c r="R740" s="5">
        <f t="shared" si="281"/>
        <v>1.6880000000000024</v>
      </c>
      <c r="S740" s="4">
        <f t="shared" si="282"/>
        <v>17.712899999999998</v>
      </c>
      <c r="T740" s="5">
        <f t="shared" si="283"/>
        <v>10.67999427387487</v>
      </c>
      <c r="U740" s="5">
        <f t="shared" si="284"/>
        <v>4.5359999999999978</v>
      </c>
      <c r="V740" s="5">
        <f t="shared" si="285"/>
        <v>21.35998854774974</v>
      </c>
      <c r="W740" s="4">
        <f t="shared" si="286"/>
        <v>0.12255871067201726</v>
      </c>
      <c r="X740" s="4">
        <f t="shared" si="287"/>
        <v>0.13333340482057657</v>
      </c>
      <c r="Y740" s="4">
        <f t="shared" si="288"/>
        <v>2.8479999999999954</v>
      </c>
      <c r="Z740" s="4">
        <f t="shared" si="289"/>
        <v>4.5359999999999978</v>
      </c>
      <c r="AA740" s="4">
        <f t="shared" si="290"/>
        <v>0.21235966441928933</v>
      </c>
      <c r="AB740" s="4">
        <f t="shared" si="291"/>
        <v>9.8782824498393432E-3</v>
      </c>
      <c r="AC740" s="4">
        <f t="shared" si="292"/>
        <v>0.10550000000000281</v>
      </c>
      <c r="AD740" s="4">
        <f t="shared" si="293"/>
        <v>17.712899999999998</v>
      </c>
      <c r="AE740" s="4">
        <f t="shared" si="294"/>
        <v>1.6585121251730295</v>
      </c>
      <c r="AF740" s="9">
        <f t="shared" si="272"/>
        <v>0.42916779935125604</v>
      </c>
      <c r="AG740">
        <f t="shared" si="295"/>
        <v>1.6880000000000024</v>
      </c>
    </row>
    <row r="741" spans="1:33">
      <c r="A741" s="2">
        <f t="shared" si="273"/>
        <v>11023</v>
      </c>
      <c r="B741">
        <v>1</v>
      </c>
      <c r="C741">
        <v>2</v>
      </c>
      <c r="D741">
        <v>23</v>
      </c>
      <c r="E741">
        <v>9.6300000000000008</v>
      </c>
      <c r="F741">
        <v>9.6</v>
      </c>
      <c r="G741">
        <v>0.4</v>
      </c>
      <c r="H741" s="4">
        <f t="shared" si="274"/>
        <v>92.73690000000002</v>
      </c>
      <c r="I741" s="4">
        <f t="shared" si="275"/>
        <v>92.16</v>
      </c>
      <c r="J741" s="4">
        <f t="shared" si="276"/>
        <v>7.68</v>
      </c>
      <c r="K741">
        <v>9.7100000000000009</v>
      </c>
      <c r="L741">
        <v>9.67</v>
      </c>
      <c r="M741">
        <v>0.39</v>
      </c>
      <c r="N741" s="4">
        <f t="shared" si="277"/>
        <v>94.284100000000024</v>
      </c>
      <c r="O741" s="4">
        <f t="shared" si="278"/>
        <v>93.508899999999997</v>
      </c>
      <c r="P741" s="4">
        <f t="shared" si="279"/>
        <v>7.5426000000000002</v>
      </c>
      <c r="Q741" s="5">
        <f t="shared" si="280"/>
        <v>93.510500000000022</v>
      </c>
      <c r="R741" s="5">
        <f t="shared" si="281"/>
        <v>-1.5472000000000037</v>
      </c>
      <c r="S741" s="4">
        <f t="shared" si="282"/>
        <v>92.834450000000004</v>
      </c>
      <c r="T741" s="5">
        <f t="shared" si="283"/>
        <v>5.3822210740548364</v>
      </c>
      <c r="U741" s="5">
        <f t="shared" si="284"/>
        <v>-1.3489000000000004</v>
      </c>
      <c r="V741" s="5">
        <f t="shared" si="285"/>
        <v>10.764442148109673</v>
      </c>
      <c r="W741" s="4">
        <f t="shared" si="286"/>
        <v>1.8050636157218442E-2</v>
      </c>
      <c r="X741" s="4">
        <f t="shared" si="287"/>
        <v>1.8421762806800576E-2</v>
      </c>
      <c r="Y741" s="4">
        <f t="shared" si="288"/>
        <v>0.19830000000000325</v>
      </c>
      <c r="Z741" s="4">
        <f t="shared" si="289"/>
        <v>1.3489000000000004</v>
      </c>
      <c r="AA741" s="4">
        <f t="shared" si="290"/>
        <v>0.12531072037364041</v>
      </c>
      <c r="AB741" s="4">
        <f t="shared" si="291"/>
        <v>0.12560799541641607</v>
      </c>
      <c r="AC741" s="4">
        <f t="shared" si="292"/>
        <v>0.6760500000000178</v>
      </c>
      <c r="AD741" s="4">
        <f t="shared" si="293"/>
        <v>92.834450000000004</v>
      </c>
      <c r="AE741" s="4">
        <f t="shared" si="294"/>
        <v>17.248353184062125</v>
      </c>
      <c r="AF741" s="9">
        <f t="shared" si="272"/>
        <v>0.42918643967394871</v>
      </c>
      <c r="AG741">
        <f t="shared" si="295"/>
        <v>1.5472000000000037</v>
      </c>
    </row>
    <row r="742" spans="1:33">
      <c r="A742" s="2">
        <f t="shared" si="273"/>
        <v>24504</v>
      </c>
      <c r="B742">
        <v>2</v>
      </c>
      <c r="C742">
        <v>9</v>
      </c>
      <c r="D742">
        <v>4</v>
      </c>
      <c r="E742">
        <v>6.66</v>
      </c>
      <c r="F742">
        <v>6.58</v>
      </c>
      <c r="G742">
        <v>2.3199999999999998</v>
      </c>
      <c r="H742" s="4">
        <f t="shared" si="274"/>
        <v>44.355600000000003</v>
      </c>
      <c r="I742" s="4">
        <f t="shared" si="275"/>
        <v>43.296399999999998</v>
      </c>
      <c r="J742" s="4">
        <f t="shared" si="276"/>
        <v>30.531199999999998</v>
      </c>
      <c r="K742">
        <v>6.27</v>
      </c>
      <c r="L742">
        <v>6.21</v>
      </c>
      <c r="M742">
        <v>1.66</v>
      </c>
      <c r="N742" s="4">
        <f t="shared" si="277"/>
        <v>39.312899999999992</v>
      </c>
      <c r="O742" s="4">
        <f t="shared" si="278"/>
        <v>38.564099999999996</v>
      </c>
      <c r="P742" s="4">
        <f t="shared" si="279"/>
        <v>20.6172</v>
      </c>
      <c r="Q742" s="5">
        <f t="shared" si="280"/>
        <v>41.834249999999997</v>
      </c>
      <c r="R742" s="5">
        <f t="shared" si="281"/>
        <v>5.0427000000000106</v>
      </c>
      <c r="S742" s="4">
        <f t="shared" si="282"/>
        <v>40.930250000000001</v>
      </c>
      <c r="T742" s="5">
        <f t="shared" si="283"/>
        <v>18.420254540043683</v>
      </c>
      <c r="U742" s="5">
        <f t="shared" si="284"/>
        <v>4.7323000000000022</v>
      </c>
      <c r="V742" s="5">
        <f t="shared" si="285"/>
        <v>36.840509080087365</v>
      </c>
      <c r="W742" s="4">
        <f t="shared" si="286"/>
        <v>0.37361966071223629</v>
      </c>
      <c r="X742" s="4">
        <f t="shared" si="287"/>
        <v>8.4255078920118E-3</v>
      </c>
      <c r="Y742" s="4">
        <f t="shared" si="288"/>
        <v>0.31040000000000845</v>
      </c>
      <c r="Z742" s="4">
        <f t="shared" si="289"/>
        <v>4.7323000000000022</v>
      </c>
      <c r="AA742" s="4">
        <f t="shared" si="290"/>
        <v>0.12845370811007206</v>
      </c>
      <c r="AB742" s="4">
        <f t="shared" si="291"/>
        <v>4.9076411948314615E-2</v>
      </c>
      <c r="AC742" s="4">
        <f t="shared" si="292"/>
        <v>0.90399999999999636</v>
      </c>
      <c r="AD742" s="4">
        <f t="shared" si="293"/>
        <v>40.930250000000001</v>
      </c>
      <c r="AE742" s="4">
        <f t="shared" si="294"/>
        <v>2.2220241262693721</v>
      </c>
      <c r="AF742" s="9">
        <f t="shared" si="272"/>
        <v>0.42928312335800017</v>
      </c>
      <c r="AG742">
        <f t="shared" si="295"/>
        <v>5.0427000000000106</v>
      </c>
    </row>
    <row r="743" spans="1:33">
      <c r="A743" s="2">
        <f t="shared" si="273"/>
        <v>31021</v>
      </c>
      <c r="B743">
        <v>3</v>
      </c>
      <c r="C743">
        <v>2</v>
      </c>
      <c r="D743">
        <v>21</v>
      </c>
      <c r="E743">
        <v>14.14</v>
      </c>
      <c r="F743">
        <v>14.18</v>
      </c>
      <c r="G743">
        <v>0.26</v>
      </c>
      <c r="H743" s="4">
        <f t="shared" si="274"/>
        <v>199.93960000000001</v>
      </c>
      <c r="I743" s="4">
        <f t="shared" si="275"/>
        <v>201.07239999999999</v>
      </c>
      <c r="J743" s="4">
        <f t="shared" si="276"/>
        <v>7.3735999999999997</v>
      </c>
      <c r="K743">
        <v>14.01</v>
      </c>
      <c r="L743">
        <v>14.02</v>
      </c>
      <c r="M743">
        <v>0.26</v>
      </c>
      <c r="N743" s="4">
        <f t="shared" si="277"/>
        <v>196.2801</v>
      </c>
      <c r="O743" s="4">
        <f t="shared" si="278"/>
        <v>196.56039999999999</v>
      </c>
      <c r="P743" s="4">
        <f t="shared" si="279"/>
        <v>7.2904</v>
      </c>
      <c r="Q743" s="5">
        <f t="shared" si="280"/>
        <v>198.10984999999999</v>
      </c>
      <c r="R743" s="5">
        <f t="shared" si="281"/>
        <v>3.6595000000000084</v>
      </c>
      <c r="S743" s="4">
        <f t="shared" si="282"/>
        <v>198.81639999999999</v>
      </c>
      <c r="T743" s="5">
        <f t="shared" si="283"/>
        <v>5.1845903676182559</v>
      </c>
      <c r="U743" s="5">
        <f t="shared" si="284"/>
        <v>4.5120000000000005</v>
      </c>
      <c r="V743" s="5">
        <f t="shared" si="285"/>
        <v>10.369180735236512</v>
      </c>
      <c r="W743" s="4">
        <f t="shared" si="286"/>
        <v>1.1347152448188349E-2</v>
      </c>
      <c r="X743" s="4">
        <f t="shared" si="287"/>
        <v>8.2214788397219241E-2</v>
      </c>
      <c r="Y743" s="4">
        <f t="shared" si="288"/>
        <v>0.85249999999999204</v>
      </c>
      <c r="Z743" s="4">
        <f t="shared" si="289"/>
        <v>4.5120000000000005</v>
      </c>
      <c r="AA743" s="4">
        <f t="shared" si="290"/>
        <v>0.43513563078974393</v>
      </c>
      <c r="AB743" s="4">
        <f t="shared" si="291"/>
        <v>0.13627884748869259</v>
      </c>
      <c r="AC743" s="4">
        <f t="shared" si="292"/>
        <v>0.70654999999999291</v>
      </c>
      <c r="AD743" s="4">
        <f t="shared" si="293"/>
        <v>198.81639999999999</v>
      </c>
      <c r="AE743" s="4">
        <f t="shared" si="294"/>
        <v>38.347561890667571</v>
      </c>
      <c r="AF743" s="9">
        <f t="shared" si="272"/>
        <v>0.42949388819865641</v>
      </c>
      <c r="AG743">
        <f t="shared" si="295"/>
        <v>3.6595000000000084</v>
      </c>
    </row>
    <row r="744" spans="1:33">
      <c r="A744" s="2">
        <f t="shared" si="273"/>
        <v>53008</v>
      </c>
      <c r="B744">
        <v>5</v>
      </c>
      <c r="C744">
        <v>6</v>
      </c>
      <c r="D744">
        <v>8</v>
      </c>
      <c r="E744">
        <v>18.149999999999999</v>
      </c>
      <c r="F744">
        <v>18.34</v>
      </c>
      <c r="G744">
        <v>0.32</v>
      </c>
      <c r="H744" s="4">
        <f t="shared" si="274"/>
        <v>329.42249999999996</v>
      </c>
      <c r="I744" s="4">
        <f t="shared" si="275"/>
        <v>336.35559999999998</v>
      </c>
      <c r="J744" s="4">
        <f t="shared" si="276"/>
        <v>11.7376</v>
      </c>
      <c r="K744">
        <v>18.510000000000002</v>
      </c>
      <c r="L744">
        <v>18.48</v>
      </c>
      <c r="M744">
        <v>0.28999999999999998</v>
      </c>
      <c r="N744" s="4">
        <f t="shared" si="277"/>
        <v>342.62010000000004</v>
      </c>
      <c r="O744" s="4">
        <f t="shared" si="278"/>
        <v>341.5104</v>
      </c>
      <c r="P744" s="4">
        <f t="shared" si="279"/>
        <v>10.718399999999999</v>
      </c>
      <c r="Q744" s="5">
        <f t="shared" si="280"/>
        <v>336.0213</v>
      </c>
      <c r="R744" s="5">
        <f t="shared" si="281"/>
        <v>-13.197600000000079</v>
      </c>
      <c r="S744" s="4">
        <f t="shared" si="282"/>
        <v>338.93299999999999</v>
      </c>
      <c r="T744" s="5">
        <f t="shared" si="283"/>
        <v>7.9475680607340502</v>
      </c>
      <c r="U744" s="5">
        <f t="shared" si="284"/>
        <v>-5.1548000000000229</v>
      </c>
      <c r="V744" s="5">
        <f t="shared" si="285"/>
        <v>15.8951361214681</v>
      </c>
      <c r="W744" s="4">
        <f t="shared" si="286"/>
        <v>9.05864648812678E-2</v>
      </c>
      <c r="X744" s="4">
        <f t="shared" si="287"/>
        <v>0.50599126289565932</v>
      </c>
      <c r="Y744" s="4">
        <f t="shared" si="288"/>
        <v>8.0428000000000566</v>
      </c>
      <c r="Z744" s="4">
        <f t="shared" si="289"/>
        <v>5.1548000000000229</v>
      </c>
      <c r="AA744" s="4">
        <f t="shared" si="290"/>
        <v>0.32430046277099245</v>
      </c>
      <c r="AB744" s="4">
        <f t="shared" si="291"/>
        <v>0.36636364454500397</v>
      </c>
      <c r="AC744" s="4">
        <f t="shared" si="292"/>
        <v>2.9116999999999962</v>
      </c>
      <c r="AD744" s="4">
        <f t="shared" si="293"/>
        <v>338.93299999999999</v>
      </c>
      <c r="AE744" s="4">
        <f t="shared" si="294"/>
        <v>42.646127395189062</v>
      </c>
      <c r="AF744" s="9">
        <f t="shared" si="272"/>
        <v>0.42952415531608928</v>
      </c>
      <c r="AG744">
        <f t="shared" si="295"/>
        <v>13.197600000000079</v>
      </c>
    </row>
    <row r="745" spans="1:33">
      <c r="A745" s="2">
        <f t="shared" si="273"/>
        <v>70504</v>
      </c>
      <c r="B745">
        <v>7</v>
      </c>
      <c r="C745">
        <v>1</v>
      </c>
      <c r="D745">
        <v>4</v>
      </c>
      <c r="E745">
        <v>4.92</v>
      </c>
      <c r="F745">
        <v>4.8600000000000003</v>
      </c>
      <c r="G745">
        <v>1.4</v>
      </c>
      <c r="H745" s="4">
        <f t="shared" si="274"/>
        <v>24.206399999999999</v>
      </c>
      <c r="I745" s="4">
        <f t="shared" si="275"/>
        <v>23.619600000000002</v>
      </c>
      <c r="J745" s="4">
        <f t="shared" si="276"/>
        <v>13.608000000000001</v>
      </c>
      <c r="K745">
        <v>5.41</v>
      </c>
      <c r="L745">
        <v>5.38</v>
      </c>
      <c r="M745">
        <v>1.18</v>
      </c>
      <c r="N745" s="4">
        <f t="shared" si="277"/>
        <v>29.2681</v>
      </c>
      <c r="O745" s="4">
        <f t="shared" si="278"/>
        <v>28.944399999999998</v>
      </c>
      <c r="P745" s="4">
        <f t="shared" si="279"/>
        <v>12.6968</v>
      </c>
      <c r="Q745" s="5">
        <f t="shared" si="280"/>
        <v>26.73725</v>
      </c>
      <c r="R745" s="5">
        <f t="shared" si="281"/>
        <v>-5.0617000000000019</v>
      </c>
      <c r="S745" s="4">
        <f t="shared" si="282"/>
        <v>26.282</v>
      </c>
      <c r="T745" s="5">
        <f t="shared" si="283"/>
        <v>9.3057293405729364</v>
      </c>
      <c r="U745" s="5">
        <f t="shared" si="284"/>
        <v>-5.3247999999999962</v>
      </c>
      <c r="V745" s="5">
        <f t="shared" si="285"/>
        <v>18.611458681145873</v>
      </c>
      <c r="W745" s="4">
        <f t="shared" si="286"/>
        <v>6.9197099420113831E-2</v>
      </c>
      <c r="X745" s="4">
        <f t="shared" si="287"/>
        <v>1.4136452413938129E-2</v>
      </c>
      <c r="Y745" s="4">
        <f t="shared" si="288"/>
        <v>0.26309999999999434</v>
      </c>
      <c r="Z745" s="4">
        <f t="shared" si="289"/>
        <v>5.3247999999999962</v>
      </c>
      <c r="AA745" s="4">
        <f t="shared" si="290"/>
        <v>0.28610331362120606</v>
      </c>
      <c r="AB745" s="4">
        <f t="shared" si="291"/>
        <v>4.8921474431360433E-2</v>
      </c>
      <c r="AC745" s="4">
        <f t="shared" si="292"/>
        <v>0.45524999999999949</v>
      </c>
      <c r="AD745" s="4">
        <f t="shared" si="293"/>
        <v>26.282</v>
      </c>
      <c r="AE745" s="4">
        <f t="shared" si="294"/>
        <v>2.8242815837562136</v>
      </c>
      <c r="AF745" s="9">
        <f t="shared" si="272"/>
        <v>0.42962658204538506</v>
      </c>
      <c r="AG745">
        <f t="shared" si="295"/>
        <v>5.0617000000000019</v>
      </c>
    </row>
    <row r="746" spans="1:33">
      <c r="A746" s="2">
        <f t="shared" si="273"/>
        <v>42017</v>
      </c>
      <c r="B746">
        <v>4</v>
      </c>
      <c r="C746">
        <v>4</v>
      </c>
      <c r="D746">
        <v>17</v>
      </c>
      <c r="E746">
        <v>16.079999999999998</v>
      </c>
      <c r="F746">
        <v>16.079999999999998</v>
      </c>
      <c r="G746">
        <v>0.25</v>
      </c>
      <c r="H746" s="4">
        <f t="shared" si="274"/>
        <v>258.56639999999993</v>
      </c>
      <c r="I746" s="4">
        <f t="shared" si="275"/>
        <v>258.56639999999993</v>
      </c>
      <c r="J746" s="4">
        <f t="shared" si="276"/>
        <v>8.0399999999999991</v>
      </c>
      <c r="K746">
        <v>16.11</v>
      </c>
      <c r="L746">
        <v>16.010000000000002</v>
      </c>
      <c r="M746">
        <v>0.24</v>
      </c>
      <c r="N746" s="4">
        <f t="shared" si="277"/>
        <v>259.53209999999996</v>
      </c>
      <c r="O746" s="4">
        <f t="shared" si="278"/>
        <v>256.32010000000002</v>
      </c>
      <c r="P746" s="4">
        <f t="shared" si="279"/>
        <v>7.6848000000000001</v>
      </c>
      <c r="Q746" s="5">
        <f t="shared" si="280"/>
        <v>259.04924999999992</v>
      </c>
      <c r="R746" s="5">
        <f t="shared" si="281"/>
        <v>-0.96570000000002665</v>
      </c>
      <c r="S746" s="4">
        <f t="shared" si="282"/>
        <v>257.44324999999998</v>
      </c>
      <c r="T746" s="5">
        <f t="shared" si="283"/>
        <v>5.5609745332989968</v>
      </c>
      <c r="U746" s="5">
        <f t="shared" si="284"/>
        <v>2.2462999999999056</v>
      </c>
      <c r="V746" s="5">
        <f t="shared" si="285"/>
        <v>11.121949066597994</v>
      </c>
      <c r="W746" s="4">
        <f t="shared" si="286"/>
        <v>4.515400573607696E-2</v>
      </c>
      <c r="X746" s="4">
        <f t="shared" si="287"/>
        <v>0.28879830151770564</v>
      </c>
      <c r="Y746" s="4">
        <f t="shared" si="288"/>
        <v>3.2119999999999322</v>
      </c>
      <c r="Z746" s="4">
        <f t="shared" si="289"/>
        <v>2.2462999999999056</v>
      </c>
      <c r="AA746" s="4">
        <f t="shared" si="290"/>
        <v>0.20196999523636633</v>
      </c>
      <c r="AB746" s="4">
        <f t="shared" si="291"/>
        <v>0.28879830151770053</v>
      </c>
      <c r="AC746" s="4">
        <f t="shared" si="292"/>
        <v>1.6059999999999377</v>
      </c>
      <c r="AD746" s="4">
        <f t="shared" si="293"/>
        <v>257.44324999999998</v>
      </c>
      <c r="AE746" s="4">
        <f t="shared" si="294"/>
        <v>46.294628478953697</v>
      </c>
      <c r="AF746" s="9">
        <f t="shared" si="272"/>
        <v>0.42968593181532022</v>
      </c>
      <c r="AG746">
        <f t="shared" si="295"/>
        <v>0.96570000000002665</v>
      </c>
    </row>
    <row r="747" spans="1:33">
      <c r="A747" s="2">
        <f t="shared" si="273"/>
        <v>12520</v>
      </c>
      <c r="B747">
        <v>1</v>
      </c>
      <c r="C747">
        <v>5</v>
      </c>
      <c r="D747">
        <v>20</v>
      </c>
      <c r="E747">
        <v>11.96</v>
      </c>
      <c r="F747">
        <v>11.81</v>
      </c>
      <c r="G747">
        <v>0.32</v>
      </c>
      <c r="H747" s="4">
        <f t="shared" si="274"/>
        <v>143.04160000000002</v>
      </c>
      <c r="I747" s="4">
        <f t="shared" si="275"/>
        <v>139.4761</v>
      </c>
      <c r="J747" s="4">
        <f t="shared" si="276"/>
        <v>7.5584000000000007</v>
      </c>
      <c r="K747">
        <v>12.18</v>
      </c>
      <c r="L747">
        <v>12.33</v>
      </c>
      <c r="M747">
        <v>0.3</v>
      </c>
      <c r="N747" s="4">
        <f t="shared" si="277"/>
        <v>148.35239999999999</v>
      </c>
      <c r="O747" s="4">
        <f t="shared" si="278"/>
        <v>152.02889999999999</v>
      </c>
      <c r="P747" s="4">
        <f t="shared" si="279"/>
        <v>7.3979999999999997</v>
      </c>
      <c r="Q747" s="5">
        <f t="shared" si="280"/>
        <v>145.697</v>
      </c>
      <c r="R747" s="5">
        <f t="shared" si="281"/>
        <v>-5.310799999999972</v>
      </c>
      <c r="S747" s="4">
        <f t="shared" si="282"/>
        <v>145.7525</v>
      </c>
      <c r="T747" s="5">
        <f t="shared" si="283"/>
        <v>5.288190015496796</v>
      </c>
      <c r="U747" s="5">
        <f t="shared" si="284"/>
        <v>-12.552799999999991</v>
      </c>
      <c r="V747" s="5">
        <f t="shared" si="285"/>
        <v>10.576380030993592</v>
      </c>
      <c r="W747" s="4">
        <f t="shared" si="286"/>
        <v>2.1446545119321873E-2</v>
      </c>
      <c r="X747" s="4">
        <f t="shared" si="287"/>
        <v>0.68473333775617673</v>
      </c>
      <c r="Y747" s="4">
        <f t="shared" si="288"/>
        <v>7.2420000000000186</v>
      </c>
      <c r="Z747" s="4">
        <f t="shared" si="289"/>
        <v>12.552799999999991</v>
      </c>
      <c r="AA747" s="4">
        <f t="shared" si="290"/>
        <v>1.1868711187773691</v>
      </c>
      <c r="AB747" s="4">
        <f t="shared" si="291"/>
        <v>1.0495084298664538E-2</v>
      </c>
      <c r="AC747" s="4">
        <f t="shared" si="292"/>
        <v>5.5499999999994998E-2</v>
      </c>
      <c r="AD747" s="4">
        <f t="shared" si="293"/>
        <v>145.7525</v>
      </c>
      <c r="AE747" s="4">
        <f t="shared" si="294"/>
        <v>27.561887824166501</v>
      </c>
      <c r="AF747" s="9">
        <f t="shared" si="272"/>
        <v>0.42990580363609887</v>
      </c>
      <c r="AG747">
        <f t="shared" si="295"/>
        <v>5.310799999999972</v>
      </c>
    </row>
    <row r="748" spans="1:33">
      <c r="A748" s="2">
        <f t="shared" si="273"/>
        <v>61012</v>
      </c>
      <c r="B748">
        <v>6</v>
      </c>
      <c r="C748">
        <v>2</v>
      </c>
      <c r="D748">
        <v>12</v>
      </c>
      <c r="E748">
        <v>12.1</v>
      </c>
      <c r="F748">
        <v>11.94</v>
      </c>
      <c r="G748">
        <v>0.38</v>
      </c>
      <c r="H748" s="4">
        <f t="shared" si="274"/>
        <v>146.41</v>
      </c>
      <c r="I748" s="4">
        <f t="shared" si="275"/>
        <v>142.56359999999998</v>
      </c>
      <c r="J748" s="4">
        <f t="shared" si="276"/>
        <v>9.0743999999999989</v>
      </c>
      <c r="K748">
        <v>12.37</v>
      </c>
      <c r="L748">
        <v>12.64</v>
      </c>
      <c r="M748">
        <v>0.35</v>
      </c>
      <c r="N748" s="4">
        <f t="shared" si="277"/>
        <v>153.01689999999999</v>
      </c>
      <c r="O748" s="4">
        <f t="shared" si="278"/>
        <v>159.76960000000003</v>
      </c>
      <c r="P748" s="4">
        <f t="shared" si="279"/>
        <v>8.847999999999999</v>
      </c>
      <c r="Q748" s="5">
        <f t="shared" si="280"/>
        <v>149.71344999999999</v>
      </c>
      <c r="R748" s="5">
        <f t="shared" si="281"/>
        <v>-6.606899999999996</v>
      </c>
      <c r="S748" s="4">
        <f t="shared" si="282"/>
        <v>151.16660000000002</v>
      </c>
      <c r="T748" s="5">
        <f t="shared" si="283"/>
        <v>6.3370308378608975</v>
      </c>
      <c r="U748" s="5">
        <f t="shared" si="284"/>
        <v>-17.206000000000046</v>
      </c>
      <c r="V748" s="5">
        <f t="shared" si="285"/>
        <v>12.674061675721795</v>
      </c>
      <c r="W748" s="4">
        <f t="shared" si="286"/>
        <v>2.5260442613162411E-2</v>
      </c>
      <c r="X748" s="4">
        <f t="shared" si="287"/>
        <v>0.83628281692075834</v>
      </c>
      <c r="Y748" s="4">
        <f t="shared" si="288"/>
        <v>10.59910000000005</v>
      </c>
      <c r="Z748" s="4">
        <f t="shared" si="289"/>
        <v>17.206000000000046</v>
      </c>
      <c r="AA748" s="4">
        <f t="shared" si="290"/>
        <v>1.3575758458679075</v>
      </c>
      <c r="AB748" s="4">
        <f t="shared" si="291"/>
        <v>0.22931086137660986</v>
      </c>
      <c r="AC748" s="4">
        <f t="shared" si="292"/>
        <v>1.4531500000000221</v>
      </c>
      <c r="AD748" s="4">
        <f t="shared" si="293"/>
        <v>151.16660000000002</v>
      </c>
      <c r="AE748" s="4">
        <f t="shared" si="294"/>
        <v>23.85448388492097</v>
      </c>
      <c r="AF748" s="9">
        <f t="shared" si="272"/>
        <v>0.43052990604602603</v>
      </c>
      <c r="AG748">
        <f t="shared" si="295"/>
        <v>6.606899999999996</v>
      </c>
    </row>
    <row r="749" spans="1:33">
      <c r="A749" s="2">
        <f t="shared" si="273"/>
        <v>71001</v>
      </c>
      <c r="B749">
        <v>7</v>
      </c>
      <c r="C749">
        <v>2</v>
      </c>
      <c r="D749">
        <v>1</v>
      </c>
      <c r="E749">
        <v>14.99</v>
      </c>
      <c r="F749">
        <v>14.86</v>
      </c>
      <c r="G749">
        <v>0.3</v>
      </c>
      <c r="H749" s="4">
        <f t="shared" si="274"/>
        <v>224.70010000000002</v>
      </c>
      <c r="I749" s="4">
        <f t="shared" si="275"/>
        <v>220.81959999999998</v>
      </c>
      <c r="J749" s="4">
        <f t="shared" si="276"/>
        <v>8.9159999999999986</v>
      </c>
      <c r="K749">
        <v>15.14</v>
      </c>
      <c r="L749">
        <v>15.39</v>
      </c>
      <c r="M749">
        <v>0.28999999999999998</v>
      </c>
      <c r="N749" s="4">
        <f t="shared" si="277"/>
        <v>229.21960000000001</v>
      </c>
      <c r="O749" s="4">
        <f t="shared" si="278"/>
        <v>236.85210000000001</v>
      </c>
      <c r="P749" s="4">
        <f t="shared" si="279"/>
        <v>8.9261999999999997</v>
      </c>
      <c r="Q749" s="5">
        <f t="shared" si="280"/>
        <v>226.95985000000002</v>
      </c>
      <c r="R749" s="5">
        <f t="shared" si="281"/>
        <v>-4.5194999999999936</v>
      </c>
      <c r="S749" s="4">
        <f t="shared" si="282"/>
        <v>228.83584999999999</v>
      </c>
      <c r="T749" s="5">
        <f t="shared" si="283"/>
        <v>6.3081713364492558</v>
      </c>
      <c r="U749" s="5">
        <f t="shared" si="284"/>
        <v>-16.032500000000027</v>
      </c>
      <c r="V749" s="5">
        <f t="shared" si="285"/>
        <v>12.616342672898512</v>
      </c>
      <c r="W749" s="4">
        <f t="shared" si="286"/>
        <v>-1.1433563872703296E-3</v>
      </c>
      <c r="X749" s="4">
        <f t="shared" si="287"/>
        <v>0.91254655160337417</v>
      </c>
      <c r="Y749" s="4">
        <f t="shared" si="288"/>
        <v>11.513000000000034</v>
      </c>
      <c r="Z749" s="4">
        <f t="shared" si="289"/>
        <v>16.032500000000027</v>
      </c>
      <c r="AA749" s="4">
        <f t="shared" si="290"/>
        <v>1.2707723954296082</v>
      </c>
      <c r="AB749" s="4">
        <f t="shared" si="291"/>
        <v>0.29739204912844669</v>
      </c>
      <c r="AC749" s="4">
        <f t="shared" si="292"/>
        <v>1.8759999999999764</v>
      </c>
      <c r="AD749" s="4">
        <f t="shared" si="293"/>
        <v>228.83584999999999</v>
      </c>
      <c r="AE749" s="4">
        <f t="shared" si="294"/>
        <v>36.276099331317013</v>
      </c>
      <c r="AF749" s="9">
        <f t="shared" si="272"/>
        <v>0.43102784132814437</v>
      </c>
      <c r="AG749">
        <f t="shared" si="295"/>
        <v>4.5194999999999936</v>
      </c>
    </row>
    <row r="750" spans="1:33">
      <c r="A750" s="2">
        <f t="shared" si="273"/>
        <v>43013</v>
      </c>
      <c r="B750">
        <v>4</v>
      </c>
      <c r="C750">
        <v>6</v>
      </c>
      <c r="D750">
        <v>13</v>
      </c>
      <c r="E750">
        <v>27.95</v>
      </c>
      <c r="F750">
        <v>27.81</v>
      </c>
      <c r="G750">
        <v>0.22</v>
      </c>
      <c r="H750" s="4">
        <f t="shared" si="274"/>
        <v>781.20249999999999</v>
      </c>
      <c r="I750" s="4">
        <f t="shared" si="275"/>
        <v>773.39609999999993</v>
      </c>
      <c r="J750" s="4">
        <f t="shared" si="276"/>
        <v>12.2364</v>
      </c>
      <c r="K750">
        <v>28.34</v>
      </c>
      <c r="L750">
        <v>28.68</v>
      </c>
      <c r="M750">
        <v>0.21</v>
      </c>
      <c r="N750" s="4">
        <f t="shared" si="277"/>
        <v>803.15559999999994</v>
      </c>
      <c r="O750" s="4">
        <f t="shared" si="278"/>
        <v>822.54239999999993</v>
      </c>
      <c r="P750" s="4">
        <f t="shared" si="279"/>
        <v>12.0456</v>
      </c>
      <c r="Q750" s="5">
        <f t="shared" si="280"/>
        <v>792.17904999999996</v>
      </c>
      <c r="R750" s="5">
        <f t="shared" si="281"/>
        <v>-21.953099999999949</v>
      </c>
      <c r="S750" s="4">
        <f t="shared" si="282"/>
        <v>797.96924999999987</v>
      </c>
      <c r="T750" s="5">
        <f t="shared" si="283"/>
        <v>8.5852484576743624</v>
      </c>
      <c r="U750" s="5">
        <f t="shared" si="284"/>
        <v>-49.146299999999997</v>
      </c>
      <c r="V750" s="5">
        <f t="shared" si="285"/>
        <v>17.170496915348725</v>
      </c>
      <c r="W750" s="4">
        <f t="shared" si="286"/>
        <v>1.5714374446924088E-2</v>
      </c>
      <c r="X750" s="4">
        <f t="shared" si="287"/>
        <v>1.5837165420467254</v>
      </c>
      <c r="Y750" s="4">
        <f t="shared" si="288"/>
        <v>27.193200000000047</v>
      </c>
      <c r="Z750" s="4">
        <f t="shared" si="289"/>
        <v>49.146299999999997</v>
      </c>
      <c r="AA750" s="4">
        <f t="shared" si="290"/>
        <v>2.8622526326578277</v>
      </c>
      <c r="AB750" s="4">
        <f t="shared" si="291"/>
        <v>0.67443592675807162</v>
      </c>
      <c r="AC750" s="4">
        <f t="shared" si="292"/>
        <v>5.7901999999999134</v>
      </c>
      <c r="AD750" s="4">
        <f t="shared" si="293"/>
        <v>797.96924999999987</v>
      </c>
      <c r="AE750" s="4">
        <f t="shared" si="294"/>
        <v>92.946552908051757</v>
      </c>
      <c r="AF750" s="9">
        <f t="shared" si="272"/>
        <v>0.43145104009609248</v>
      </c>
      <c r="AG750">
        <f t="shared" si="295"/>
        <v>21.953099999999949</v>
      </c>
    </row>
    <row r="751" spans="1:33">
      <c r="A751" s="2">
        <f t="shared" si="273"/>
        <v>62504</v>
      </c>
      <c r="B751">
        <v>6</v>
      </c>
      <c r="C751">
        <v>5</v>
      </c>
      <c r="D751">
        <v>4</v>
      </c>
      <c r="E751">
        <v>26.04</v>
      </c>
      <c r="F751">
        <v>26.23</v>
      </c>
      <c r="G751">
        <v>0.24</v>
      </c>
      <c r="H751" s="4">
        <f t="shared" si="274"/>
        <v>678.08159999999998</v>
      </c>
      <c r="I751" s="4">
        <f t="shared" si="275"/>
        <v>688.01290000000006</v>
      </c>
      <c r="J751" s="4">
        <f t="shared" si="276"/>
        <v>12.590399999999999</v>
      </c>
      <c r="K751">
        <v>25.85</v>
      </c>
      <c r="L751">
        <v>26.1</v>
      </c>
      <c r="M751">
        <v>0.25</v>
      </c>
      <c r="N751" s="4">
        <f t="shared" si="277"/>
        <v>668.22250000000008</v>
      </c>
      <c r="O751" s="4">
        <f t="shared" si="278"/>
        <v>681.21</v>
      </c>
      <c r="P751" s="4">
        <f t="shared" si="279"/>
        <v>13.05</v>
      </c>
      <c r="Q751" s="5">
        <f t="shared" si="280"/>
        <v>673.15205000000003</v>
      </c>
      <c r="R751" s="5">
        <f t="shared" si="281"/>
        <v>9.8590999999998985</v>
      </c>
      <c r="S751" s="4">
        <f t="shared" si="282"/>
        <v>684.6114500000001</v>
      </c>
      <c r="T751" s="5">
        <f t="shared" si="283"/>
        <v>9.0667065707455201</v>
      </c>
      <c r="U751" s="5">
        <f t="shared" si="284"/>
        <v>6.8029000000000224</v>
      </c>
      <c r="V751" s="5">
        <f t="shared" si="285"/>
        <v>18.13341314149104</v>
      </c>
      <c r="W751" s="4">
        <f t="shared" si="286"/>
        <v>-3.5838159938636482E-2</v>
      </c>
      <c r="X751" s="4">
        <f t="shared" si="287"/>
        <v>0.16853969940203858</v>
      </c>
      <c r="Y751" s="4">
        <f t="shared" si="288"/>
        <v>3.0561999999998761</v>
      </c>
      <c r="Z751" s="4">
        <f t="shared" si="289"/>
        <v>6.8029000000000224</v>
      </c>
      <c r="AA751" s="4">
        <f t="shared" si="290"/>
        <v>0.37515827532955254</v>
      </c>
      <c r="AB751" s="4">
        <f t="shared" si="291"/>
        <v>1.2638988491118459</v>
      </c>
      <c r="AC751" s="4">
        <f t="shared" si="292"/>
        <v>11.459400000000073</v>
      </c>
      <c r="AD751" s="4">
        <f t="shared" si="293"/>
        <v>684.6114500000001</v>
      </c>
      <c r="AE751" s="4">
        <f t="shared" si="294"/>
        <v>75.508283482886242</v>
      </c>
      <c r="AF751" s="9">
        <f t="shared" si="272"/>
        <v>0.4316248370981447</v>
      </c>
      <c r="AG751">
        <f t="shared" si="295"/>
        <v>9.8590999999998985</v>
      </c>
    </row>
    <row r="752" spans="1:33">
      <c r="A752" s="2">
        <f t="shared" si="273"/>
        <v>13516</v>
      </c>
      <c r="B752">
        <v>1</v>
      </c>
      <c r="C752">
        <v>7</v>
      </c>
      <c r="D752">
        <v>16</v>
      </c>
      <c r="E752">
        <v>10.72</v>
      </c>
      <c r="F752">
        <v>10.94</v>
      </c>
      <c r="G752">
        <v>0.35</v>
      </c>
      <c r="H752" s="4">
        <f t="shared" si="274"/>
        <v>114.91840000000002</v>
      </c>
      <c r="I752" s="4">
        <f t="shared" si="275"/>
        <v>119.68359999999998</v>
      </c>
      <c r="J752" s="4">
        <f t="shared" si="276"/>
        <v>7.6579999999999995</v>
      </c>
      <c r="K752">
        <v>10.88</v>
      </c>
      <c r="L752">
        <v>10.98</v>
      </c>
      <c r="M752">
        <v>0.35</v>
      </c>
      <c r="N752" s="4">
        <f t="shared" si="277"/>
        <v>118.37440000000002</v>
      </c>
      <c r="O752" s="4">
        <f t="shared" si="278"/>
        <v>120.56040000000002</v>
      </c>
      <c r="P752" s="4">
        <f t="shared" si="279"/>
        <v>7.6859999999999999</v>
      </c>
      <c r="Q752" s="5">
        <f t="shared" si="280"/>
        <v>116.64640000000003</v>
      </c>
      <c r="R752" s="5">
        <f t="shared" si="281"/>
        <v>-3.4560000000000031</v>
      </c>
      <c r="S752" s="4">
        <f t="shared" si="282"/>
        <v>120.122</v>
      </c>
      <c r="T752" s="5">
        <f t="shared" si="283"/>
        <v>5.4249322576415642</v>
      </c>
      <c r="U752" s="5">
        <f t="shared" si="284"/>
        <v>-0.87680000000003133</v>
      </c>
      <c r="V752" s="5">
        <f t="shared" si="285"/>
        <v>10.849864515283128</v>
      </c>
      <c r="W752" s="4">
        <f t="shared" si="286"/>
        <v>-3.6496228834019184E-3</v>
      </c>
      <c r="X752" s="4">
        <f t="shared" si="287"/>
        <v>0.23771725410643685</v>
      </c>
      <c r="Y752" s="4">
        <f t="shared" si="288"/>
        <v>2.5791999999999717</v>
      </c>
      <c r="Z752" s="4">
        <f t="shared" si="289"/>
        <v>0.87680000000003133</v>
      </c>
      <c r="AA752" s="4">
        <f t="shared" si="290"/>
        <v>8.0812069013854515E-2</v>
      </c>
      <c r="AB752" s="4">
        <f t="shared" si="291"/>
        <v>0.64067159458152467</v>
      </c>
      <c r="AC752" s="4">
        <f t="shared" si="292"/>
        <v>3.4755999999999716</v>
      </c>
      <c r="AD752" s="4">
        <f t="shared" si="293"/>
        <v>120.122</v>
      </c>
      <c r="AE752" s="4">
        <f t="shared" si="294"/>
        <v>22.142580643434957</v>
      </c>
      <c r="AF752" s="9">
        <f t="shared" si="272"/>
        <v>0.43202199018105547</v>
      </c>
      <c r="AG752">
        <f t="shared" si="295"/>
        <v>3.4560000000000031</v>
      </c>
    </row>
    <row r="753" spans="1:33">
      <c r="A753" s="2">
        <f t="shared" si="273"/>
        <v>50517</v>
      </c>
      <c r="B753">
        <v>5</v>
      </c>
      <c r="C753">
        <v>1</v>
      </c>
      <c r="D753">
        <v>17</v>
      </c>
      <c r="E753">
        <v>8.59</v>
      </c>
      <c r="F753">
        <v>8.7899999999999991</v>
      </c>
      <c r="G753">
        <v>0.47</v>
      </c>
      <c r="H753" s="4">
        <f t="shared" si="274"/>
        <v>73.7881</v>
      </c>
      <c r="I753" s="4">
        <f t="shared" si="275"/>
        <v>77.264099999999985</v>
      </c>
      <c r="J753" s="4">
        <f t="shared" si="276"/>
        <v>8.2625999999999991</v>
      </c>
      <c r="K753">
        <v>8.08</v>
      </c>
      <c r="L753">
        <v>8.0500000000000007</v>
      </c>
      <c r="M753">
        <v>0.51</v>
      </c>
      <c r="N753" s="4">
        <f t="shared" si="277"/>
        <v>65.2864</v>
      </c>
      <c r="O753" s="4">
        <f t="shared" si="278"/>
        <v>64.802500000000009</v>
      </c>
      <c r="P753" s="4">
        <f t="shared" si="279"/>
        <v>8.2110000000000003</v>
      </c>
      <c r="Q753" s="5">
        <f t="shared" si="280"/>
        <v>69.53725</v>
      </c>
      <c r="R753" s="5">
        <f t="shared" si="281"/>
        <v>8.5016999999999996</v>
      </c>
      <c r="S753" s="4">
        <f t="shared" si="282"/>
        <v>71.033299999999997</v>
      </c>
      <c r="T753" s="5">
        <f t="shared" si="283"/>
        <v>5.8243257068951761</v>
      </c>
      <c r="U753" s="5">
        <f t="shared" si="284"/>
        <v>12.461599999999976</v>
      </c>
      <c r="V753" s="5">
        <f t="shared" si="285"/>
        <v>11.648651413790352</v>
      </c>
      <c r="W753" s="4">
        <f t="shared" si="286"/>
        <v>6.2645073022004087E-3</v>
      </c>
      <c r="X753" s="4">
        <f t="shared" si="287"/>
        <v>0.33994493090522188</v>
      </c>
      <c r="Y753" s="4">
        <f t="shared" si="288"/>
        <v>3.9598999999999762</v>
      </c>
      <c r="Z753" s="4">
        <f t="shared" si="289"/>
        <v>12.461599999999976</v>
      </c>
      <c r="AA753" s="4">
        <f t="shared" si="290"/>
        <v>1.0697890732009723</v>
      </c>
      <c r="AB753" s="4">
        <f t="shared" si="291"/>
        <v>0.2568623520193738</v>
      </c>
      <c r="AC753" s="4">
        <f t="shared" si="292"/>
        <v>1.4960499999999968</v>
      </c>
      <c r="AD753" s="4">
        <f t="shared" si="293"/>
        <v>71.033299999999997</v>
      </c>
      <c r="AE753" s="4">
        <f t="shared" si="294"/>
        <v>12.195969726745645</v>
      </c>
      <c r="AF753" s="9">
        <f t="shared" si="272"/>
        <v>0.43211225393409064</v>
      </c>
      <c r="AG753">
        <f t="shared" si="295"/>
        <v>8.5016999999999996</v>
      </c>
    </row>
    <row r="754" spans="1:33">
      <c r="A754" s="2">
        <f t="shared" si="273"/>
        <v>71002</v>
      </c>
      <c r="B754">
        <v>7</v>
      </c>
      <c r="C754">
        <v>2</v>
      </c>
      <c r="D754">
        <v>2</v>
      </c>
      <c r="E754">
        <v>23.39</v>
      </c>
      <c r="F754">
        <v>23.47</v>
      </c>
      <c r="G754">
        <v>0.34</v>
      </c>
      <c r="H754" s="4">
        <f t="shared" si="274"/>
        <v>547.09210000000007</v>
      </c>
      <c r="I754" s="4">
        <f t="shared" si="275"/>
        <v>550.84089999999992</v>
      </c>
      <c r="J754" s="4">
        <f t="shared" si="276"/>
        <v>15.9596</v>
      </c>
      <c r="K754">
        <v>23.24</v>
      </c>
      <c r="L754">
        <v>23.24</v>
      </c>
      <c r="M754">
        <v>0.3</v>
      </c>
      <c r="N754" s="4">
        <f t="shared" si="277"/>
        <v>540.09759999999994</v>
      </c>
      <c r="O754" s="4">
        <f t="shared" si="278"/>
        <v>540.09759999999994</v>
      </c>
      <c r="P754" s="4">
        <f t="shared" si="279"/>
        <v>13.943999999999999</v>
      </c>
      <c r="Q754" s="5">
        <f t="shared" si="280"/>
        <v>543.59484999999995</v>
      </c>
      <c r="R754" s="5">
        <f t="shared" si="281"/>
        <v>6.9945000000001301</v>
      </c>
      <c r="S754" s="4">
        <f t="shared" si="282"/>
        <v>545.46924999999987</v>
      </c>
      <c r="T754" s="5">
        <f t="shared" si="283"/>
        <v>10.596508483458125</v>
      </c>
      <c r="U754" s="5">
        <f t="shared" si="284"/>
        <v>10.743299999999977</v>
      </c>
      <c r="V754" s="5">
        <f t="shared" si="285"/>
        <v>21.19301696691625</v>
      </c>
      <c r="W754" s="4">
        <f t="shared" si="286"/>
        <v>0.13419682870711191</v>
      </c>
      <c r="X754" s="4">
        <f t="shared" si="287"/>
        <v>0.17688845367566022</v>
      </c>
      <c r="Y754" s="4">
        <f t="shared" si="288"/>
        <v>3.7487999999998465</v>
      </c>
      <c r="Z754" s="4">
        <f t="shared" si="289"/>
        <v>10.743299999999977</v>
      </c>
      <c r="AA754" s="4">
        <f t="shared" si="290"/>
        <v>0.50692640961742275</v>
      </c>
      <c r="AB754" s="4">
        <f t="shared" si="291"/>
        <v>0.17688845367566022</v>
      </c>
      <c r="AC754" s="4">
        <f t="shared" si="292"/>
        <v>1.8743999999999232</v>
      </c>
      <c r="AD754" s="4">
        <f t="shared" si="293"/>
        <v>545.46924999999987</v>
      </c>
      <c r="AE754" s="4">
        <f t="shared" si="294"/>
        <v>51.476318907450953</v>
      </c>
      <c r="AF754" s="9">
        <f t="shared" si="272"/>
        <v>0.43216084968446644</v>
      </c>
      <c r="AG754">
        <f t="shared" si="295"/>
        <v>6.9945000000001301</v>
      </c>
    </row>
    <row r="755" spans="1:33">
      <c r="A755" s="2">
        <f t="shared" si="273"/>
        <v>52014</v>
      </c>
      <c r="B755">
        <v>5</v>
      </c>
      <c r="C755">
        <v>4</v>
      </c>
      <c r="D755">
        <v>14</v>
      </c>
      <c r="E755">
        <v>12.49</v>
      </c>
      <c r="F755">
        <v>12.45</v>
      </c>
      <c r="G755">
        <v>0.34</v>
      </c>
      <c r="H755" s="4">
        <f t="shared" si="274"/>
        <v>156.0001</v>
      </c>
      <c r="I755" s="4">
        <f t="shared" si="275"/>
        <v>155.00249999999997</v>
      </c>
      <c r="J755" s="4">
        <f t="shared" si="276"/>
        <v>8.4659999999999993</v>
      </c>
      <c r="K755">
        <v>12.86</v>
      </c>
      <c r="L755">
        <v>12.84</v>
      </c>
      <c r="M755">
        <v>0.28000000000000003</v>
      </c>
      <c r="N755" s="4">
        <f t="shared" si="277"/>
        <v>165.37959999999998</v>
      </c>
      <c r="O755" s="4">
        <f t="shared" si="278"/>
        <v>164.8656</v>
      </c>
      <c r="P755" s="4">
        <f t="shared" si="279"/>
        <v>7.1904000000000003</v>
      </c>
      <c r="Q755" s="5">
        <f t="shared" si="280"/>
        <v>160.68984999999998</v>
      </c>
      <c r="R755" s="5">
        <f t="shared" si="281"/>
        <v>-9.3794999999999789</v>
      </c>
      <c r="S755" s="4">
        <f t="shared" si="282"/>
        <v>159.93404999999998</v>
      </c>
      <c r="T755" s="5">
        <f t="shared" si="283"/>
        <v>5.5537151565416103</v>
      </c>
      <c r="U755" s="5">
        <f t="shared" si="284"/>
        <v>-9.8631000000000313</v>
      </c>
      <c r="V755" s="5">
        <f t="shared" si="285"/>
        <v>11.107430313083221</v>
      </c>
      <c r="W755" s="4">
        <f t="shared" si="286"/>
        <v>0.16187479245472486</v>
      </c>
      <c r="X755" s="4">
        <f t="shared" si="287"/>
        <v>4.3538423052758624E-2</v>
      </c>
      <c r="Y755" s="4">
        <f t="shared" si="288"/>
        <v>0.48360000000005243</v>
      </c>
      <c r="Z755" s="4">
        <f t="shared" si="289"/>
        <v>9.8631000000000313</v>
      </c>
      <c r="AA755" s="4">
        <f t="shared" si="290"/>
        <v>0.88797316048721753</v>
      </c>
      <c r="AB755" s="4">
        <f t="shared" si="291"/>
        <v>0.1360890824783752</v>
      </c>
      <c r="AC755" s="4">
        <f t="shared" si="292"/>
        <v>0.75579999999999359</v>
      </c>
      <c r="AD755" s="4">
        <f t="shared" si="293"/>
        <v>159.93404999999998</v>
      </c>
      <c r="AE755" s="4">
        <f t="shared" si="294"/>
        <v>28.797668856246048</v>
      </c>
      <c r="AF755" s="9">
        <f t="shared" si="272"/>
        <v>0.43229966458464897</v>
      </c>
      <c r="AG755">
        <f t="shared" si="295"/>
        <v>9.3794999999999789</v>
      </c>
    </row>
    <row r="756" spans="1:33">
      <c r="A756" s="2">
        <f t="shared" si="273"/>
        <v>24505</v>
      </c>
      <c r="B756">
        <v>2</v>
      </c>
      <c r="C756">
        <v>9</v>
      </c>
      <c r="D756">
        <v>5</v>
      </c>
      <c r="E756">
        <v>14.92</v>
      </c>
      <c r="F756">
        <v>15.14</v>
      </c>
      <c r="G756">
        <v>0.6</v>
      </c>
      <c r="H756" s="4">
        <f t="shared" si="274"/>
        <v>222.60640000000001</v>
      </c>
      <c r="I756" s="4">
        <f t="shared" si="275"/>
        <v>229.21960000000001</v>
      </c>
      <c r="J756" s="4">
        <f t="shared" si="276"/>
        <v>18.167999999999999</v>
      </c>
      <c r="K756">
        <v>14.73</v>
      </c>
      <c r="L756">
        <v>14.8</v>
      </c>
      <c r="M756">
        <v>0.44</v>
      </c>
      <c r="N756" s="4">
        <f t="shared" si="277"/>
        <v>216.97290000000001</v>
      </c>
      <c r="O756" s="4">
        <f t="shared" si="278"/>
        <v>219.04000000000002</v>
      </c>
      <c r="P756" s="4">
        <f t="shared" si="279"/>
        <v>13.024000000000001</v>
      </c>
      <c r="Q756" s="5">
        <f t="shared" si="280"/>
        <v>219.78964999999999</v>
      </c>
      <c r="R756" s="5">
        <f t="shared" si="281"/>
        <v>5.633499999999998</v>
      </c>
      <c r="S756" s="4">
        <f t="shared" si="282"/>
        <v>224.12980000000002</v>
      </c>
      <c r="T756" s="5">
        <f t="shared" si="283"/>
        <v>11.176994229219231</v>
      </c>
      <c r="U756" s="5">
        <f t="shared" si="284"/>
        <v>10.179599999999994</v>
      </c>
      <c r="V756" s="5">
        <f t="shared" si="285"/>
        <v>22.353988458438462</v>
      </c>
      <c r="W756" s="4">
        <f t="shared" si="286"/>
        <v>0.32109543951100333</v>
      </c>
      <c r="X756" s="4">
        <f t="shared" si="287"/>
        <v>0.20336862964979643</v>
      </c>
      <c r="Y756" s="4">
        <f t="shared" si="288"/>
        <v>4.5460999999999956</v>
      </c>
      <c r="Z756" s="4">
        <f t="shared" si="289"/>
        <v>10.179599999999994</v>
      </c>
      <c r="AA756" s="4">
        <f t="shared" si="290"/>
        <v>0.45538182230550772</v>
      </c>
      <c r="AB756" s="4">
        <f t="shared" si="291"/>
        <v>0.3883110173443477</v>
      </c>
      <c r="AC756" s="4">
        <f t="shared" si="292"/>
        <v>4.3401500000000226</v>
      </c>
      <c r="AD756" s="4">
        <f t="shared" si="293"/>
        <v>224.12980000000002</v>
      </c>
      <c r="AE756" s="4">
        <f t="shared" si="294"/>
        <v>20.052779432781062</v>
      </c>
      <c r="AF756" s="9">
        <f t="shared" si="272"/>
        <v>0.43268695381303096</v>
      </c>
      <c r="AG756">
        <f t="shared" si="295"/>
        <v>5.633499999999998</v>
      </c>
    </row>
    <row r="757" spans="1:33">
      <c r="A757" s="2">
        <f t="shared" si="273"/>
        <v>33513</v>
      </c>
      <c r="B757">
        <v>3</v>
      </c>
      <c r="C757">
        <v>7</v>
      </c>
      <c r="D757">
        <v>13</v>
      </c>
      <c r="E757">
        <v>22.01</v>
      </c>
      <c r="F757">
        <v>22.19</v>
      </c>
      <c r="G757">
        <v>0.26</v>
      </c>
      <c r="H757" s="4">
        <f t="shared" si="274"/>
        <v>484.44010000000009</v>
      </c>
      <c r="I757" s="4">
        <f t="shared" si="275"/>
        <v>492.39610000000005</v>
      </c>
      <c r="J757" s="4">
        <f t="shared" si="276"/>
        <v>11.538800000000002</v>
      </c>
      <c r="K757">
        <v>22.72</v>
      </c>
      <c r="L757">
        <v>22.87</v>
      </c>
      <c r="M757">
        <v>0.22</v>
      </c>
      <c r="N757" s="4">
        <f t="shared" si="277"/>
        <v>516.19839999999999</v>
      </c>
      <c r="O757" s="4">
        <f t="shared" si="278"/>
        <v>523.03690000000006</v>
      </c>
      <c r="P757" s="4">
        <f t="shared" si="279"/>
        <v>10.062800000000001</v>
      </c>
      <c r="Q757" s="5">
        <f t="shared" si="280"/>
        <v>500.31925000000001</v>
      </c>
      <c r="R757" s="5">
        <f t="shared" si="281"/>
        <v>-31.758299999999906</v>
      </c>
      <c r="S757" s="4">
        <f t="shared" si="282"/>
        <v>507.71650000000005</v>
      </c>
      <c r="T757" s="5">
        <f t="shared" si="283"/>
        <v>7.6551265384708058</v>
      </c>
      <c r="U757" s="5">
        <f t="shared" si="284"/>
        <v>-30.640800000000013</v>
      </c>
      <c r="V757" s="5">
        <f t="shared" si="285"/>
        <v>15.310253076941612</v>
      </c>
      <c r="W757" s="4">
        <f t="shared" si="286"/>
        <v>0.13602149323885038</v>
      </c>
      <c r="X757" s="4">
        <f t="shared" si="287"/>
        <v>7.299030227546871E-2</v>
      </c>
      <c r="Y757" s="4">
        <f t="shared" si="288"/>
        <v>1.1174999999998931</v>
      </c>
      <c r="Z757" s="4">
        <f t="shared" si="289"/>
        <v>30.640800000000013</v>
      </c>
      <c r="AA757" s="4">
        <f t="shared" si="290"/>
        <v>2.0013255069014733</v>
      </c>
      <c r="AB757" s="4">
        <f t="shared" si="291"/>
        <v>0.96631322327922264</v>
      </c>
      <c r="AC757" s="4">
        <f t="shared" si="292"/>
        <v>7.3972500000000423</v>
      </c>
      <c r="AD757" s="4">
        <f t="shared" si="293"/>
        <v>507.71650000000005</v>
      </c>
      <c r="AE757" s="4">
        <f t="shared" si="294"/>
        <v>66.323724036235447</v>
      </c>
      <c r="AF757" s="9">
        <f t="shared" si="272"/>
        <v>0.4327042870136602</v>
      </c>
      <c r="AG757">
        <f t="shared" si="295"/>
        <v>31.758299999999906</v>
      </c>
    </row>
    <row r="758" spans="1:33">
      <c r="A758" s="2">
        <f t="shared" si="273"/>
        <v>23515</v>
      </c>
      <c r="B758">
        <v>2</v>
      </c>
      <c r="C758">
        <v>7</v>
      </c>
      <c r="D758">
        <v>15</v>
      </c>
      <c r="E758">
        <v>19.809999999999999</v>
      </c>
      <c r="F758">
        <v>19.96</v>
      </c>
      <c r="G758">
        <v>0.23</v>
      </c>
      <c r="H758" s="4">
        <f t="shared" si="274"/>
        <v>392.43609999999995</v>
      </c>
      <c r="I758" s="4">
        <f t="shared" si="275"/>
        <v>398.40160000000003</v>
      </c>
      <c r="J758" s="4">
        <f t="shared" si="276"/>
        <v>9.1816000000000013</v>
      </c>
      <c r="K758">
        <v>20.21</v>
      </c>
      <c r="L758">
        <v>20.23</v>
      </c>
      <c r="M758">
        <v>0.22</v>
      </c>
      <c r="N758" s="4">
        <f t="shared" si="277"/>
        <v>408.44410000000005</v>
      </c>
      <c r="O758" s="4">
        <f t="shared" si="278"/>
        <v>409.25290000000001</v>
      </c>
      <c r="P758" s="4">
        <f t="shared" si="279"/>
        <v>8.9012000000000011</v>
      </c>
      <c r="Q758" s="5">
        <f t="shared" si="280"/>
        <v>400.44010000000003</v>
      </c>
      <c r="R758" s="5">
        <f t="shared" si="281"/>
        <v>-16.008000000000095</v>
      </c>
      <c r="S758" s="4">
        <f t="shared" si="282"/>
        <v>403.82725000000005</v>
      </c>
      <c r="T758" s="5">
        <f t="shared" si="283"/>
        <v>6.3940038317160877</v>
      </c>
      <c r="U758" s="5">
        <f t="shared" si="284"/>
        <v>-10.851299999999981</v>
      </c>
      <c r="V758" s="5">
        <f t="shared" si="285"/>
        <v>12.788007663432175</v>
      </c>
      <c r="W758" s="4">
        <f t="shared" si="286"/>
        <v>3.1005440976673071E-2</v>
      </c>
      <c r="X758" s="4">
        <f t="shared" si="287"/>
        <v>0.40324498825144645</v>
      </c>
      <c r="Y758" s="4">
        <f t="shared" si="288"/>
        <v>5.1567000000001144</v>
      </c>
      <c r="Z758" s="4">
        <f t="shared" si="289"/>
        <v>10.851299999999981</v>
      </c>
      <c r="AA758" s="4">
        <f t="shared" si="290"/>
        <v>0.84855282273795563</v>
      </c>
      <c r="AB758" s="4">
        <f t="shared" si="291"/>
        <v>0.52973850018650082</v>
      </c>
      <c r="AC758" s="4">
        <f t="shared" si="292"/>
        <v>3.3871500000000196</v>
      </c>
      <c r="AD758" s="4">
        <f t="shared" si="293"/>
        <v>403.82725000000005</v>
      </c>
      <c r="AE758" s="4">
        <f t="shared" si="294"/>
        <v>63.157179856055357</v>
      </c>
      <c r="AF758" s="9">
        <f t="shared" si="272"/>
        <v>0.43289028633130588</v>
      </c>
      <c r="AG758">
        <f t="shared" si="295"/>
        <v>16.008000000000095</v>
      </c>
    </row>
    <row r="759" spans="1:33">
      <c r="A759" s="2">
        <f t="shared" si="273"/>
        <v>60513</v>
      </c>
      <c r="B759">
        <v>6</v>
      </c>
      <c r="C759">
        <v>1</v>
      </c>
      <c r="D759">
        <v>13</v>
      </c>
      <c r="E759">
        <v>20.14</v>
      </c>
      <c r="F759">
        <v>20.420000000000002</v>
      </c>
      <c r="G759">
        <v>0.21</v>
      </c>
      <c r="H759" s="4">
        <f t="shared" si="274"/>
        <v>405.61960000000005</v>
      </c>
      <c r="I759" s="4">
        <f t="shared" si="275"/>
        <v>416.97640000000007</v>
      </c>
      <c r="J759" s="4">
        <f t="shared" si="276"/>
        <v>8.5763999999999996</v>
      </c>
      <c r="K759">
        <v>19.91</v>
      </c>
      <c r="L759">
        <v>19.87</v>
      </c>
      <c r="M759">
        <v>0.21</v>
      </c>
      <c r="N759" s="4">
        <f t="shared" si="277"/>
        <v>396.40809999999999</v>
      </c>
      <c r="O759" s="4">
        <f t="shared" si="278"/>
        <v>394.81690000000003</v>
      </c>
      <c r="P759" s="4">
        <f t="shared" si="279"/>
        <v>8.3453999999999997</v>
      </c>
      <c r="Q759" s="5">
        <f t="shared" si="280"/>
        <v>401.01385000000005</v>
      </c>
      <c r="R759" s="5">
        <f t="shared" si="281"/>
        <v>9.2115000000000578</v>
      </c>
      <c r="S759" s="4">
        <f t="shared" si="282"/>
        <v>405.89665000000002</v>
      </c>
      <c r="T759" s="5">
        <f t="shared" si="283"/>
        <v>5.9833171844721722</v>
      </c>
      <c r="U759" s="5">
        <f t="shared" si="284"/>
        <v>22.159500000000037</v>
      </c>
      <c r="V759" s="5">
        <f t="shared" si="285"/>
        <v>11.966634368944344</v>
      </c>
      <c r="W759" s="4">
        <f t="shared" si="286"/>
        <v>2.7296973256615904E-2</v>
      </c>
      <c r="X759" s="4">
        <f t="shared" si="287"/>
        <v>1.0820084913434358</v>
      </c>
      <c r="Y759" s="4">
        <f t="shared" si="288"/>
        <v>12.947999999999979</v>
      </c>
      <c r="Z759" s="4">
        <f t="shared" si="289"/>
        <v>22.159500000000037</v>
      </c>
      <c r="AA759" s="4">
        <f t="shared" si="290"/>
        <v>1.8517738001177746</v>
      </c>
      <c r="AB759" s="4">
        <f t="shared" si="291"/>
        <v>0.81606905491685355</v>
      </c>
      <c r="AC759" s="4">
        <f t="shared" si="292"/>
        <v>4.8827999999999747</v>
      </c>
      <c r="AD759" s="4">
        <f t="shared" si="293"/>
        <v>405.89665000000002</v>
      </c>
      <c r="AE759" s="4">
        <f t="shared" si="294"/>
        <v>67.838063316011016</v>
      </c>
      <c r="AF759" s="9">
        <f t="shared" si="272"/>
        <v>0.43290876637000547</v>
      </c>
      <c r="AG759">
        <f t="shared" si="295"/>
        <v>9.2115000000000578</v>
      </c>
    </row>
    <row r="760" spans="1:33">
      <c r="A760" s="2">
        <f t="shared" si="273"/>
        <v>70505</v>
      </c>
      <c r="B760">
        <v>7</v>
      </c>
      <c r="C760">
        <v>1</v>
      </c>
      <c r="D760">
        <v>5</v>
      </c>
      <c r="E760">
        <v>6.12</v>
      </c>
      <c r="F760">
        <v>6.28</v>
      </c>
      <c r="G760">
        <v>0.86</v>
      </c>
      <c r="H760" s="4">
        <f t="shared" si="274"/>
        <v>37.4544</v>
      </c>
      <c r="I760" s="4">
        <f t="shared" si="275"/>
        <v>39.438400000000001</v>
      </c>
      <c r="J760" s="4">
        <f t="shared" si="276"/>
        <v>10.801600000000001</v>
      </c>
      <c r="K760">
        <v>5.98</v>
      </c>
      <c r="L760">
        <v>6.13</v>
      </c>
      <c r="M760">
        <v>0.77</v>
      </c>
      <c r="N760" s="4">
        <f t="shared" si="277"/>
        <v>35.760400000000004</v>
      </c>
      <c r="O760" s="4">
        <f t="shared" si="278"/>
        <v>37.576900000000002</v>
      </c>
      <c r="P760" s="4">
        <f t="shared" si="279"/>
        <v>9.4402000000000008</v>
      </c>
      <c r="Q760" s="5">
        <f t="shared" si="280"/>
        <v>36.607399999999998</v>
      </c>
      <c r="R760" s="5">
        <f t="shared" si="281"/>
        <v>1.6939999999999955</v>
      </c>
      <c r="S760" s="4">
        <f t="shared" si="282"/>
        <v>38.507649999999998</v>
      </c>
      <c r="T760" s="5">
        <f t="shared" si="283"/>
        <v>7.1727250504951048</v>
      </c>
      <c r="U760" s="5">
        <f t="shared" si="284"/>
        <v>1.8614999999999995</v>
      </c>
      <c r="V760" s="5">
        <f t="shared" si="285"/>
        <v>14.34545010099021</v>
      </c>
      <c r="W760" s="4">
        <f t="shared" si="286"/>
        <v>0.13390799808520779</v>
      </c>
      <c r="X760" s="4">
        <f t="shared" si="287"/>
        <v>1.167617598756571E-2</v>
      </c>
      <c r="Y760" s="4">
        <f t="shared" si="288"/>
        <v>0.16750000000000398</v>
      </c>
      <c r="Z760" s="4">
        <f t="shared" si="289"/>
        <v>1.8614999999999995</v>
      </c>
      <c r="AA760" s="4">
        <f t="shared" si="290"/>
        <v>0.12976239761703312</v>
      </c>
      <c r="AB760" s="4">
        <f t="shared" si="291"/>
        <v>0.26492720501935774</v>
      </c>
      <c r="AC760" s="4">
        <f t="shared" si="292"/>
        <v>1.9002499999999998</v>
      </c>
      <c r="AD760" s="4">
        <f t="shared" si="293"/>
        <v>38.507649999999998</v>
      </c>
      <c r="AE760" s="4">
        <f t="shared" si="294"/>
        <v>5.3686220688665554</v>
      </c>
      <c r="AF760" s="9">
        <f t="shared" si="272"/>
        <v>0.43302771273903473</v>
      </c>
      <c r="AG760">
        <f t="shared" si="295"/>
        <v>1.6939999999999955</v>
      </c>
    </row>
    <row r="761" spans="1:33">
      <c r="A761" s="2">
        <f t="shared" si="273"/>
        <v>61511</v>
      </c>
      <c r="B761">
        <v>6</v>
      </c>
      <c r="C761">
        <v>3</v>
      </c>
      <c r="D761">
        <v>11</v>
      </c>
      <c r="E761">
        <v>4.92</v>
      </c>
      <c r="F761">
        <v>4.7</v>
      </c>
      <c r="G761">
        <v>1.49</v>
      </c>
      <c r="H761" s="4">
        <f t="shared" si="274"/>
        <v>24.206399999999999</v>
      </c>
      <c r="I761" s="4">
        <f t="shared" si="275"/>
        <v>22.090000000000003</v>
      </c>
      <c r="J761" s="4">
        <f t="shared" si="276"/>
        <v>14.006</v>
      </c>
      <c r="K761">
        <v>4.43</v>
      </c>
      <c r="L761">
        <v>4.59</v>
      </c>
      <c r="M761">
        <v>1.46</v>
      </c>
      <c r="N761" s="4">
        <f t="shared" si="277"/>
        <v>19.624899999999997</v>
      </c>
      <c r="O761" s="4">
        <f t="shared" si="278"/>
        <v>21.068099999999998</v>
      </c>
      <c r="P761" s="4">
        <f t="shared" si="279"/>
        <v>13.402799999999999</v>
      </c>
      <c r="Q761" s="5">
        <f t="shared" si="280"/>
        <v>21.915649999999999</v>
      </c>
      <c r="R761" s="5">
        <f t="shared" si="281"/>
        <v>4.5815000000000019</v>
      </c>
      <c r="S761" s="4">
        <f t="shared" si="282"/>
        <v>21.579050000000002</v>
      </c>
      <c r="T761" s="5">
        <f t="shared" si="283"/>
        <v>9.6928205884561791</v>
      </c>
      <c r="U761" s="5">
        <f t="shared" si="284"/>
        <v>1.0219000000000058</v>
      </c>
      <c r="V761" s="5">
        <f t="shared" si="285"/>
        <v>19.385641176912358</v>
      </c>
      <c r="W761" s="4">
        <f t="shared" si="286"/>
        <v>4.3993753300436013E-2</v>
      </c>
      <c r="X761" s="4">
        <f t="shared" si="287"/>
        <v>0.1836204419299455</v>
      </c>
      <c r="Y761" s="4">
        <f t="shared" si="288"/>
        <v>3.5595999999999961</v>
      </c>
      <c r="Z761" s="4">
        <f t="shared" si="289"/>
        <v>1.0219000000000058</v>
      </c>
      <c r="AA761" s="4">
        <f t="shared" si="290"/>
        <v>5.2714273965673832E-2</v>
      </c>
      <c r="AB761" s="4">
        <f t="shared" si="291"/>
        <v>3.4726733764253961E-2</v>
      </c>
      <c r="AC761" s="4">
        <f t="shared" si="292"/>
        <v>0.33659999999999712</v>
      </c>
      <c r="AD761" s="4">
        <f t="shared" si="293"/>
        <v>21.579050000000002</v>
      </c>
      <c r="AE761" s="4">
        <f t="shared" si="294"/>
        <v>2.2262921100283153</v>
      </c>
      <c r="AF761" s="9">
        <f t="shared" si="272"/>
        <v>0.43361042422893847</v>
      </c>
      <c r="AG761">
        <f t="shared" si="295"/>
        <v>4.5815000000000019</v>
      </c>
    </row>
    <row r="762" spans="1:33">
      <c r="A762" s="2">
        <f t="shared" si="273"/>
        <v>52512</v>
      </c>
      <c r="B762">
        <v>5</v>
      </c>
      <c r="C762">
        <v>5</v>
      </c>
      <c r="D762">
        <v>12</v>
      </c>
      <c r="E762">
        <v>4.91</v>
      </c>
      <c r="F762">
        <v>5.19</v>
      </c>
      <c r="G762">
        <v>1.37</v>
      </c>
      <c r="H762" s="4">
        <f t="shared" si="274"/>
        <v>24.1081</v>
      </c>
      <c r="I762" s="4">
        <f t="shared" si="275"/>
        <v>26.936100000000003</v>
      </c>
      <c r="J762" s="4">
        <f t="shared" si="276"/>
        <v>14.220600000000003</v>
      </c>
      <c r="K762">
        <v>5.36</v>
      </c>
      <c r="L762">
        <v>5.41</v>
      </c>
      <c r="M762">
        <v>1.1499999999999999</v>
      </c>
      <c r="N762" s="4">
        <f t="shared" si="277"/>
        <v>28.729600000000005</v>
      </c>
      <c r="O762" s="4">
        <f t="shared" si="278"/>
        <v>29.2681</v>
      </c>
      <c r="P762" s="4">
        <f t="shared" si="279"/>
        <v>12.443</v>
      </c>
      <c r="Q762" s="5">
        <f t="shared" si="280"/>
        <v>26.418850000000003</v>
      </c>
      <c r="R762" s="5">
        <f t="shared" si="281"/>
        <v>-4.6215000000000046</v>
      </c>
      <c r="S762" s="4">
        <f t="shared" si="282"/>
        <v>28.1021</v>
      </c>
      <c r="T762" s="5">
        <f t="shared" si="283"/>
        <v>9.4479324902329829</v>
      </c>
      <c r="U762" s="5">
        <f t="shared" si="284"/>
        <v>-2.3319999999999972</v>
      </c>
      <c r="V762" s="5">
        <f t="shared" si="285"/>
        <v>18.895864980465966</v>
      </c>
      <c r="W762" s="4">
        <f t="shared" si="286"/>
        <v>0.13274533658808849</v>
      </c>
      <c r="X762" s="4">
        <f t="shared" si="287"/>
        <v>0.12116407491093055</v>
      </c>
      <c r="Y762" s="4">
        <f t="shared" si="288"/>
        <v>2.2895000000000074</v>
      </c>
      <c r="Z762" s="4">
        <f t="shared" si="289"/>
        <v>2.3319999999999972</v>
      </c>
      <c r="AA762" s="4">
        <f t="shared" si="290"/>
        <v>0.12341324424210036</v>
      </c>
      <c r="AB762" s="4">
        <f t="shared" si="291"/>
        <v>0.1781606718443528</v>
      </c>
      <c r="AC762" s="4">
        <f t="shared" si="292"/>
        <v>1.6832499999999975</v>
      </c>
      <c r="AD762" s="4">
        <f t="shared" si="293"/>
        <v>28.1021</v>
      </c>
      <c r="AE762" s="4">
        <f t="shared" si="294"/>
        <v>2.9744179511285873</v>
      </c>
      <c r="AF762" s="9">
        <f t="shared" si="272"/>
        <v>0.43384213718817122</v>
      </c>
      <c r="AG762">
        <f t="shared" si="295"/>
        <v>4.6215000000000046</v>
      </c>
    </row>
    <row r="763" spans="1:33">
      <c r="A763" s="2">
        <f t="shared" si="273"/>
        <v>44001</v>
      </c>
      <c r="B763">
        <v>4</v>
      </c>
      <c r="C763">
        <v>8</v>
      </c>
      <c r="D763">
        <v>1</v>
      </c>
      <c r="E763">
        <v>16.5</v>
      </c>
      <c r="F763">
        <v>16.68</v>
      </c>
      <c r="G763">
        <v>0.35</v>
      </c>
      <c r="H763" s="4">
        <f t="shared" si="274"/>
        <v>272.25</v>
      </c>
      <c r="I763" s="4">
        <f t="shared" si="275"/>
        <v>278.22239999999999</v>
      </c>
      <c r="J763" s="4">
        <f t="shared" si="276"/>
        <v>11.675999999999998</v>
      </c>
      <c r="K763">
        <v>16.47</v>
      </c>
      <c r="L763">
        <v>16.43</v>
      </c>
      <c r="M763">
        <v>0.38</v>
      </c>
      <c r="N763" s="4">
        <f t="shared" si="277"/>
        <v>271.26089999999994</v>
      </c>
      <c r="O763" s="4">
        <f t="shared" si="278"/>
        <v>269.94490000000002</v>
      </c>
      <c r="P763" s="4">
        <f t="shared" si="279"/>
        <v>12.486800000000001</v>
      </c>
      <c r="Q763" s="5">
        <f t="shared" si="280"/>
        <v>271.75545</v>
      </c>
      <c r="R763" s="5">
        <f t="shared" si="281"/>
        <v>0.98910000000006448</v>
      </c>
      <c r="S763" s="4">
        <f t="shared" si="282"/>
        <v>274.08365000000003</v>
      </c>
      <c r="T763" s="5">
        <f t="shared" si="283"/>
        <v>8.5476480718382408</v>
      </c>
      <c r="U763" s="5">
        <f t="shared" si="284"/>
        <v>8.277499999999975</v>
      </c>
      <c r="V763" s="5">
        <f t="shared" si="285"/>
        <v>17.095296143676482</v>
      </c>
      <c r="W763" s="4">
        <f t="shared" si="286"/>
        <v>-6.7035945951977774E-2</v>
      </c>
      <c r="X763" s="4">
        <f t="shared" si="287"/>
        <v>0.42633949940059251</v>
      </c>
      <c r="Y763" s="4">
        <f t="shared" si="288"/>
        <v>7.2883999999999105</v>
      </c>
      <c r="Z763" s="4">
        <f t="shared" si="289"/>
        <v>8.277499999999975</v>
      </c>
      <c r="AA763" s="4">
        <f t="shared" si="290"/>
        <v>0.48419752020861051</v>
      </c>
      <c r="AB763" s="4">
        <f t="shared" si="291"/>
        <v>0.27237901940192299</v>
      </c>
      <c r="AC763" s="4">
        <f t="shared" si="292"/>
        <v>2.328200000000038</v>
      </c>
      <c r="AD763" s="4">
        <f t="shared" si="293"/>
        <v>274.08365000000003</v>
      </c>
      <c r="AE763" s="4">
        <f t="shared" si="294"/>
        <v>32.065387776436161</v>
      </c>
      <c r="AF763" s="9">
        <f t="shared" si="272"/>
        <v>0.43391012894377101</v>
      </c>
      <c r="AG763">
        <f t="shared" si="295"/>
        <v>0.98910000000006448</v>
      </c>
    </row>
    <row r="764" spans="1:33">
      <c r="A764" s="2">
        <f t="shared" si="273"/>
        <v>71003</v>
      </c>
      <c r="B764">
        <v>7</v>
      </c>
      <c r="C764">
        <v>2</v>
      </c>
      <c r="D764">
        <v>3</v>
      </c>
      <c r="E764">
        <v>13.38</v>
      </c>
      <c r="F764">
        <v>13.32</v>
      </c>
      <c r="G764">
        <v>0.32</v>
      </c>
      <c r="H764" s="4">
        <f t="shared" si="274"/>
        <v>179.02440000000001</v>
      </c>
      <c r="I764" s="4">
        <f t="shared" si="275"/>
        <v>177.42240000000001</v>
      </c>
      <c r="J764" s="4">
        <f t="shared" si="276"/>
        <v>8.5248000000000008</v>
      </c>
      <c r="K764">
        <v>13.41</v>
      </c>
      <c r="L764">
        <v>13.7</v>
      </c>
      <c r="M764">
        <v>0.35</v>
      </c>
      <c r="N764" s="4">
        <f t="shared" si="277"/>
        <v>179.82810000000001</v>
      </c>
      <c r="O764" s="4">
        <f t="shared" si="278"/>
        <v>187.68999999999997</v>
      </c>
      <c r="P764" s="4">
        <f t="shared" si="279"/>
        <v>9.5899999999999981</v>
      </c>
      <c r="Q764" s="5">
        <f t="shared" si="280"/>
        <v>179.42625000000001</v>
      </c>
      <c r="R764" s="5">
        <f t="shared" si="281"/>
        <v>-0.80369999999999209</v>
      </c>
      <c r="S764" s="4">
        <f t="shared" si="282"/>
        <v>182.55619999999999</v>
      </c>
      <c r="T764" s="5">
        <f t="shared" si="283"/>
        <v>6.4156121110927513</v>
      </c>
      <c r="U764" s="5">
        <f t="shared" si="284"/>
        <v>-10.267599999999959</v>
      </c>
      <c r="V764" s="5">
        <f t="shared" si="285"/>
        <v>12.831224222185503</v>
      </c>
      <c r="W764" s="4">
        <f t="shared" si="286"/>
        <v>-0.11720024318048679</v>
      </c>
      <c r="X764" s="4">
        <f t="shared" si="287"/>
        <v>0.73756796983070805</v>
      </c>
      <c r="Y764" s="4">
        <f t="shared" si="288"/>
        <v>9.4638999999999669</v>
      </c>
      <c r="Z764" s="4">
        <f t="shared" si="289"/>
        <v>10.267599999999959</v>
      </c>
      <c r="AA764" s="4">
        <f t="shared" si="290"/>
        <v>0.80020423789703754</v>
      </c>
      <c r="AB764" s="4">
        <f t="shared" si="291"/>
        <v>0.48786459433671481</v>
      </c>
      <c r="AC764" s="4">
        <f t="shared" si="292"/>
        <v>3.1299499999999796</v>
      </c>
      <c r="AD764" s="4">
        <f t="shared" si="293"/>
        <v>182.55619999999999</v>
      </c>
      <c r="AE764" s="4">
        <f t="shared" si="294"/>
        <v>28.454993356651944</v>
      </c>
      <c r="AF764" s="9">
        <f t="shared" si="272"/>
        <v>0.43404262463495447</v>
      </c>
      <c r="AG764">
        <f t="shared" si="295"/>
        <v>0.80369999999999209</v>
      </c>
    </row>
    <row r="765" spans="1:33">
      <c r="A765" s="2">
        <f t="shared" si="273"/>
        <v>14013</v>
      </c>
      <c r="B765">
        <v>1</v>
      </c>
      <c r="C765">
        <v>8</v>
      </c>
      <c r="D765">
        <v>13</v>
      </c>
      <c r="E765">
        <v>10.41</v>
      </c>
      <c r="F765">
        <v>10.52</v>
      </c>
      <c r="G765">
        <v>0.45</v>
      </c>
      <c r="H765" s="4">
        <f t="shared" si="274"/>
        <v>108.3681</v>
      </c>
      <c r="I765" s="4">
        <f t="shared" si="275"/>
        <v>110.67039999999999</v>
      </c>
      <c r="J765" s="4">
        <f t="shared" si="276"/>
        <v>9.468</v>
      </c>
      <c r="K765">
        <v>10.44</v>
      </c>
      <c r="L765">
        <v>10.54</v>
      </c>
      <c r="M765">
        <v>0.42</v>
      </c>
      <c r="N765" s="4">
        <f t="shared" si="277"/>
        <v>108.99359999999999</v>
      </c>
      <c r="O765" s="4">
        <f t="shared" si="278"/>
        <v>111.09159999999999</v>
      </c>
      <c r="P765" s="4">
        <f t="shared" si="279"/>
        <v>8.8535999999999984</v>
      </c>
      <c r="Q765" s="5">
        <f t="shared" si="280"/>
        <v>108.68084999999999</v>
      </c>
      <c r="R765" s="5">
        <f t="shared" si="281"/>
        <v>-0.62549999999998818</v>
      </c>
      <c r="S765" s="4">
        <f t="shared" si="282"/>
        <v>110.88099999999999</v>
      </c>
      <c r="T765" s="5">
        <f t="shared" si="283"/>
        <v>6.4813049797089466</v>
      </c>
      <c r="U765" s="5">
        <f t="shared" si="284"/>
        <v>-0.42119999999999891</v>
      </c>
      <c r="V765" s="5">
        <f t="shared" si="285"/>
        <v>12.962609959417893</v>
      </c>
      <c r="W765" s="4">
        <f t="shared" si="286"/>
        <v>6.6993041828898578E-2</v>
      </c>
      <c r="X765" s="4">
        <f t="shared" si="287"/>
        <v>1.5760714905377258E-2</v>
      </c>
      <c r="Y765" s="4">
        <f t="shared" si="288"/>
        <v>0.20429999999998927</v>
      </c>
      <c r="Z765" s="4">
        <f t="shared" si="289"/>
        <v>0.42119999999999891</v>
      </c>
      <c r="AA765" s="4">
        <f t="shared" si="290"/>
        <v>3.24934562806913E-2</v>
      </c>
      <c r="AB765" s="4">
        <f t="shared" si="291"/>
        <v>0.33946095838538903</v>
      </c>
      <c r="AC765" s="4">
        <f t="shared" si="292"/>
        <v>2.2001499999999936</v>
      </c>
      <c r="AD765" s="4">
        <f t="shared" si="293"/>
        <v>110.88099999999999</v>
      </c>
      <c r="AE765" s="4">
        <f t="shared" si="294"/>
        <v>17.107820160775596</v>
      </c>
      <c r="AF765" s="9">
        <f t="shared" si="272"/>
        <v>0.43446633931755868</v>
      </c>
      <c r="AG765">
        <f t="shared" si="295"/>
        <v>0.62549999999998818</v>
      </c>
    </row>
    <row r="766" spans="1:33">
      <c r="A766" s="2">
        <f t="shared" si="273"/>
        <v>20523</v>
      </c>
      <c r="B766">
        <v>2</v>
      </c>
      <c r="C766">
        <v>1</v>
      </c>
      <c r="D766">
        <v>23</v>
      </c>
      <c r="E766">
        <v>21.79</v>
      </c>
      <c r="F766">
        <v>21.99</v>
      </c>
      <c r="G766">
        <v>0.19</v>
      </c>
      <c r="H766" s="4">
        <f t="shared" si="274"/>
        <v>474.80409999999995</v>
      </c>
      <c r="I766" s="4">
        <f t="shared" si="275"/>
        <v>483.56009999999992</v>
      </c>
      <c r="J766" s="4">
        <f t="shared" si="276"/>
        <v>8.3561999999999994</v>
      </c>
      <c r="K766">
        <v>21.92</v>
      </c>
      <c r="L766">
        <v>21.98</v>
      </c>
      <c r="M766">
        <v>0.2</v>
      </c>
      <c r="N766" s="4">
        <f t="shared" si="277"/>
        <v>480.48640000000006</v>
      </c>
      <c r="O766" s="4">
        <f t="shared" si="278"/>
        <v>483.12040000000002</v>
      </c>
      <c r="P766" s="4">
        <f t="shared" si="279"/>
        <v>8.7919999999999998</v>
      </c>
      <c r="Q766" s="5">
        <f t="shared" si="280"/>
        <v>477.64525000000003</v>
      </c>
      <c r="R766" s="5">
        <f t="shared" si="281"/>
        <v>-5.6823000000001116</v>
      </c>
      <c r="S766" s="4">
        <f t="shared" si="282"/>
        <v>483.34024999999997</v>
      </c>
      <c r="T766" s="5">
        <f t="shared" si="283"/>
        <v>6.0647617933435773</v>
      </c>
      <c r="U766" s="5">
        <f t="shared" si="284"/>
        <v>0.4396999999999025</v>
      </c>
      <c r="V766" s="5">
        <f t="shared" si="285"/>
        <v>12.129523586687155</v>
      </c>
      <c r="W766" s="4">
        <f t="shared" si="286"/>
        <v>-5.0794685919237102E-2</v>
      </c>
      <c r="X766" s="4">
        <f t="shared" si="287"/>
        <v>0.50471891630758348</v>
      </c>
      <c r="Y766" s="4">
        <f t="shared" si="288"/>
        <v>6.1220000000000141</v>
      </c>
      <c r="Z766" s="4">
        <f t="shared" si="289"/>
        <v>0.4396999999999025</v>
      </c>
      <c r="AA766" s="4">
        <f t="shared" si="290"/>
        <v>3.6250393253903092E-2</v>
      </c>
      <c r="AB766" s="4">
        <f t="shared" si="291"/>
        <v>0.9390311102161546</v>
      </c>
      <c r="AC766" s="4">
        <f t="shared" si="292"/>
        <v>5.6949999999999363</v>
      </c>
      <c r="AD766" s="4">
        <f t="shared" si="293"/>
        <v>483.34024999999997</v>
      </c>
      <c r="AE766" s="4">
        <f t="shared" si="294"/>
        <v>79.696493690897057</v>
      </c>
      <c r="AF766" s="9">
        <f t="shared" si="272"/>
        <v>0.43469759603660107</v>
      </c>
      <c r="AG766">
        <f t="shared" si="295"/>
        <v>5.6823000000001116</v>
      </c>
    </row>
    <row r="767" spans="1:33">
      <c r="A767" s="2">
        <f t="shared" si="273"/>
        <v>32518</v>
      </c>
      <c r="B767">
        <v>3</v>
      </c>
      <c r="C767">
        <v>5</v>
      </c>
      <c r="D767">
        <v>18</v>
      </c>
      <c r="E767">
        <v>14.2</v>
      </c>
      <c r="F767">
        <v>14.38</v>
      </c>
      <c r="G767">
        <v>0.28000000000000003</v>
      </c>
      <c r="H767" s="4">
        <f t="shared" si="274"/>
        <v>201.64</v>
      </c>
      <c r="I767" s="4">
        <f t="shared" si="275"/>
        <v>206.78440000000003</v>
      </c>
      <c r="J767" s="4">
        <f t="shared" si="276"/>
        <v>8.0528000000000013</v>
      </c>
      <c r="K767">
        <v>14.51</v>
      </c>
      <c r="L767">
        <v>14.75</v>
      </c>
      <c r="M767">
        <v>0.28000000000000003</v>
      </c>
      <c r="N767" s="4">
        <f t="shared" si="277"/>
        <v>210.5401</v>
      </c>
      <c r="O767" s="4">
        <f t="shared" si="278"/>
        <v>217.5625</v>
      </c>
      <c r="P767" s="4">
        <f t="shared" si="279"/>
        <v>8.2600000000000016</v>
      </c>
      <c r="Q767" s="5">
        <f t="shared" si="280"/>
        <v>206.09004999999999</v>
      </c>
      <c r="R767" s="5">
        <f t="shared" si="281"/>
        <v>-8.900100000000009</v>
      </c>
      <c r="S767" s="4">
        <f t="shared" si="282"/>
        <v>212.17345</v>
      </c>
      <c r="T767" s="5">
        <f t="shared" si="283"/>
        <v>5.7679109701866942</v>
      </c>
      <c r="U767" s="5">
        <f t="shared" si="284"/>
        <v>-10.778099999999966</v>
      </c>
      <c r="V767" s="5">
        <f t="shared" si="285"/>
        <v>11.535821940373388</v>
      </c>
      <c r="W767" s="4">
        <f t="shared" si="286"/>
        <v>-2.5399266496350083E-2</v>
      </c>
      <c r="X767" s="4">
        <f t="shared" si="287"/>
        <v>0.16279724233843115</v>
      </c>
      <c r="Y767" s="4">
        <f t="shared" si="288"/>
        <v>1.8779999999999575</v>
      </c>
      <c r="Z767" s="4">
        <f t="shared" si="289"/>
        <v>10.778099999999966</v>
      </c>
      <c r="AA767" s="4">
        <f t="shared" si="290"/>
        <v>0.93431573889663422</v>
      </c>
      <c r="AB767" s="4">
        <f t="shared" si="291"/>
        <v>1.0546972779996127</v>
      </c>
      <c r="AC767" s="4">
        <f t="shared" si="292"/>
        <v>6.0834000000000117</v>
      </c>
      <c r="AD767" s="4">
        <f t="shared" si="293"/>
        <v>212.17345</v>
      </c>
      <c r="AE767" s="4">
        <f t="shared" si="294"/>
        <v>36.785146493537574</v>
      </c>
      <c r="AF767" s="9">
        <f t="shared" si="272"/>
        <v>0.43473555180132206</v>
      </c>
      <c r="AG767">
        <f t="shared" si="295"/>
        <v>8.900100000000009</v>
      </c>
    </row>
    <row r="768" spans="1:33">
      <c r="A768" s="2">
        <f t="shared" si="273"/>
        <v>34009</v>
      </c>
      <c r="B768">
        <v>3</v>
      </c>
      <c r="C768">
        <v>8</v>
      </c>
      <c r="D768">
        <v>9</v>
      </c>
      <c r="E768">
        <v>3.39</v>
      </c>
      <c r="F768">
        <v>3.53</v>
      </c>
      <c r="G768">
        <v>1.89</v>
      </c>
      <c r="H768" s="4">
        <f t="shared" si="274"/>
        <v>11.492100000000001</v>
      </c>
      <c r="I768" s="4">
        <f t="shared" si="275"/>
        <v>12.460899999999999</v>
      </c>
      <c r="J768" s="4">
        <f t="shared" si="276"/>
        <v>13.343399999999999</v>
      </c>
      <c r="K768">
        <v>3.87</v>
      </c>
      <c r="L768">
        <v>3.92</v>
      </c>
      <c r="M768">
        <v>1.63</v>
      </c>
      <c r="N768" s="4">
        <f t="shared" si="277"/>
        <v>14.976900000000001</v>
      </c>
      <c r="O768" s="4">
        <f t="shared" si="278"/>
        <v>15.366399999999999</v>
      </c>
      <c r="P768" s="4">
        <f t="shared" si="279"/>
        <v>12.779199999999999</v>
      </c>
      <c r="Q768" s="5">
        <f t="shared" si="280"/>
        <v>13.234500000000001</v>
      </c>
      <c r="R768" s="5">
        <f t="shared" si="281"/>
        <v>-3.4847999999999999</v>
      </c>
      <c r="S768" s="4">
        <f t="shared" si="282"/>
        <v>13.913649999999999</v>
      </c>
      <c r="T768" s="5">
        <f t="shared" si="283"/>
        <v>9.237887694164721</v>
      </c>
      <c r="U768" s="5">
        <f t="shared" si="284"/>
        <v>-2.9055</v>
      </c>
      <c r="V768" s="5">
        <f t="shared" si="285"/>
        <v>18.475775388329442</v>
      </c>
      <c r="W768" s="4">
        <f t="shared" si="286"/>
        <v>4.3176171935120959E-2</v>
      </c>
      <c r="X768" s="4">
        <f t="shared" si="287"/>
        <v>3.1354570394156518E-2</v>
      </c>
      <c r="Y768" s="4">
        <f t="shared" si="288"/>
        <v>0.57929999999999993</v>
      </c>
      <c r="Z768" s="4">
        <f t="shared" si="289"/>
        <v>2.9055</v>
      </c>
      <c r="AA768" s="4">
        <f t="shared" si="290"/>
        <v>0.15725997631662655</v>
      </c>
      <c r="AB768" s="4">
        <f t="shared" si="291"/>
        <v>7.3517888773317247E-2</v>
      </c>
      <c r="AC768" s="4">
        <f t="shared" si="292"/>
        <v>0.67914999999999814</v>
      </c>
      <c r="AD768" s="4">
        <f t="shared" si="293"/>
        <v>13.913649999999999</v>
      </c>
      <c r="AE768" s="4">
        <f t="shared" si="294"/>
        <v>1.5061505899004171</v>
      </c>
      <c r="AF768" s="9">
        <f t="shared" si="272"/>
        <v>0.43477005416656744</v>
      </c>
      <c r="AG768">
        <f t="shared" si="295"/>
        <v>3.4847999999999999</v>
      </c>
    </row>
    <row r="769" spans="1:33">
      <c r="A769" s="2">
        <f t="shared" si="273"/>
        <v>14508</v>
      </c>
      <c r="B769">
        <v>1</v>
      </c>
      <c r="C769">
        <v>9</v>
      </c>
      <c r="D769">
        <v>8</v>
      </c>
      <c r="E769">
        <v>8.9499999999999993</v>
      </c>
      <c r="F769">
        <v>8.9</v>
      </c>
      <c r="G769">
        <v>0.69</v>
      </c>
      <c r="H769" s="4">
        <f t="shared" si="274"/>
        <v>80.102499999999992</v>
      </c>
      <c r="I769" s="4">
        <f t="shared" si="275"/>
        <v>79.210000000000008</v>
      </c>
      <c r="J769" s="4">
        <f t="shared" si="276"/>
        <v>12.282</v>
      </c>
      <c r="K769">
        <v>9.3699999999999992</v>
      </c>
      <c r="L769">
        <v>9.35</v>
      </c>
      <c r="M769">
        <v>0.63</v>
      </c>
      <c r="N769" s="4">
        <f t="shared" si="277"/>
        <v>87.79689999999998</v>
      </c>
      <c r="O769" s="4">
        <f t="shared" si="278"/>
        <v>87.422499999999999</v>
      </c>
      <c r="P769" s="4">
        <f t="shared" si="279"/>
        <v>11.780999999999999</v>
      </c>
      <c r="Q769" s="5">
        <f t="shared" si="280"/>
        <v>83.949699999999979</v>
      </c>
      <c r="R769" s="5">
        <f t="shared" si="281"/>
        <v>-7.6943999999999875</v>
      </c>
      <c r="S769" s="4">
        <f t="shared" si="282"/>
        <v>83.316249999999997</v>
      </c>
      <c r="T769" s="5">
        <f t="shared" si="283"/>
        <v>8.5093989946411597</v>
      </c>
      <c r="U769" s="5">
        <f t="shared" si="284"/>
        <v>-8.2124999999999915</v>
      </c>
      <c r="V769" s="5">
        <f t="shared" si="285"/>
        <v>17.018797989282319</v>
      </c>
      <c r="W769" s="4">
        <f t="shared" si="286"/>
        <v>4.1622650309573773E-2</v>
      </c>
      <c r="X769" s="4">
        <f t="shared" si="287"/>
        <v>3.0442808024766514E-2</v>
      </c>
      <c r="Y769" s="4">
        <f t="shared" si="288"/>
        <v>0.518100000000004</v>
      </c>
      <c r="Z769" s="4">
        <f t="shared" si="289"/>
        <v>8.2124999999999915</v>
      </c>
      <c r="AA769" s="4">
        <f t="shared" si="290"/>
        <v>0.48255464370467632</v>
      </c>
      <c r="AB769" s="4">
        <f t="shared" si="291"/>
        <v>7.4441214990494706E-2</v>
      </c>
      <c r="AC769" s="4">
        <f t="shared" si="292"/>
        <v>0.63344999999998208</v>
      </c>
      <c r="AD769" s="4">
        <f t="shared" si="293"/>
        <v>83.316249999999997</v>
      </c>
      <c r="AE769" s="4">
        <f t="shared" si="294"/>
        <v>9.7910851345046641</v>
      </c>
      <c r="AF769" s="9">
        <f t="shared" si="272"/>
        <v>0.43482755202493778</v>
      </c>
      <c r="AG769">
        <f t="shared" si="295"/>
        <v>7.6943999999999875</v>
      </c>
    </row>
    <row r="770" spans="1:33">
      <c r="A770" s="2">
        <f t="shared" si="273"/>
        <v>33016</v>
      </c>
      <c r="B770">
        <v>3</v>
      </c>
      <c r="C770">
        <v>6</v>
      </c>
      <c r="D770">
        <v>16</v>
      </c>
      <c r="E770">
        <v>19.559999999999999</v>
      </c>
      <c r="F770">
        <v>19.55</v>
      </c>
      <c r="G770">
        <v>0.23</v>
      </c>
      <c r="H770" s="4">
        <f t="shared" si="274"/>
        <v>382.59359999999992</v>
      </c>
      <c r="I770" s="4">
        <f t="shared" si="275"/>
        <v>382.20250000000004</v>
      </c>
      <c r="J770" s="4">
        <f t="shared" si="276"/>
        <v>8.9930000000000003</v>
      </c>
      <c r="K770">
        <v>19.78</v>
      </c>
      <c r="L770">
        <v>19.86</v>
      </c>
      <c r="M770">
        <v>0.21</v>
      </c>
      <c r="N770" s="4">
        <f t="shared" si="277"/>
        <v>391.24840000000006</v>
      </c>
      <c r="O770" s="4">
        <f t="shared" si="278"/>
        <v>394.4196</v>
      </c>
      <c r="P770" s="4">
        <f t="shared" si="279"/>
        <v>8.3411999999999988</v>
      </c>
      <c r="Q770" s="5">
        <f t="shared" si="280"/>
        <v>386.92099999999999</v>
      </c>
      <c r="R770" s="5">
        <f t="shared" si="281"/>
        <v>-8.6548000000001366</v>
      </c>
      <c r="S770" s="4">
        <f t="shared" si="282"/>
        <v>388.31105000000002</v>
      </c>
      <c r="T770" s="5">
        <f t="shared" si="283"/>
        <v>6.1328962660393982</v>
      </c>
      <c r="U770" s="5">
        <f t="shared" si="284"/>
        <v>-12.217099999999959</v>
      </c>
      <c r="V770" s="5">
        <f t="shared" si="285"/>
        <v>12.265792532078796</v>
      </c>
      <c r="W770" s="4">
        <f t="shared" si="286"/>
        <v>7.5097750811603775E-2</v>
      </c>
      <c r="X770" s="4">
        <f t="shared" si="287"/>
        <v>0.29042558731393175</v>
      </c>
      <c r="Y770" s="4">
        <f t="shared" si="288"/>
        <v>3.5622999999998228</v>
      </c>
      <c r="Z770" s="4">
        <f t="shared" si="289"/>
        <v>12.217099999999959</v>
      </c>
      <c r="AA770" s="4">
        <f t="shared" si="290"/>
        <v>0.99603021721168927</v>
      </c>
      <c r="AB770" s="4">
        <f t="shared" si="291"/>
        <v>0.22665473859347043</v>
      </c>
      <c r="AC770" s="4">
        <f t="shared" si="292"/>
        <v>1.3900500000000306</v>
      </c>
      <c r="AD770" s="4">
        <f t="shared" si="293"/>
        <v>388.31105000000002</v>
      </c>
      <c r="AE770" s="4">
        <f t="shared" si="294"/>
        <v>63.316096205678996</v>
      </c>
      <c r="AF770" s="9">
        <f t="shared" si="272"/>
        <v>0.43494712322304191</v>
      </c>
      <c r="AG770">
        <f t="shared" si="295"/>
        <v>8.6548000000001366</v>
      </c>
    </row>
    <row r="771" spans="1:33">
      <c r="A771" s="2">
        <f t="shared" si="273"/>
        <v>62009</v>
      </c>
      <c r="B771">
        <v>6</v>
      </c>
      <c r="C771">
        <v>4</v>
      </c>
      <c r="D771">
        <v>9</v>
      </c>
      <c r="E771">
        <v>8.56</v>
      </c>
      <c r="F771">
        <v>8.49</v>
      </c>
      <c r="G771">
        <v>0.57999999999999996</v>
      </c>
      <c r="H771" s="4">
        <f t="shared" si="274"/>
        <v>73.273600000000002</v>
      </c>
      <c r="I771" s="4">
        <f t="shared" si="275"/>
        <v>72.080100000000002</v>
      </c>
      <c r="J771" s="4">
        <f t="shared" si="276"/>
        <v>9.8483999999999998</v>
      </c>
      <c r="K771">
        <v>8.82</v>
      </c>
      <c r="L771">
        <v>8.9700000000000006</v>
      </c>
      <c r="M771">
        <v>0.51</v>
      </c>
      <c r="N771" s="4">
        <f t="shared" si="277"/>
        <v>77.792400000000001</v>
      </c>
      <c r="O771" s="4">
        <f t="shared" si="278"/>
        <v>80.460900000000009</v>
      </c>
      <c r="P771" s="4">
        <f t="shared" si="279"/>
        <v>9.1494</v>
      </c>
      <c r="Q771" s="5">
        <f t="shared" si="280"/>
        <v>75.533000000000001</v>
      </c>
      <c r="R771" s="5">
        <f t="shared" si="281"/>
        <v>-4.5187999999999988</v>
      </c>
      <c r="S771" s="4">
        <f t="shared" si="282"/>
        <v>76.270499999999998</v>
      </c>
      <c r="T771" s="5">
        <f t="shared" si="283"/>
        <v>6.7212815541383168</v>
      </c>
      <c r="U771" s="5">
        <f t="shared" si="284"/>
        <v>-8.3808000000000078</v>
      </c>
      <c r="V771" s="5">
        <f t="shared" si="285"/>
        <v>13.442563108276634</v>
      </c>
      <c r="W771" s="4">
        <f t="shared" si="286"/>
        <v>7.3487981546548023E-2</v>
      </c>
      <c r="X771" s="4">
        <f t="shared" si="287"/>
        <v>0.28729640090900238</v>
      </c>
      <c r="Y771" s="4">
        <f t="shared" si="288"/>
        <v>3.862000000000009</v>
      </c>
      <c r="Z771" s="4">
        <f t="shared" si="289"/>
        <v>8.3808000000000078</v>
      </c>
      <c r="AA771" s="4">
        <f t="shared" si="290"/>
        <v>0.62345253152205171</v>
      </c>
      <c r="AB771" s="4">
        <f t="shared" si="291"/>
        <v>0.10972609822391918</v>
      </c>
      <c r="AC771" s="4">
        <f t="shared" si="292"/>
        <v>0.73749999999999716</v>
      </c>
      <c r="AD771" s="4">
        <f t="shared" si="293"/>
        <v>76.270499999999998</v>
      </c>
      <c r="AE771" s="4">
        <f t="shared" si="294"/>
        <v>11.347612711305031</v>
      </c>
      <c r="AF771" s="9">
        <f t="shared" si="272"/>
        <v>0.43497356241500468</v>
      </c>
      <c r="AG771">
        <f t="shared" si="295"/>
        <v>4.5187999999999988</v>
      </c>
    </row>
    <row r="772" spans="1:33">
      <c r="A772" s="2">
        <f t="shared" si="273"/>
        <v>62505</v>
      </c>
      <c r="B772">
        <v>6</v>
      </c>
      <c r="C772">
        <v>5</v>
      </c>
      <c r="D772">
        <v>5</v>
      </c>
      <c r="E772">
        <v>7.57</v>
      </c>
      <c r="F772">
        <v>7.7</v>
      </c>
      <c r="G772">
        <v>0.73</v>
      </c>
      <c r="H772" s="4">
        <f t="shared" si="274"/>
        <v>57.304900000000004</v>
      </c>
      <c r="I772" s="4">
        <f t="shared" si="275"/>
        <v>59.290000000000006</v>
      </c>
      <c r="J772" s="4">
        <f t="shared" si="276"/>
        <v>11.241999999999999</v>
      </c>
      <c r="K772">
        <v>7.19</v>
      </c>
      <c r="L772">
        <v>7.18</v>
      </c>
      <c r="M772">
        <v>0.75</v>
      </c>
      <c r="N772" s="4">
        <f t="shared" si="277"/>
        <v>51.696100000000008</v>
      </c>
      <c r="O772" s="4">
        <f t="shared" si="278"/>
        <v>51.552399999999999</v>
      </c>
      <c r="P772" s="4">
        <f t="shared" si="279"/>
        <v>10.77</v>
      </c>
      <c r="Q772" s="5">
        <f t="shared" si="280"/>
        <v>54.500500000000002</v>
      </c>
      <c r="R772" s="5">
        <f t="shared" si="281"/>
        <v>5.6087999999999951</v>
      </c>
      <c r="S772" s="4">
        <f t="shared" si="282"/>
        <v>55.421199999999999</v>
      </c>
      <c r="T772" s="5">
        <f t="shared" si="283"/>
        <v>7.7842061894582413</v>
      </c>
      <c r="U772" s="5">
        <f t="shared" si="284"/>
        <v>7.7376000000000076</v>
      </c>
      <c r="V772" s="5">
        <f t="shared" si="285"/>
        <v>15.568412378916483</v>
      </c>
      <c r="W772" s="4">
        <f t="shared" si="286"/>
        <v>4.2865989108534452E-2</v>
      </c>
      <c r="X772" s="4">
        <f t="shared" si="287"/>
        <v>0.13673841289577729</v>
      </c>
      <c r="Y772" s="4">
        <f t="shared" si="288"/>
        <v>2.1288000000000125</v>
      </c>
      <c r="Z772" s="4">
        <f t="shared" si="289"/>
        <v>7.7376000000000076</v>
      </c>
      <c r="AA772" s="4">
        <f t="shared" si="290"/>
        <v>0.49700636209242827</v>
      </c>
      <c r="AB772" s="4">
        <f t="shared" si="291"/>
        <v>0.11827795636334174</v>
      </c>
      <c r="AC772" s="4">
        <f t="shared" si="292"/>
        <v>0.92069999999999652</v>
      </c>
      <c r="AD772" s="4">
        <f t="shared" si="293"/>
        <v>55.421199999999999</v>
      </c>
      <c r="AE772" s="4">
        <f t="shared" si="294"/>
        <v>7.1196983547345063</v>
      </c>
      <c r="AF772" s="9">
        <f t="shared" ref="AF772:AF835" si="296">SQRT(0.003619*B772*B772+0.002032*C772*C772+0.000326*D772*D772)</f>
        <v>0.43501034470458283</v>
      </c>
      <c r="AG772">
        <f t="shared" si="295"/>
        <v>5.6087999999999951</v>
      </c>
    </row>
    <row r="773" spans="1:33">
      <c r="A773" s="2">
        <f t="shared" ref="A773:A836" si="297">10000*B773+500*C773+D773</f>
        <v>44002</v>
      </c>
      <c r="B773">
        <v>4</v>
      </c>
      <c r="C773">
        <v>8</v>
      </c>
      <c r="D773">
        <v>2</v>
      </c>
      <c r="E773">
        <v>16.940000000000001</v>
      </c>
      <c r="F773">
        <v>17.170000000000002</v>
      </c>
      <c r="G773">
        <v>0.5</v>
      </c>
      <c r="H773" s="4">
        <f t="shared" ref="H773:H836" si="298">E773*E773</f>
        <v>286.96360000000004</v>
      </c>
      <c r="I773" s="4">
        <f t="shared" ref="I773:I836" si="299">F773*F773</f>
        <v>294.80890000000005</v>
      </c>
      <c r="J773" s="4">
        <f t="shared" ref="J773:J836" si="300">2*F773*G773</f>
        <v>17.170000000000002</v>
      </c>
      <c r="K773">
        <v>17.47</v>
      </c>
      <c r="L773">
        <v>17.54</v>
      </c>
      <c r="M773">
        <v>0.34</v>
      </c>
      <c r="N773" s="4">
        <f t="shared" ref="N773:N836" si="301">K773*K773</f>
        <v>305.20089999999993</v>
      </c>
      <c r="O773" s="4">
        <f t="shared" ref="O773:O836" si="302">L773*L773</f>
        <v>307.65159999999997</v>
      </c>
      <c r="P773" s="4">
        <f t="shared" ref="P773:P836" si="303">2*L773*M773</f>
        <v>11.927200000000001</v>
      </c>
      <c r="Q773" s="5">
        <f t="shared" ref="Q773:Q836" si="304">0.5*(H773+N773)</f>
        <v>296.08224999999999</v>
      </c>
      <c r="R773" s="5">
        <f t="shared" ref="R773:R836" si="305">H773-N773</f>
        <v>-18.237299999999891</v>
      </c>
      <c r="S773" s="4">
        <f t="shared" ref="S773:S836" si="306">0.5*(I773+O773)</f>
        <v>301.23025000000001</v>
      </c>
      <c r="T773" s="5">
        <f t="shared" ref="T773:T836" si="307">0.5*V773</f>
        <v>10.453073708723192</v>
      </c>
      <c r="U773" s="5">
        <f t="shared" ref="U773:U836" si="308">I773-O773</f>
        <v>-12.842699999999923</v>
      </c>
      <c r="V773" s="5">
        <f t="shared" ref="V773:V836" si="309">SQRT(J773*J773+P773*P773)</f>
        <v>20.906147417446384</v>
      </c>
      <c r="W773" s="4">
        <f t="shared" ref="W773:W836" si="310">(J773*J773-P773*P773)/(J773*J773+P773*P773)</f>
        <v>0.3490329862832135</v>
      </c>
      <c r="X773" s="4">
        <f t="shared" ref="X773:X836" si="311">ABS(U773-R773)/V773</f>
        <v>0.25803893430398955</v>
      </c>
      <c r="Y773" s="4">
        <f t="shared" ref="Y773:Y836" si="312">ABS(U773-R773)</f>
        <v>5.3945999999999685</v>
      </c>
      <c r="Z773" s="4">
        <f t="shared" ref="Z773:Z836" si="313">ABS(U773)</f>
        <v>12.842699999999923</v>
      </c>
      <c r="AA773" s="4">
        <f t="shared" ref="AA773:AA836" si="314">Z773/V773</f>
        <v>0.61430256582246068</v>
      </c>
      <c r="AB773" s="4">
        <f t="shared" ref="AB773:AB836" si="315">ABS(S773-Q773)/T773</f>
        <v>0.49248672146107303</v>
      </c>
      <c r="AC773" s="4">
        <f t="shared" ref="AC773:AC836" si="316">ABS(S773-Q773)</f>
        <v>5.1480000000000246</v>
      </c>
      <c r="AD773" s="4">
        <f t="shared" ref="AD773:AD836" si="317">ABS(S773)</f>
        <v>301.23025000000001</v>
      </c>
      <c r="AE773" s="4">
        <f t="shared" ref="AE773:AE836" si="318">AD773/T773</f>
        <v>28.817385048057247</v>
      </c>
      <c r="AF773" s="9">
        <f t="shared" si="296"/>
        <v>0.43503563072465684</v>
      </c>
      <c r="AG773">
        <f t="shared" ref="AG773:AG836" si="319">ABS(R773)</f>
        <v>18.237299999999891</v>
      </c>
    </row>
    <row r="774" spans="1:33">
      <c r="A774" s="2">
        <f t="shared" si="297"/>
        <v>53009</v>
      </c>
      <c r="B774">
        <v>5</v>
      </c>
      <c r="C774">
        <v>6</v>
      </c>
      <c r="D774">
        <v>9</v>
      </c>
      <c r="E774">
        <v>15.74</v>
      </c>
      <c r="F774">
        <v>15.78</v>
      </c>
      <c r="G774">
        <v>0.34</v>
      </c>
      <c r="H774" s="4">
        <f t="shared" si="298"/>
        <v>247.74760000000001</v>
      </c>
      <c r="I774" s="4">
        <f t="shared" si="299"/>
        <v>249.00839999999997</v>
      </c>
      <c r="J774" s="4">
        <f t="shared" si="300"/>
        <v>10.730399999999999</v>
      </c>
      <c r="K774">
        <v>15.86</v>
      </c>
      <c r="L774">
        <v>15.9</v>
      </c>
      <c r="M774">
        <v>0.31</v>
      </c>
      <c r="N774" s="4">
        <f t="shared" si="301"/>
        <v>251.53959999999998</v>
      </c>
      <c r="O774" s="4">
        <f t="shared" si="302"/>
        <v>252.81</v>
      </c>
      <c r="P774" s="4">
        <f t="shared" si="303"/>
        <v>9.8580000000000005</v>
      </c>
      <c r="Q774" s="5">
        <f t="shared" si="304"/>
        <v>249.64359999999999</v>
      </c>
      <c r="R774" s="5">
        <f t="shared" si="305"/>
        <v>-3.7919999999999732</v>
      </c>
      <c r="S774" s="4">
        <f t="shared" si="306"/>
        <v>250.9092</v>
      </c>
      <c r="T774" s="5">
        <f t="shared" si="307"/>
        <v>7.2856305176696958</v>
      </c>
      <c r="U774" s="5">
        <f t="shared" si="308"/>
        <v>-3.8016000000000361</v>
      </c>
      <c r="V774" s="5">
        <f t="shared" si="309"/>
        <v>14.571261035339392</v>
      </c>
      <c r="W774" s="4">
        <f t="shared" si="310"/>
        <v>8.4594860277576636E-2</v>
      </c>
      <c r="X774" s="4">
        <f t="shared" si="311"/>
        <v>6.5883110437594942E-4</v>
      </c>
      <c r="Y774" s="4">
        <f t="shared" si="312"/>
        <v>9.6000000000628916E-3</v>
      </c>
      <c r="Z774" s="4">
        <f t="shared" si="313"/>
        <v>3.8016000000000361</v>
      </c>
      <c r="AA774" s="4">
        <f t="shared" si="314"/>
        <v>0.26089711733116927</v>
      </c>
      <c r="AB774" s="4">
        <f t="shared" si="315"/>
        <v>0.17371180118598817</v>
      </c>
      <c r="AC774" s="4">
        <f t="shared" si="316"/>
        <v>1.2656000000000063</v>
      </c>
      <c r="AD774" s="4">
        <f t="shared" si="317"/>
        <v>250.9092</v>
      </c>
      <c r="AE774" s="4">
        <f t="shared" si="318"/>
        <v>34.438913611042295</v>
      </c>
      <c r="AF774" s="9">
        <f t="shared" si="296"/>
        <v>0.43592774630665576</v>
      </c>
      <c r="AG774">
        <f t="shared" si="319"/>
        <v>3.7919999999999732</v>
      </c>
    </row>
    <row r="775" spans="1:33">
      <c r="A775" s="2">
        <f t="shared" si="297"/>
        <v>43510</v>
      </c>
      <c r="B775">
        <v>4</v>
      </c>
      <c r="C775">
        <v>7</v>
      </c>
      <c r="D775">
        <v>10</v>
      </c>
      <c r="E775">
        <v>5.34</v>
      </c>
      <c r="F775">
        <v>5.35</v>
      </c>
      <c r="G775">
        <v>1.4</v>
      </c>
      <c r="H775" s="4">
        <f t="shared" si="298"/>
        <v>28.515599999999999</v>
      </c>
      <c r="I775" s="4">
        <f t="shared" si="299"/>
        <v>28.622499999999995</v>
      </c>
      <c r="J775" s="4">
        <f t="shared" si="300"/>
        <v>14.979999999999999</v>
      </c>
      <c r="K775">
        <v>5.55</v>
      </c>
      <c r="L775">
        <v>5.6</v>
      </c>
      <c r="M775">
        <v>1.06</v>
      </c>
      <c r="N775" s="4">
        <f t="shared" si="301"/>
        <v>30.802499999999998</v>
      </c>
      <c r="O775" s="4">
        <f t="shared" si="302"/>
        <v>31.359999999999996</v>
      </c>
      <c r="P775" s="4">
        <f t="shared" si="303"/>
        <v>11.872</v>
      </c>
      <c r="Q775" s="5">
        <f t="shared" si="304"/>
        <v>29.659050000000001</v>
      </c>
      <c r="R775" s="5">
        <f t="shared" si="305"/>
        <v>-2.2868999999999993</v>
      </c>
      <c r="S775" s="4">
        <f t="shared" si="306"/>
        <v>29.991249999999994</v>
      </c>
      <c r="T775" s="5">
        <f t="shared" si="307"/>
        <v>9.5569972271629329</v>
      </c>
      <c r="U775" s="5">
        <f t="shared" si="308"/>
        <v>-2.7375000000000007</v>
      </c>
      <c r="V775" s="5">
        <f t="shared" si="309"/>
        <v>19.113994454325866</v>
      </c>
      <c r="W775" s="4">
        <f t="shared" si="310"/>
        <v>0.22843084027716676</v>
      </c>
      <c r="X775" s="4">
        <f t="shared" si="311"/>
        <v>2.3574350252990785E-2</v>
      </c>
      <c r="Y775" s="4">
        <f t="shared" si="312"/>
        <v>0.45060000000000144</v>
      </c>
      <c r="Z775" s="4">
        <f t="shared" si="313"/>
        <v>2.7375000000000007</v>
      </c>
      <c r="AA775" s="4">
        <f t="shared" si="314"/>
        <v>0.14321967114416798</v>
      </c>
      <c r="AB775" s="4">
        <f t="shared" si="315"/>
        <v>3.4759871966459618E-2</v>
      </c>
      <c r="AC775" s="4">
        <f t="shared" si="316"/>
        <v>0.33219999999999317</v>
      </c>
      <c r="AD775" s="4">
        <f t="shared" si="317"/>
        <v>29.991249999999994</v>
      </c>
      <c r="AE775" s="4">
        <f t="shared" si="318"/>
        <v>3.1381457258100642</v>
      </c>
      <c r="AF775" s="9">
        <f t="shared" si="296"/>
        <v>0.43597247619545892</v>
      </c>
      <c r="AG775">
        <f t="shared" si="319"/>
        <v>2.2868999999999993</v>
      </c>
    </row>
    <row r="776" spans="1:33">
      <c r="A776" s="2">
        <f t="shared" si="297"/>
        <v>40520</v>
      </c>
      <c r="B776">
        <v>4</v>
      </c>
      <c r="C776">
        <v>1</v>
      </c>
      <c r="D776">
        <v>20</v>
      </c>
      <c r="E776">
        <v>12.99</v>
      </c>
      <c r="F776">
        <v>13.16</v>
      </c>
      <c r="G776">
        <v>0.27</v>
      </c>
      <c r="H776" s="4">
        <f t="shared" si="298"/>
        <v>168.74010000000001</v>
      </c>
      <c r="I776" s="4">
        <f t="shared" si="299"/>
        <v>173.18559999999999</v>
      </c>
      <c r="J776" s="4">
        <f t="shared" si="300"/>
        <v>7.1064000000000007</v>
      </c>
      <c r="K776">
        <v>13.31</v>
      </c>
      <c r="L776">
        <v>13.49</v>
      </c>
      <c r="M776">
        <v>0.26</v>
      </c>
      <c r="N776" s="4">
        <f t="shared" si="301"/>
        <v>177.15610000000001</v>
      </c>
      <c r="O776" s="4">
        <f t="shared" si="302"/>
        <v>181.98009999999999</v>
      </c>
      <c r="P776" s="4">
        <f t="shared" si="303"/>
        <v>7.0148000000000001</v>
      </c>
      <c r="Q776" s="5">
        <f t="shared" si="304"/>
        <v>172.94810000000001</v>
      </c>
      <c r="R776" s="5">
        <f t="shared" si="305"/>
        <v>-8.4159999999999968</v>
      </c>
      <c r="S776" s="4">
        <f t="shared" si="306"/>
        <v>177.58285000000001</v>
      </c>
      <c r="T776" s="5">
        <f t="shared" si="307"/>
        <v>4.9927031756354197</v>
      </c>
      <c r="U776" s="5">
        <f t="shared" si="308"/>
        <v>-8.7944999999999993</v>
      </c>
      <c r="V776" s="5">
        <f t="shared" si="309"/>
        <v>9.9854063512708393</v>
      </c>
      <c r="W776" s="4">
        <f t="shared" si="310"/>
        <v>1.2972855831317661E-2</v>
      </c>
      <c r="X776" s="4">
        <f t="shared" si="311"/>
        <v>3.7905317689132495E-2</v>
      </c>
      <c r="Y776" s="4">
        <f t="shared" si="312"/>
        <v>0.3785000000000025</v>
      </c>
      <c r="Z776" s="4">
        <f t="shared" si="313"/>
        <v>8.7944999999999993</v>
      </c>
      <c r="AA776" s="4">
        <f t="shared" si="314"/>
        <v>0.88073531417985074</v>
      </c>
      <c r="AB776" s="4">
        <f t="shared" si="315"/>
        <v>0.92830473532209012</v>
      </c>
      <c r="AC776" s="4">
        <f t="shared" si="316"/>
        <v>4.6347499999999968</v>
      </c>
      <c r="AD776" s="4">
        <f t="shared" si="317"/>
        <v>177.58285000000001</v>
      </c>
      <c r="AE776" s="4">
        <f t="shared" si="318"/>
        <v>35.568477386480943</v>
      </c>
      <c r="AF776" s="9">
        <f t="shared" si="296"/>
        <v>0.43627514254195138</v>
      </c>
      <c r="AG776">
        <f t="shared" si="319"/>
        <v>8.4159999999999968</v>
      </c>
    </row>
    <row r="777" spans="1:33">
      <c r="A777" s="2">
        <f t="shared" si="297"/>
        <v>53501</v>
      </c>
      <c r="B777">
        <v>5</v>
      </c>
      <c r="C777">
        <v>7</v>
      </c>
      <c r="D777">
        <v>1</v>
      </c>
      <c r="E777">
        <v>11.92</v>
      </c>
      <c r="F777">
        <v>11.89</v>
      </c>
      <c r="G777">
        <v>0.7</v>
      </c>
      <c r="H777" s="4">
        <f t="shared" si="298"/>
        <v>142.0864</v>
      </c>
      <c r="I777" s="4">
        <f t="shared" si="299"/>
        <v>141.37210000000002</v>
      </c>
      <c r="J777" s="4">
        <f t="shared" si="300"/>
        <v>16.646000000000001</v>
      </c>
      <c r="K777">
        <v>13.12</v>
      </c>
      <c r="L777">
        <v>13.17</v>
      </c>
      <c r="M777">
        <v>0.51</v>
      </c>
      <c r="N777" s="4">
        <f t="shared" si="301"/>
        <v>172.13439999999997</v>
      </c>
      <c r="O777" s="4">
        <f t="shared" si="302"/>
        <v>173.44890000000001</v>
      </c>
      <c r="P777" s="4">
        <f t="shared" si="303"/>
        <v>13.433400000000001</v>
      </c>
      <c r="Q777" s="5">
        <f t="shared" si="304"/>
        <v>157.11039999999997</v>
      </c>
      <c r="R777" s="5">
        <f t="shared" si="305"/>
        <v>-30.047999999999973</v>
      </c>
      <c r="S777" s="4">
        <f t="shared" si="306"/>
        <v>157.41050000000001</v>
      </c>
      <c r="T777" s="5">
        <f t="shared" si="307"/>
        <v>10.695157216703269</v>
      </c>
      <c r="U777" s="5">
        <f t="shared" si="308"/>
        <v>-32.076799999999992</v>
      </c>
      <c r="V777" s="5">
        <f t="shared" si="309"/>
        <v>21.390314433406537</v>
      </c>
      <c r="W777" s="4">
        <f t="shared" si="310"/>
        <v>0.2111988196815156</v>
      </c>
      <c r="X777" s="4">
        <f t="shared" si="311"/>
        <v>9.4846665593261201E-2</v>
      </c>
      <c r="Y777" s="4">
        <f t="shared" si="312"/>
        <v>2.0288000000000181</v>
      </c>
      <c r="Z777" s="4">
        <f t="shared" si="313"/>
        <v>32.076799999999992</v>
      </c>
      <c r="AA777" s="4">
        <f t="shared" si="314"/>
        <v>1.4995945992221473</v>
      </c>
      <c r="AB777" s="4">
        <f t="shared" si="315"/>
        <v>2.8059428573089035E-2</v>
      </c>
      <c r="AC777" s="4">
        <f t="shared" si="316"/>
        <v>0.30010000000004311</v>
      </c>
      <c r="AD777" s="4">
        <f t="shared" si="317"/>
        <v>157.41050000000001</v>
      </c>
      <c r="AE777" s="4">
        <f t="shared" si="318"/>
        <v>14.717922963690762</v>
      </c>
      <c r="AF777" s="9">
        <f t="shared" si="296"/>
        <v>0.43631296107266859</v>
      </c>
      <c r="AG777">
        <f t="shared" si="319"/>
        <v>30.047999999999973</v>
      </c>
    </row>
    <row r="778" spans="1:33">
      <c r="A778" s="2">
        <f t="shared" si="297"/>
        <v>21522</v>
      </c>
      <c r="B778">
        <v>2</v>
      </c>
      <c r="C778">
        <v>3</v>
      </c>
      <c r="D778">
        <v>22</v>
      </c>
      <c r="E778">
        <v>11.55</v>
      </c>
      <c r="F778">
        <v>11.7</v>
      </c>
      <c r="G778">
        <v>0.33</v>
      </c>
      <c r="H778" s="4">
        <f t="shared" si="298"/>
        <v>133.4025</v>
      </c>
      <c r="I778" s="4">
        <f t="shared" si="299"/>
        <v>136.88999999999999</v>
      </c>
      <c r="J778" s="4">
        <f t="shared" si="300"/>
        <v>7.7219999999999995</v>
      </c>
      <c r="K778">
        <v>11.22</v>
      </c>
      <c r="L778">
        <v>11.45</v>
      </c>
      <c r="M778">
        <v>0.34</v>
      </c>
      <c r="N778" s="4">
        <f t="shared" si="301"/>
        <v>125.88840000000002</v>
      </c>
      <c r="O778" s="4">
        <f t="shared" si="302"/>
        <v>131.10249999999999</v>
      </c>
      <c r="P778" s="4">
        <f t="shared" si="303"/>
        <v>7.7860000000000005</v>
      </c>
      <c r="Q778" s="5">
        <f t="shared" si="304"/>
        <v>129.64545000000001</v>
      </c>
      <c r="R778" s="5">
        <f t="shared" si="305"/>
        <v>7.5140999999999849</v>
      </c>
      <c r="S778" s="4">
        <f t="shared" si="306"/>
        <v>133.99624999999997</v>
      </c>
      <c r="T778" s="5">
        <f t="shared" si="307"/>
        <v>5.4829526716906836</v>
      </c>
      <c r="U778" s="5">
        <f t="shared" si="308"/>
        <v>5.7874999999999943</v>
      </c>
      <c r="V778" s="5">
        <f t="shared" si="309"/>
        <v>10.965905343381367</v>
      </c>
      <c r="W778" s="4">
        <f t="shared" si="310"/>
        <v>-8.2536639171974097E-3</v>
      </c>
      <c r="X778" s="4">
        <f t="shared" si="311"/>
        <v>0.15745166002569094</v>
      </c>
      <c r="Y778" s="4">
        <f t="shared" si="312"/>
        <v>1.7265999999999906</v>
      </c>
      <c r="Z778" s="4">
        <f t="shared" si="313"/>
        <v>5.7874999999999943</v>
      </c>
      <c r="AA778" s="4">
        <f t="shared" si="314"/>
        <v>0.52777220108808665</v>
      </c>
      <c r="AB778" s="4">
        <f t="shared" si="315"/>
        <v>0.79351405356165206</v>
      </c>
      <c r="AC778" s="4">
        <f t="shared" si="316"/>
        <v>4.350799999999964</v>
      </c>
      <c r="AD778" s="4">
        <f t="shared" si="317"/>
        <v>133.99624999999997</v>
      </c>
      <c r="AE778" s="4">
        <f t="shared" si="318"/>
        <v>24.438702652284952</v>
      </c>
      <c r="AF778" s="9">
        <f t="shared" si="296"/>
        <v>0.43651804086429236</v>
      </c>
      <c r="AG778">
        <f t="shared" si="319"/>
        <v>7.5140999999999849</v>
      </c>
    </row>
    <row r="779" spans="1:33">
      <c r="A779" s="2">
        <f t="shared" si="297"/>
        <v>71004</v>
      </c>
      <c r="B779">
        <v>7</v>
      </c>
      <c r="C779">
        <v>2</v>
      </c>
      <c r="D779">
        <v>4</v>
      </c>
      <c r="E779">
        <v>18.489999999999998</v>
      </c>
      <c r="F779">
        <v>18.57</v>
      </c>
      <c r="G779">
        <v>0.24</v>
      </c>
      <c r="H779" s="4">
        <f t="shared" si="298"/>
        <v>341.88009999999997</v>
      </c>
      <c r="I779" s="4">
        <f t="shared" si="299"/>
        <v>344.8449</v>
      </c>
      <c r="J779" s="4">
        <f t="shared" si="300"/>
        <v>8.9136000000000006</v>
      </c>
      <c r="K779">
        <v>18.5</v>
      </c>
      <c r="L779">
        <v>18.52</v>
      </c>
      <c r="M779">
        <v>0.26</v>
      </c>
      <c r="N779" s="4">
        <f t="shared" si="301"/>
        <v>342.25</v>
      </c>
      <c r="O779" s="4">
        <f t="shared" si="302"/>
        <v>342.99039999999997</v>
      </c>
      <c r="P779" s="4">
        <f t="shared" si="303"/>
        <v>9.6303999999999998</v>
      </c>
      <c r="Q779" s="5">
        <f t="shared" si="304"/>
        <v>342.06504999999999</v>
      </c>
      <c r="R779" s="5">
        <f t="shared" si="305"/>
        <v>-0.36990000000002965</v>
      </c>
      <c r="S779" s="4">
        <f t="shared" si="306"/>
        <v>343.91764999999998</v>
      </c>
      <c r="T779" s="5">
        <f t="shared" si="307"/>
        <v>6.5611902334866041</v>
      </c>
      <c r="U779" s="5">
        <f t="shared" si="308"/>
        <v>1.85450000000003</v>
      </c>
      <c r="V779" s="5">
        <f t="shared" si="309"/>
        <v>13.122380466973208</v>
      </c>
      <c r="W779" s="4">
        <f t="shared" si="310"/>
        <v>-7.7192688043223739E-2</v>
      </c>
      <c r="X779" s="4">
        <f t="shared" si="311"/>
        <v>0.1695119270164811</v>
      </c>
      <c r="Y779" s="4">
        <f t="shared" si="312"/>
        <v>2.2244000000000597</v>
      </c>
      <c r="Z779" s="4">
        <f t="shared" si="313"/>
        <v>1.85450000000003</v>
      </c>
      <c r="AA779" s="4">
        <f t="shared" si="314"/>
        <v>0.14132344391838736</v>
      </c>
      <c r="AB779" s="4">
        <f t="shared" si="315"/>
        <v>0.28235730623154437</v>
      </c>
      <c r="AC779" s="4">
        <f t="shared" si="316"/>
        <v>1.8525999999999954</v>
      </c>
      <c r="AD779" s="4">
        <f t="shared" si="317"/>
        <v>343.91764999999998</v>
      </c>
      <c r="AE779" s="4">
        <f t="shared" si="318"/>
        <v>52.416960606436007</v>
      </c>
      <c r="AF779" s="9">
        <f t="shared" si="296"/>
        <v>0.43666348599350507</v>
      </c>
      <c r="AG779">
        <f t="shared" si="319"/>
        <v>0.36990000000002965</v>
      </c>
    </row>
    <row r="780" spans="1:33">
      <c r="A780" s="2">
        <f t="shared" si="297"/>
        <v>22021</v>
      </c>
      <c r="B780">
        <v>2</v>
      </c>
      <c r="C780">
        <v>4</v>
      </c>
      <c r="D780">
        <v>21</v>
      </c>
      <c r="E780">
        <v>18.23</v>
      </c>
      <c r="F780">
        <v>18.36</v>
      </c>
      <c r="G780">
        <v>0.22</v>
      </c>
      <c r="H780" s="4">
        <f t="shared" si="298"/>
        <v>332.3329</v>
      </c>
      <c r="I780" s="4">
        <f t="shared" si="299"/>
        <v>337.08959999999996</v>
      </c>
      <c r="J780" s="4">
        <f t="shared" si="300"/>
        <v>8.0784000000000002</v>
      </c>
      <c r="K780">
        <v>18.64</v>
      </c>
      <c r="L780">
        <v>18.850000000000001</v>
      </c>
      <c r="M780">
        <v>0.21</v>
      </c>
      <c r="N780" s="4">
        <f t="shared" si="301"/>
        <v>347.44960000000003</v>
      </c>
      <c r="O780" s="4">
        <f t="shared" si="302"/>
        <v>355.32250000000005</v>
      </c>
      <c r="P780" s="4">
        <f t="shared" si="303"/>
        <v>7.9170000000000007</v>
      </c>
      <c r="Q780" s="5">
        <f t="shared" si="304"/>
        <v>339.89125000000001</v>
      </c>
      <c r="R780" s="5">
        <f t="shared" si="305"/>
        <v>-15.116700000000037</v>
      </c>
      <c r="S780" s="4">
        <f t="shared" si="306"/>
        <v>346.20605</v>
      </c>
      <c r="T780" s="5">
        <f t="shared" si="307"/>
        <v>5.6555157934533264</v>
      </c>
      <c r="U780" s="5">
        <f t="shared" si="308"/>
        <v>-18.232900000000086</v>
      </c>
      <c r="V780" s="5">
        <f t="shared" si="309"/>
        <v>11.311031586906653</v>
      </c>
      <c r="W780" s="4">
        <f t="shared" si="310"/>
        <v>2.0178747457341027E-2</v>
      </c>
      <c r="X780" s="4">
        <f t="shared" si="311"/>
        <v>0.27550095462621449</v>
      </c>
      <c r="Y780" s="4">
        <f t="shared" si="312"/>
        <v>3.1162000000000489</v>
      </c>
      <c r="Z780" s="4">
        <f t="shared" si="313"/>
        <v>18.232900000000086</v>
      </c>
      <c r="AA780" s="4">
        <f t="shared" si="314"/>
        <v>1.6119573055658338</v>
      </c>
      <c r="AB780" s="4">
        <f t="shared" si="315"/>
        <v>1.1165736655372502</v>
      </c>
      <c r="AC780" s="4">
        <f t="shared" si="316"/>
        <v>6.3147999999999911</v>
      </c>
      <c r="AD780" s="4">
        <f t="shared" si="317"/>
        <v>346.20605</v>
      </c>
      <c r="AE780" s="4">
        <f t="shared" si="318"/>
        <v>61.215645512078467</v>
      </c>
      <c r="AF780" s="9">
        <f t="shared" si="296"/>
        <v>0.43675393529995815</v>
      </c>
      <c r="AG780">
        <f t="shared" si="319"/>
        <v>15.116700000000037</v>
      </c>
    </row>
    <row r="781" spans="1:33">
      <c r="A781" s="2">
        <f t="shared" si="297"/>
        <v>24506</v>
      </c>
      <c r="B781">
        <v>2</v>
      </c>
      <c r="C781">
        <v>9</v>
      </c>
      <c r="D781">
        <v>6</v>
      </c>
      <c r="E781">
        <v>8.6199999999999992</v>
      </c>
      <c r="F781">
        <v>8.59</v>
      </c>
      <c r="G781">
        <v>1.04</v>
      </c>
      <c r="H781" s="4">
        <f t="shared" si="298"/>
        <v>74.304399999999987</v>
      </c>
      <c r="I781" s="4">
        <f t="shared" si="299"/>
        <v>73.7881</v>
      </c>
      <c r="J781" s="4">
        <f t="shared" si="300"/>
        <v>17.8672</v>
      </c>
      <c r="K781">
        <v>8.7200000000000006</v>
      </c>
      <c r="L781">
        <v>8.59</v>
      </c>
      <c r="M781">
        <v>0.74</v>
      </c>
      <c r="N781" s="4">
        <f t="shared" si="301"/>
        <v>76.03840000000001</v>
      </c>
      <c r="O781" s="4">
        <f t="shared" si="302"/>
        <v>73.7881</v>
      </c>
      <c r="P781" s="4">
        <f t="shared" si="303"/>
        <v>12.713200000000001</v>
      </c>
      <c r="Q781" s="5">
        <f t="shared" si="304"/>
        <v>75.171400000000006</v>
      </c>
      <c r="R781" s="5">
        <f t="shared" si="305"/>
        <v>-1.7340000000000231</v>
      </c>
      <c r="S781" s="4">
        <f t="shared" si="306"/>
        <v>73.7881</v>
      </c>
      <c r="T781" s="5">
        <f t="shared" si="307"/>
        <v>10.964286229390403</v>
      </c>
      <c r="U781" s="5">
        <f t="shared" si="308"/>
        <v>0</v>
      </c>
      <c r="V781" s="5">
        <f t="shared" si="309"/>
        <v>21.928572458780806</v>
      </c>
      <c r="W781" s="4">
        <f t="shared" si="310"/>
        <v>0.32776822980603976</v>
      </c>
      <c r="X781" s="4">
        <f t="shared" si="311"/>
        <v>7.9074914851818431E-2</v>
      </c>
      <c r="Y781" s="4">
        <f t="shared" si="312"/>
        <v>1.7340000000000231</v>
      </c>
      <c r="Z781" s="4">
        <f t="shared" si="313"/>
        <v>0</v>
      </c>
      <c r="AA781" s="4">
        <f t="shared" si="314"/>
        <v>0</v>
      </c>
      <c r="AB781" s="4">
        <f t="shared" si="315"/>
        <v>0.12616416345388631</v>
      </c>
      <c r="AC781" s="4">
        <f t="shared" si="316"/>
        <v>1.3833000000000055</v>
      </c>
      <c r="AD781" s="4">
        <f t="shared" si="317"/>
        <v>73.7881</v>
      </c>
      <c r="AE781" s="4">
        <f t="shared" si="318"/>
        <v>6.729858967217285</v>
      </c>
      <c r="AF781" s="9">
        <f t="shared" si="296"/>
        <v>0.43681117201829894</v>
      </c>
      <c r="AG781">
        <f t="shared" si="319"/>
        <v>1.7340000000000231</v>
      </c>
    </row>
    <row r="782" spans="1:33">
      <c r="A782" s="2">
        <f t="shared" si="297"/>
        <v>44003</v>
      </c>
      <c r="B782">
        <v>4</v>
      </c>
      <c r="C782">
        <v>8</v>
      </c>
      <c r="D782">
        <v>3</v>
      </c>
      <c r="E782">
        <v>17.27</v>
      </c>
      <c r="F782">
        <v>17.46</v>
      </c>
      <c r="G782">
        <v>0.49</v>
      </c>
      <c r="H782" s="4">
        <f t="shared" si="298"/>
        <v>298.25290000000001</v>
      </c>
      <c r="I782" s="4">
        <f t="shared" si="299"/>
        <v>304.85160000000002</v>
      </c>
      <c r="J782" s="4">
        <f t="shared" si="300"/>
        <v>17.110800000000001</v>
      </c>
      <c r="K782">
        <v>17.28</v>
      </c>
      <c r="L782">
        <v>17.32</v>
      </c>
      <c r="M782">
        <v>0.35</v>
      </c>
      <c r="N782" s="4">
        <f t="shared" si="301"/>
        <v>298.59840000000003</v>
      </c>
      <c r="O782" s="4">
        <f t="shared" si="302"/>
        <v>299.98239999999998</v>
      </c>
      <c r="P782" s="4">
        <f t="shared" si="303"/>
        <v>12.123999999999999</v>
      </c>
      <c r="Q782" s="5">
        <f t="shared" si="304"/>
        <v>298.42565000000002</v>
      </c>
      <c r="R782" s="5">
        <f t="shared" si="305"/>
        <v>-0.34550000000001546</v>
      </c>
      <c r="S782" s="4">
        <f t="shared" si="306"/>
        <v>302.41700000000003</v>
      </c>
      <c r="T782" s="5">
        <f t="shared" si="307"/>
        <v>10.485357083094501</v>
      </c>
      <c r="U782" s="5">
        <f t="shared" si="308"/>
        <v>4.8692000000000348</v>
      </c>
      <c r="V782" s="5">
        <f t="shared" si="309"/>
        <v>20.970714166189001</v>
      </c>
      <c r="W782" s="4">
        <f t="shared" si="310"/>
        <v>0.3315092388793292</v>
      </c>
      <c r="X782" s="4">
        <f t="shared" si="311"/>
        <v>0.24866582791003322</v>
      </c>
      <c r="Y782" s="4">
        <f t="shared" si="312"/>
        <v>5.2147000000000503</v>
      </c>
      <c r="Z782" s="4">
        <f t="shared" si="313"/>
        <v>4.8692000000000348</v>
      </c>
      <c r="AA782" s="4">
        <f t="shared" si="314"/>
        <v>0.23219047102604767</v>
      </c>
      <c r="AB782" s="4">
        <f t="shared" si="315"/>
        <v>0.3806594251744892</v>
      </c>
      <c r="AC782" s="4">
        <f t="shared" si="316"/>
        <v>3.9913500000000113</v>
      </c>
      <c r="AD782" s="4">
        <f t="shared" si="317"/>
        <v>302.41700000000003</v>
      </c>
      <c r="AE782" s="4">
        <f t="shared" si="318"/>
        <v>28.84184082653568</v>
      </c>
      <c r="AF782" s="9">
        <f t="shared" si="296"/>
        <v>0.43690502400407344</v>
      </c>
      <c r="AG782">
        <f t="shared" si="319"/>
        <v>0.34550000000001546</v>
      </c>
    </row>
    <row r="783" spans="1:33">
      <c r="A783" s="2">
        <f t="shared" si="297"/>
        <v>70506</v>
      </c>
      <c r="B783">
        <v>7</v>
      </c>
      <c r="C783">
        <v>1</v>
      </c>
      <c r="D783">
        <v>6</v>
      </c>
      <c r="E783">
        <v>9.8800000000000008</v>
      </c>
      <c r="F783">
        <v>9.7799999999999994</v>
      </c>
      <c r="G783">
        <v>0.48</v>
      </c>
      <c r="H783" s="4">
        <f t="shared" si="298"/>
        <v>97.614400000000018</v>
      </c>
      <c r="I783" s="4">
        <f t="shared" si="299"/>
        <v>95.648399999999981</v>
      </c>
      <c r="J783" s="4">
        <f t="shared" si="300"/>
        <v>9.3887999999999998</v>
      </c>
      <c r="K783">
        <v>10.44</v>
      </c>
      <c r="L783">
        <v>10.46</v>
      </c>
      <c r="M783">
        <v>0.45</v>
      </c>
      <c r="N783" s="4">
        <f t="shared" si="301"/>
        <v>108.99359999999999</v>
      </c>
      <c r="O783" s="4">
        <f t="shared" si="302"/>
        <v>109.41160000000002</v>
      </c>
      <c r="P783" s="4">
        <f t="shared" si="303"/>
        <v>9.4140000000000015</v>
      </c>
      <c r="Q783" s="5">
        <f t="shared" si="304"/>
        <v>103.304</v>
      </c>
      <c r="R783" s="5">
        <f t="shared" si="305"/>
        <v>-11.379199999999969</v>
      </c>
      <c r="S783" s="4">
        <f t="shared" si="306"/>
        <v>102.53</v>
      </c>
      <c r="T783" s="5">
        <f t="shared" si="307"/>
        <v>6.6477996630464133</v>
      </c>
      <c r="U783" s="5">
        <f t="shared" si="308"/>
        <v>-13.76320000000004</v>
      </c>
      <c r="V783" s="5">
        <f t="shared" si="309"/>
        <v>13.295599326092827</v>
      </c>
      <c r="W783" s="4">
        <f t="shared" si="310"/>
        <v>-2.6804470329635302E-3</v>
      </c>
      <c r="X783" s="4">
        <f t="shared" si="311"/>
        <v>0.1793074491438256</v>
      </c>
      <c r="Y783" s="4">
        <f t="shared" si="312"/>
        <v>2.3840000000000714</v>
      </c>
      <c r="Z783" s="4">
        <f t="shared" si="313"/>
        <v>13.76320000000004</v>
      </c>
      <c r="AA783" s="4">
        <f t="shared" si="314"/>
        <v>1.0351695822383531</v>
      </c>
      <c r="AB783" s="4">
        <f t="shared" si="315"/>
        <v>0.11642950137358811</v>
      </c>
      <c r="AC783" s="4">
        <f t="shared" si="316"/>
        <v>0.77400000000000091</v>
      </c>
      <c r="AD783" s="4">
        <f t="shared" si="317"/>
        <v>102.53</v>
      </c>
      <c r="AE783" s="4">
        <f t="shared" si="318"/>
        <v>15.423148289191181</v>
      </c>
      <c r="AF783" s="9">
        <f t="shared" si="296"/>
        <v>0.43714871611386436</v>
      </c>
      <c r="AG783">
        <f t="shared" si="319"/>
        <v>11.379199999999969</v>
      </c>
    </row>
    <row r="784" spans="1:33">
      <c r="A784" s="2">
        <f t="shared" si="297"/>
        <v>53502</v>
      </c>
      <c r="B784">
        <v>5</v>
      </c>
      <c r="C784">
        <v>7</v>
      </c>
      <c r="D784">
        <v>2</v>
      </c>
      <c r="E784">
        <v>7.42</v>
      </c>
      <c r="F784">
        <v>7.56</v>
      </c>
      <c r="G784">
        <v>1.02</v>
      </c>
      <c r="H784" s="4">
        <f t="shared" si="298"/>
        <v>55.056399999999996</v>
      </c>
      <c r="I784" s="4">
        <f t="shared" si="299"/>
        <v>57.153599999999997</v>
      </c>
      <c r="J784" s="4">
        <f t="shared" si="300"/>
        <v>15.4224</v>
      </c>
      <c r="K784">
        <v>7.43</v>
      </c>
      <c r="L784">
        <v>7.53</v>
      </c>
      <c r="M784">
        <v>1.04</v>
      </c>
      <c r="N784" s="4">
        <f t="shared" si="301"/>
        <v>55.204899999999995</v>
      </c>
      <c r="O784" s="4">
        <f t="shared" si="302"/>
        <v>56.700900000000004</v>
      </c>
      <c r="P784" s="4">
        <f t="shared" si="303"/>
        <v>15.662400000000002</v>
      </c>
      <c r="Q784" s="5">
        <f t="shared" si="304"/>
        <v>55.130649999999996</v>
      </c>
      <c r="R784" s="5">
        <f t="shared" si="305"/>
        <v>-0.14849999999999852</v>
      </c>
      <c r="S784" s="4">
        <f t="shared" si="306"/>
        <v>56.927250000000001</v>
      </c>
      <c r="T784" s="5">
        <f t="shared" si="307"/>
        <v>10.990463997484365</v>
      </c>
      <c r="U784" s="5">
        <f t="shared" si="308"/>
        <v>0.452699999999993</v>
      </c>
      <c r="V784" s="5">
        <f t="shared" si="309"/>
        <v>21.980927994968731</v>
      </c>
      <c r="W784" s="4">
        <f t="shared" si="310"/>
        <v>-1.5440710200186683E-2</v>
      </c>
      <c r="X784" s="4">
        <f t="shared" si="311"/>
        <v>2.7350983549811986E-2</v>
      </c>
      <c r="Y784" s="4">
        <f t="shared" si="312"/>
        <v>0.60119999999999152</v>
      </c>
      <c r="Z784" s="4">
        <f t="shared" si="313"/>
        <v>0.452699999999993</v>
      </c>
      <c r="AA784" s="4">
        <f t="shared" si="314"/>
        <v>2.0595126834663788E-2</v>
      </c>
      <c r="AB784" s="4">
        <f t="shared" si="315"/>
        <v>0.1634689855142816</v>
      </c>
      <c r="AC784" s="4">
        <f t="shared" si="316"/>
        <v>1.7966000000000051</v>
      </c>
      <c r="AD784" s="4">
        <f t="shared" si="317"/>
        <v>56.927250000000001</v>
      </c>
      <c r="AE784" s="4">
        <f t="shared" si="318"/>
        <v>5.1796948712110993</v>
      </c>
      <c r="AF784" s="9">
        <f t="shared" si="296"/>
        <v>0.43743228047321797</v>
      </c>
      <c r="AG784">
        <f t="shared" si="319"/>
        <v>0.14849999999999852</v>
      </c>
    </row>
    <row r="785" spans="1:33">
      <c r="A785" s="2">
        <f t="shared" si="297"/>
        <v>24012</v>
      </c>
      <c r="B785">
        <v>2</v>
      </c>
      <c r="C785">
        <v>8</v>
      </c>
      <c r="D785">
        <v>12</v>
      </c>
      <c r="E785">
        <v>9.32</v>
      </c>
      <c r="F785">
        <v>9.43</v>
      </c>
      <c r="G785">
        <v>0.62</v>
      </c>
      <c r="H785" s="4">
        <f t="shared" si="298"/>
        <v>86.862400000000008</v>
      </c>
      <c r="I785" s="4">
        <f t="shared" si="299"/>
        <v>88.924899999999994</v>
      </c>
      <c r="J785" s="4">
        <f t="shared" si="300"/>
        <v>11.693199999999999</v>
      </c>
      <c r="K785">
        <v>9.23</v>
      </c>
      <c r="L785">
        <v>9.48</v>
      </c>
      <c r="M785">
        <v>0.47</v>
      </c>
      <c r="N785" s="4">
        <f t="shared" si="301"/>
        <v>85.192900000000009</v>
      </c>
      <c r="O785" s="4">
        <f t="shared" si="302"/>
        <v>89.870400000000004</v>
      </c>
      <c r="P785" s="4">
        <f t="shared" si="303"/>
        <v>8.9111999999999991</v>
      </c>
      <c r="Q785" s="5">
        <f t="shared" si="304"/>
        <v>86.027650000000008</v>
      </c>
      <c r="R785" s="5">
        <f t="shared" si="305"/>
        <v>1.6694999999999993</v>
      </c>
      <c r="S785" s="4">
        <f t="shared" si="306"/>
        <v>89.397649999999999</v>
      </c>
      <c r="T785" s="5">
        <f t="shared" si="307"/>
        <v>7.3508572915000867</v>
      </c>
      <c r="U785" s="5">
        <f t="shared" si="308"/>
        <v>-0.94550000000000978</v>
      </c>
      <c r="V785" s="5">
        <f t="shared" si="309"/>
        <v>14.701714583000173</v>
      </c>
      <c r="W785" s="4">
        <f t="shared" si="310"/>
        <v>0.26520464338184702</v>
      </c>
      <c r="X785" s="4">
        <f t="shared" si="311"/>
        <v>0.17787040996046646</v>
      </c>
      <c r="Y785" s="4">
        <f t="shared" si="312"/>
        <v>2.6150000000000091</v>
      </c>
      <c r="Z785" s="4">
        <f t="shared" si="313"/>
        <v>0.94550000000000978</v>
      </c>
      <c r="AA785" s="4">
        <f t="shared" si="314"/>
        <v>6.4312226622417659E-2</v>
      </c>
      <c r="AB785" s="4">
        <f t="shared" si="315"/>
        <v>0.45844992854054928</v>
      </c>
      <c r="AC785" s="4">
        <f t="shared" si="316"/>
        <v>3.3699999999999903</v>
      </c>
      <c r="AD785" s="4">
        <f t="shared" si="317"/>
        <v>89.397649999999999</v>
      </c>
      <c r="AE785" s="4">
        <f t="shared" si="318"/>
        <v>12.161527078395594</v>
      </c>
      <c r="AF785" s="9">
        <f t="shared" si="296"/>
        <v>0.4375705657376876</v>
      </c>
      <c r="AG785">
        <f t="shared" si="319"/>
        <v>1.6694999999999993</v>
      </c>
    </row>
    <row r="786" spans="1:33">
      <c r="A786" s="2">
        <f t="shared" si="297"/>
        <v>42516</v>
      </c>
      <c r="B786">
        <v>4</v>
      </c>
      <c r="C786">
        <v>5</v>
      </c>
      <c r="D786">
        <v>16</v>
      </c>
      <c r="E786">
        <v>6.94</v>
      </c>
      <c r="F786">
        <v>6.98</v>
      </c>
      <c r="G786">
        <v>0.62</v>
      </c>
      <c r="H786" s="4">
        <f t="shared" si="298"/>
        <v>48.163600000000002</v>
      </c>
      <c r="I786" s="4">
        <f t="shared" si="299"/>
        <v>48.720400000000005</v>
      </c>
      <c r="J786" s="4">
        <f t="shared" si="300"/>
        <v>8.6552000000000007</v>
      </c>
      <c r="K786">
        <v>7.06</v>
      </c>
      <c r="L786">
        <v>7.15</v>
      </c>
      <c r="M786">
        <v>0.6</v>
      </c>
      <c r="N786" s="4">
        <f t="shared" si="301"/>
        <v>49.843599999999995</v>
      </c>
      <c r="O786" s="4">
        <f t="shared" si="302"/>
        <v>51.122500000000002</v>
      </c>
      <c r="P786" s="4">
        <f t="shared" si="303"/>
        <v>8.58</v>
      </c>
      <c r="Q786" s="5">
        <f t="shared" si="304"/>
        <v>49.003599999999999</v>
      </c>
      <c r="R786" s="5">
        <f t="shared" si="305"/>
        <v>-1.6799999999999926</v>
      </c>
      <c r="S786" s="4">
        <f t="shared" si="306"/>
        <v>49.921450000000007</v>
      </c>
      <c r="T786" s="5">
        <f t="shared" si="307"/>
        <v>6.0936213994635411</v>
      </c>
      <c r="U786" s="5">
        <f t="shared" si="308"/>
        <v>-2.4020999999999972</v>
      </c>
      <c r="V786" s="5">
        <f t="shared" si="309"/>
        <v>12.187242798927082</v>
      </c>
      <c r="W786" s="4">
        <f t="shared" si="310"/>
        <v>8.7261613941197226E-3</v>
      </c>
      <c r="X786" s="4">
        <f t="shared" si="311"/>
        <v>5.9250481172293992E-2</v>
      </c>
      <c r="Y786" s="4">
        <f t="shared" si="312"/>
        <v>0.72210000000000463</v>
      </c>
      <c r="Z786" s="4">
        <f t="shared" si="313"/>
        <v>2.4020999999999972</v>
      </c>
      <c r="AA786" s="4">
        <f t="shared" si="314"/>
        <v>0.19709954414065409</v>
      </c>
      <c r="AB786" s="4">
        <f t="shared" si="315"/>
        <v>0.15062471719703696</v>
      </c>
      <c r="AC786" s="4">
        <f t="shared" si="316"/>
        <v>0.91785000000000849</v>
      </c>
      <c r="AD786" s="4">
        <f t="shared" si="317"/>
        <v>49.921450000000007</v>
      </c>
      <c r="AE786" s="4">
        <f t="shared" si="318"/>
        <v>8.1924108387165138</v>
      </c>
      <c r="AF786" s="9">
        <f t="shared" si="296"/>
        <v>0.43836058216951945</v>
      </c>
      <c r="AG786">
        <f t="shared" si="319"/>
        <v>1.6799999999999926</v>
      </c>
    </row>
    <row r="787" spans="1:33">
      <c r="A787" s="2">
        <f t="shared" si="297"/>
        <v>51516</v>
      </c>
      <c r="B787">
        <v>5</v>
      </c>
      <c r="C787">
        <v>3</v>
      </c>
      <c r="D787">
        <v>16</v>
      </c>
      <c r="E787">
        <v>11.99</v>
      </c>
      <c r="F787">
        <v>12.18</v>
      </c>
      <c r="G787">
        <v>0.36</v>
      </c>
      <c r="H787" s="4">
        <f t="shared" si="298"/>
        <v>143.76009999999999</v>
      </c>
      <c r="I787" s="4">
        <f t="shared" si="299"/>
        <v>148.35239999999999</v>
      </c>
      <c r="J787" s="4">
        <f t="shared" si="300"/>
        <v>8.7695999999999987</v>
      </c>
      <c r="K787">
        <v>11.5</v>
      </c>
      <c r="L787">
        <v>11.59</v>
      </c>
      <c r="M787">
        <v>0.33</v>
      </c>
      <c r="N787" s="4">
        <f t="shared" si="301"/>
        <v>132.25</v>
      </c>
      <c r="O787" s="4">
        <f t="shared" si="302"/>
        <v>134.32810000000001</v>
      </c>
      <c r="P787" s="4">
        <f t="shared" si="303"/>
        <v>7.6494</v>
      </c>
      <c r="Q787" s="5">
        <f t="shared" si="304"/>
        <v>138.00504999999998</v>
      </c>
      <c r="R787" s="5">
        <f t="shared" si="305"/>
        <v>11.510099999999994</v>
      </c>
      <c r="S787" s="4">
        <f t="shared" si="306"/>
        <v>141.34025</v>
      </c>
      <c r="T787" s="5">
        <f t="shared" si="307"/>
        <v>5.8184878731505485</v>
      </c>
      <c r="U787" s="5">
        <f t="shared" si="308"/>
        <v>14.024299999999982</v>
      </c>
      <c r="V787" s="5">
        <f t="shared" si="309"/>
        <v>11.636975746301097</v>
      </c>
      <c r="W787" s="4">
        <f t="shared" si="310"/>
        <v>0.13581946419780944</v>
      </c>
      <c r="X787" s="4">
        <f t="shared" si="311"/>
        <v>0.21605269743723116</v>
      </c>
      <c r="Y787" s="4">
        <f t="shared" si="312"/>
        <v>2.5141999999999882</v>
      </c>
      <c r="Z787" s="4">
        <f t="shared" si="313"/>
        <v>14.024299999999982</v>
      </c>
      <c r="AA787" s="4">
        <f t="shared" si="314"/>
        <v>1.2051498865121992</v>
      </c>
      <c r="AB787" s="4">
        <f t="shared" si="315"/>
        <v>0.57320734746055202</v>
      </c>
      <c r="AC787" s="4">
        <f t="shared" si="316"/>
        <v>3.3352000000000146</v>
      </c>
      <c r="AD787" s="4">
        <f t="shared" si="317"/>
        <v>141.34025</v>
      </c>
      <c r="AE787" s="4">
        <f t="shared" si="318"/>
        <v>24.291577654086989</v>
      </c>
      <c r="AF787" s="9">
        <f t="shared" si="296"/>
        <v>0.43842787320151078</v>
      </c>
      <c r="AG787">
        <f t="shared" si="319"/>
        <v>11.510099999999994</v>
      </c>
    </row>
    <row r="788" spans="1:33">
      <c r="A788" s="2">
        <f t="shared" si="297"/>
        <v>30522</v>
      </c>
      <c r="B788">
        <v>3</v>
      </c>
      <c r="C788">
        <v>1</v>
      </c>
      <c r="D788">
        <v>22</v>
      </c>
      <c r="E788">
        <v>14.31</v>
      </c>
      <c r="F788">
        <v>14.56</v>
      </c>
      <c r="G788">
        <v>0.23</v>
      </c>
      <c r="H788" s="4">
        <f t="shared" si="298"/>
        <v>204.77610000000001</v>
      </c>
      <c r="I788" s="4">
        <f t="shared" si="299"/>
        <v>211.99360000000001</v>
      </c>
      <c r="J788" s="4">
        <f t="shared" si="300"/>
        <v>6.6976000000000004</v>
      </c>
      <c r="K788">
        <v>14.37</v>
      </c>
      <c r="L788">
        <v>14.45</v>
      </c>
      <c r="M788">
        <v>0.25</v>
      </c>
      <c r="N788" s="4">
        <f t="shared" si="301"/>
        <v>206.49689999999998</v>
      </c>
      <c r="O788" s="4">
        <f t="shared" si="302"/>
        <v>208.80249999999998</v>
      </c>
      <c r="P788" s="4">
        <f t="shared" si="303"/>
        <v>7.2249999999999996</v>
      </c>
      <c r="Q788" s="5">
        <f t="shared" si="304"/>
        <v>205.63650000000001</v>
      </c>
      <c r="R788" s="5">
        <f t="shared" si="305"/>
        <v>-1.7207999999999686</v>
      </c>
      <c r="S788" s="4">
        <f t="shared" si="306"/>
        <v>210.39805000000001</v>
      </c>
      <c r="T788" s="5">
        <f t="shared" si="307"/>
        <v>4.9259128788479405</v>
      </c>
      <c r="U788" s="5">
        <f t="shared" si="308"/>
        <v>3.1911000000000342</v>
      </c>
      <c r="V788" s="5">
        <f t="shared" si="309"/>
        <v>9.851825757695881</v>
      </c>
      <c r="W788" s="4">
        <f t="shared" si="310"/>
        <v>-7.5653151986669429E-2</v>
      </c>
      <c r="X788" s="4">
        <f t="shared" si="311"/>
        <v>0.49857763634958818</v>
      </c>
      <c r="Y788" s="4">
        <f t="shared" si="312"/>
        <v>4.9119000000000028</v>
      </c>
      <c r="Z788" s="4">
        <f t="shared" si="313"/>
        <v>3.1911000000000342</v>
      </c>
      <c r="AA788" s="4">
        <f t="shared" si="314"/>
        <v>0.32390950454105072</v>
      </c>
      <c r="AB788" s="4">
        <f t="shared" si="315"/>
        <v>0.96663301140511004</v>
      </c>
      <c r="AC788" s="4">
        <f t="shared" si="316"/>
        <v>4.7615499999999997</v>
      </c>
      <c r="AD788" s="4">
        <f t="shared" si="317"/>
        <v>210.39805000000001</v>
      </c>
      <c r="AE788" s="4">
        <f t="shared" si="318"/>
        <v>42.712499220897172</v>
      </c>
      <c r="AF788" s="9">
        <f t="shared" si="296"/>
        <v>0.43861942501444234</v>
      </c>
      <c r="AG788">
        <f t="shared" si="319"/>
        <v>1.7207999999999686</v>
      </c>
    </row>
    <row r="789" spans="1:33">
      <c r="A789" s="2">
        <f t="shared" si="297"/>
        <v>51017</v>
      </c>
      <c r="B789">
        <v>5</v>
      </c>
      <c r="C789">
        <v>2</v>
      </c>
      <c r="D789">
        <v>17</v>
      </c>
      <c r="E789">
        <v>11.74</v>
      </c>
      <c r="F789">
        <v>11.63</v>
      </c>
      <c r="G789">
        <v>0.36</v>
      </c>
      <c r="H789" s="4">
        <f t="shared" si="298"/>
        <v>137.82760000000002</v>
      </c>
      <c r="I789" s="4">
        <f t="shared" si="299"/>
        <v>135.25690000000003</v>
      </c>
      <c r="J789" s="4">
        <f t="shared" si="300"/>
        <v>8.3735999999999997</v>
      </c>
      <c r="K789">
        <v>11.7</v>
      </c>
      <c r="L789">
        <v>11.83</v>
      </c>
      <c r="M789">
        <v>0.34</v>
      </c>
      <c r="N789" s="4">
        <f t="shared" si="301"/>
        <v>136.88999999999999</v>
      </c>
      <c r="O789" s="4">
        <f t="shared" si="302"/>
        <v>139.94890000000001</v>
      </c>
      <c r="P789" s="4">
        <f t="shared" si="303"/>
        <v>8.0444000000000013</v>
      </c>
      <c r="Q789" s="5">
        <f t="shared" si="304"/>
        <v>137.3588</v>
      </c>
      <c r="R789" s="5">
        <f t="shared" si="305"/>
        <v>0.93760000000003174</v>
      </c>
      <c r="S789" s="4">
        <f t="shared" si="306"/>
        <v>137.60290000000003</v>
      </c>
      <c r="T789" s="5">
        <f t="shared" si="307"/>
        <v>5.8058063247063281</v>
      </c>
      <c r="U789" s="5">
        <f t="shared" si="308"/>
        <v>-4.6919999999999789</v>
      </c>
      <c r="V789" s="5">
        <f t="shared" si="309"/>
        <v>11.611612649412656</v>
      </c>
      <c r="W789" s="4">
        <f t="shared" si="310"/>
        <v>4.0086210087809437E-2</v>
      </c>
      <c r="X789" s="4">
        <f t="shared" si="311"/>
        <v>0.48482499115097244</v>
      </c>
      <c r="Y789" s="4">
        <f t="shared" si="312"/>
        <v>5.6296000000000106</v>
      </c>
      <c r="Z789" s="4">
        <f t="shared" si="313"/>
        <v>4.6919999999999789</v>
      </c>
      <c r="AA789" s="4">
        <f t="shared" si="314"/>
        <v>0.40407823974711315</v>
      </c>
      <c r="AB789" s="4">
        <f t="shared" si="315"/>
        <v>4.2044116931919652E-2</v>
      </c>
      <c r="AC789" s="4">
        <f t="shared" si="316"/>
        <v>0.24410000000003151</v>
      </c>
      <c r="AD789" s="4">
        <f t="shared" si="317"/>
        <v>137.60290000000003</v>
      </c>
      <c r="AE789" s="4">
        <f t="shared" si="318"/>
        <v>23.700911174807459</v>
      </c>
      <c r="AF789" s="9">
        <f t="shared" si="296"/>
        <v>0.43910932579484124</v>
      </c>
      <c r="AG789">
        <f t="shared" si="319"/>
        <v>0.93760000000003174</v>
      </c>
    </row>
    <row r="790" spans="1:33">
      <c r="A790" s="2">
        <f t="shared" si="297"/>
        <v>62506</v>
      </c>
      <c r="B790">
        <v>6</v>
      </c>
      <c r="C790">
        <v>5</v>
      </c>
      <c r="D790">
        <v>6</v>
      </c>
      <c r="E790">
        <v>15.56</v>
      </c>
      <c r="F790">
        <v>15.71</v>
      </c>
      <c r="G790">
        <v>0.35</v>
      </c>
      <c r="H790" s="4">
        <f t="shared" si="298"/>
        <v>242.11360000000002</v>
      </c>
      <c r="I790" s="4">
        <f t="shared" si="299"/>
        <v>246.80410000000003</v>
      </c>
      <c r="J790" s="4">
        <f t="shared" si="300"/>
        <v>10.997</v>
      </c>
      <c r="K790">
        <v>14.94</v>
      </c>
      <c r="L790">
        <v>15.16</v>
      </c>
      <c r="M790">
        <v>0.3</v>
      </c>
      <c r="N790" s="4">
        <f t="shared" si="301"/>
        <v>223.20359999999999</v>
      </c>
      <c r="O790" s="4">
        <f t="shared" si="302"/>
        <v>229.82560000000001</v>
      </c>
      <c r="P790" s="4">
        <f t="shared" si="303"/>
        <v>9.0960000000000001</v>
      </c>
      <c r="Q790" s="5">
        <f t="shared" si="304"/>
        <v>232.65860000000001</v>
      </c>
      <c r="R790" s="5">
        <f t="shared" si="305"/>
        <v>18.910000000000025</v>
      </c>
      <c r="S790" s="4">
        <f t="shared" si="306"/>
        <v>238.31485000000004</v>
      </c>
      <c r="T790" s="5">
        <f t="shared" si="307"/>
        <v>7.1356713944799894</v>
      </c>
      <c r="U790" s="5">
        <f t="shared" si="308"/>
        <v>16.978500000000025</v>
      </c>
      <c r="V790" s="5">
        <f t="shared" si="309"/>
        <v>14.271342788959979</v>
      </c>
      <c r="W790" s="4">
        <f t="shared" si="310"/>
        <v>0.18754143104898593</v>
      </c>
      <c r="X790" s="4">
        <f t="shared" si="311"/>
        <v>0.13534115384672624</v>
      </c>
      <c r="Y790" s="4">
        <f t="shared" si="312"/>
        <v>1.9314999999999998</v>
      </c>
      <c r="Z790" s="4">
        <f t="shared" si="313"/>
        <v>16.978500000000025</v>
      </c>
      <c r="AA790" s="4">
        <f t="shared" si="314"/>
        <v>1.1896918356648436</v>
      </c>
      <c r="AB790" s="4">
        <f t="shared" si="315"/>
        <v>0.79267243225011574</v>
      </c>
      <c r="AC790" s="4">
        <f t="shared" si="316"/>
        <v>5.6562500000000284</v>
      </c>
      <c r="AD790" s="4">
        <f t="shared" si="317"/>
        <v>238.31485000000004</v>
      </c>
      <c r="AE790" s="4">
        <f t="shared" si="318"/>
        <v>33.397677222686511</v>
      </c>
      <c r="AF790" s="9">
        <f t="shared" si="296"/>
        <v>0.4391127417873455</v>
      </c>
      <c r="AG790">
        <f t="shared" si="319"/>
        <v>18.910000000000025</v>
      </c>
    </row>
    <row r="791" spans="1:33">
      <c r="A791" s="2">
        <f t="shared" si="297"/>
        <v>53503</v>
      </c>
      <c r="B791">
        <v>5</v>
      </c>
      <c r="C791">
        <v>7</v>
      </c>
      <c r="D791">
        <v>3</v>
      </c>
      <c r="E791">
        <v>23.18</v>
      </c>
      <c r="F791">
        <v>23.25</v>
      </c>
      <c r="G791">
        <v>0.32</v>
      </c>
      <c r="H791" s="4">
        <f t="shared" si="298"/>
        <v>537.31240000000003</v>
      </c>
      <c r="I791" s="4">
        <f t="shared" si="299"/>
        <v>540.5625</v>
      </c>
      <c r="J791" s="4">
        <f t="shared" si="300"/>
        <v>14.88</v>
      </c>
      <c r="K791">
        <v>23.98</v>
      </c>
      <c r="L791">
        <v>24.06</v>
      </c>
      <c r="M791">
        <v>0.32</v>
      </c>
      <c r="N791" s="4">
        <f t="shared" si="301"/>
        <v>575.04039999999998</v>
      </c>
      <c r="O791" s="4">
        <f t="shared" si="302"/>
        <v>578.88359999999989</v>
      </c>
      <c r="P791" s="4">
        <f t="shared" si="303"/>
        <v>15.398399999999999</v>
      </c>
      <c r="Q791" s="5">
        <f t="shared" si="304"/>
        <v>556.17640000000006</v>
      </c>
      <c r="R791" s="5">
        <f t="shared" si="305"/>
        <v>-37.727999999999952</v>
      </c>
      <c r="S791" s="4">
        <f t="shared" si="306"/>
        <v>559.72304999999994</v>
      </c>
      <c r="T791" s="5">
        <f t="shared" si="307"/>
        <v>10.706599863635514</v>
      </c>
      <c r="U791" s="5">
        <f t="shared" si="308"/>
        <v>-38.321099999999888</v>
      </c>
      <c r="V791" s="5">
        <f t="shared" si="309"/>
        <v>21.413199727271028</v>
      </c>
      <c r="W791" s="4">
        <f t="shared" si="310"/>
        <v>-3.4232197512680473E-2</v>
      </c>
      <c r="X791" s="4">
        <f t="shared" si="311"/>
        <v>2.769786895718282E-2</v>
      </c>
      <c r="Y791" s="4">
        <f t="shared" si="312"/>
        <v>0.59309999999993579</v>
      </c>
      <c r="Z791" s="4">
        <f t="shared" si="313"/>
        <v>38.321099999999888</v>
      </c>
      <c r="AA791" s="4">
        <f t="shared" si="314"/>
        <v>1.7896017637754347</v>
      </c>
      <c r="AB791" s="4">
        <f t="shared" si="315"/>
        <v>0.33125829349856656</v>
      </c>
      <c r="AC791" s="4">
        <f t="shared" si="316"/>
        <v>3.5466499999998859</v>
      </c>
      <c r="AD791" s="4">
        <f t="shared" si="317"/>
        <v>559.72304999999994</v>
      </c>
      <c r="AE791" s="4">
        <f t="shared" si="318"/>
        <v>52.278319646657778</v>
      </c>
      <c r="AF791" s="9">
        <f t="shared" si="296"/>
        <v>0.43929147499126364</v>
      </c>
      <c r="AG791">
        <f t="shared" si="319"/>
        <v>37.727999999999952</v>
      </c>
    </row>
    <row r="792" spans="1:33">
      <c r="A792" s="2">
        <f t="shared" si="297"/>
        <v>44004</v>
      </c>
      <c r="B792">
        <v>4</v>
      </c>
      <c r="C792">
        <v>8</v>
      </c>
      <c r="D792">
        <v>4</v>
      </c>
      <c r="E792">
        <v>4.5999999999999996</v>
      </c>
      <c r="F792">
        <v>4.78</v>
      </c>
      <c r="G792">
        <v>1.74</v>
      </c>
      <c r="H792" s="4">
        <f t="shared" si="298"/>
        <v>21.159999999999997</v>
      </c>
      <c r="I792" s="4">
        <f t="shared" si="299"/>
        <v>22.848400000000002</v>
      </c>
      <c r="J792" s="4">
        <f t="shared" si="300"/>
        <v>16.634399999999999</v>
      </c>
      <c r="K792">
        <v>4.26</v>
      </c>
      <c r="L792">
        <v>4.41</v>
      </c>
      <c r="M792">
        <v>1.49</v>
      </c>
      <c r="N792" s="4">
        <f t="shared" si="301"/>
        <v>18.147599999999997</v>
      </c>
      <c r="O792" s="4">
        <f t="shared" si="302"/>
        <v>19.4481</v>
      </c>
      <c r="P792" s="4">
        <f t="shared" si="303"/>
        <v>13.1418</v>
      </c>
      <c r="Q792" s="5">
        <f t="shared" si="304"/>
        <v>19.653799999999997</v>
      </c>
      <c r="R792" s="5">
        <f t="shared" si="305"/>
        <v>3.0123999999999995</v>
      </c>
      <c r="S792" s="4">
        <f t="shared" si="306"/>
        <v>21.148250000000001</v>
      </c>
      <c r="T792" s="5">
        <f t="shared" si="307"/>
        <v>10.599648232370733</v>
      </c>
      <c r="U792" s="5">
        <f t="shared" si="308"/>
        <v>3.4003000000000014</v>
      </c>
      <c r="V792" s="5">
        <f t="shared" si="309"/>
        <v>21.199296464741465</v>
      </c>
      <c r="W792" s="4">
        <f t="shared" si="310"/>
        <v>0.23140632527554106</v>
      </c>
      <c r="X792" s="4">
        <f t="shared" si="311"/>
        <v>1.829777703449521E-2</v>
      </c>
      <c r="Y792" s="4">
        <f t="shared" si="312"/>
        <v>0.38790000000000191</v>
      </c>
      <c r="Z792" s="4">
        <f t="shared" si="313"/>
        <v>3.4003000000000014</v>
      </c>
      <c r="AA792" s="4">
        <f t="shared" si="314"/>
        <v>0.16039683230315491</v>
      </c>
      <c r="AB792" s="4">
        <f t="shared" si="315"/>
        <v>0.14099052791544886</v>
      </c>
      <c r="AC792" s="4">
        <f t="shared" si="316"/>
        <v>1.4944500000000041</v>
      </c>
      <c r="AD792" s="4">
        <f t="shared" si="317"/>
        <v>21.148250000000001</v>
      </c>
      <c r="AE792" s="4">
        <f t="shared" si="318"/>
        <v>1.9951841359616471</v>
      </c>
      <c r="AF792" s="9">
        <f t="shared" si="296"/>
        <v>0.43950881674887937</v>
      </c>
      <c r="AG792">
        <f t="shared" si="319"/>
        <v>3.0123999999999995</v>
      </c>
    </row>
    <row r="793" spans="1:33">
      <c r="A793" s="2">
        <f t="shared" si="297"/>
        <v>23018</v>
      </c>
      <c r="B793">
        <v>2</v>
      </c>
      <c r="C793">
        <v>6</v>
      </c>
      <c r="D793">
        <v>18</v>
      </c>
      <c r="E793">
        <v>11.41</v>
      </c>
      <c r="F793">
        <v>11.37</v>
      </c>
      <c r="G793">
        <v>0.36</v>
      </c>
      <c r="H793" s="4">
        <f t="shared" si="298"/>
        <v>130.18809999999999</v>
      </c>
      <c r="I793" s="4">
        <f t="shared" si="299"/>
        <v>129.27689999999998</v>
      </c>
      <c r="J793" s="4">
        <f t="shared" si="300"/>
        <v>8.186399999999999</v>
      </c>
      <c r="K793">
        <v>11.35</v>
      </c>
      <c r="L793">
        <v>11.23</v>
      </c>
      <c r="M793">
        <v>0.38</v>
      </c>
      <c r="N793" s="4">
        <f t="shared" si="301"/>
        <v>128.82249999999999</v>
      </c>
      <c r="O793" s="4">
        <f t="shared" si="302"/>
        <v>126.11290000000001</v>
      </c>
      <c r="P793" s="4">
        <f t="shared" si="303"/>
        <v>8.5348000000000006</v>
      </c>
      <c r="Q793" s="5">
        <f t="shared" si="304"/>
        <v>129.50529999999998</v>
      </c>
      <c r="R793" s="5">
        <f t="shared" si="305"/>
        <v>1.3656000000000006</v>
      </c>
      <c r="S793" s="4">
        <f t="shared" si="306"/>
        <v>127.69489999999999</v>
      </c>
      <c r="T793" s="5">
        <f t="shared" si="307"/>
        <v>5.9131200731931699</v>
      </c>
      <c r="U793" s="5">
        <f t="shared" si="308"/>
        <v>3.1639999999999731</v>
      </c>
      <c r="V793" s="5">
        <f t="shared" si="309"/>
        <v>11.82624014638634</v>
      </c>
      <c r="W793" s="4">
        <f t="shared" si="310"/>
        <v>-4.1653567229779712E-2</v>
      </c>
      <c r="X793" s="4">
        <f t="shared" si="311"/>
        <v>0.15206861840612096</v>
      </c>
      <c r="Y793" s="4">
        <f t="shared" si="312"/>
        <v>1.7983999999999725</v>
      </c>
      <c r="Z793" s="4">
        <f t="shared" si="313"/>
        <v>3.1639999999999731</v>
      </c>
      <c r="AA793" s="4">
        <f t="shared" si="314"/>
        <v>0.2675406520445785</v>
      </c>
      <c r="AB793" s="4">
        <f t="shared" si="315"/>
        <v>0.30616662228919445</v>
      </c>
      <c r="AC793" s="4">
        <f t="shared" si="316"/>
        <v>1.8103999999999871</v>
      </c>
      <c r="AD793" s="4">
        <f t="shared" si="317"/>
        <v>127.69489999999999</v>
      </c>
      <c r="AE793" s="4">
        <f t="shared" si="318"/>
        <v>21.595181295049013</v>
      </c>
      <c r="AF793" s="9">
        <f t="shared" si="296"/>
        <v>0.43960436758521859</v>
      </c>
      <c r="AG793">
        <f t="shared" si="319"/>
        <v>1.3656000000000006</v>
      </c>
    </row>
    <row r="794" spans="1:33">
      <c r="A794" s="2">
        <f t="shared" si="297"/>
        <v>10524</v>
      </c>
      <c r="B794">
        <v>1</v>
      </c>
      <c r="C794">
        <v>1</v>
      </c>
      <c r="D794">
        <v>24</v>
      </c>
      <c r="E794">
        <v>15.02</v>
      </c>
      <c r="F794">
        <v>15.2</v>
      </c>
      <c r="G794">
        <v>0.25</v>
      </c>
      <c r="H794" s="4">
        <f t="shared" si="298"/>
        <v>225.60039999999998</v>
      </c>
      <c r="I794" s="4">
        <f t="shared" si="299"/>
        <v>231.04</v>
      </c>
      <c r="J794" s="4">
        <f t="shared" si="300"/>
        <v>7.6</v>
      </c>
      <c r="K794">
        <v>15.07</v>
      </c>
      <c r="L794">
        <v>15.06</v>
      </c>
      <c r="M794">
        <v>0.28000000000000003</v>
      </c>
      <c r="N794" s="4">
        <f t="shared" si="301"/>
        <v>227.10490000000001</v>
      </c>
      <c r="O794" s="4">
        <f t="shared" si="302"/>
        <v>226.80360000000002</v>
      </c>
      <c r="P794" s="4">
        <f t="shared" si="303"/>
        <v>8.4336000000000002</v>
      </c>
      <c r="Q794" s="5">
        <f t="shared" si="304"/>
        <v>226.35264999999998</v>
      </c>
      <c r="R794" s="5">
        <f t="shared" si="305"/>
        <v>-1.5045000000000357</v>
      </c>
      <c r="S794" s="4">
        <f t="shared" si="306"/>
        <v>228.92180000000002</v>
      </c>
      <c r="T794" s="5">
        <f t="shared" si="307"/>
        <v>5.6763898949948812</v>
      </c>
      <c r="U794" s="5">
        <f t="shared" si="308"/>
        <v>4.2363999999999749</v>
      </c>
      <c r="V794" s="5">
        <f t="shared" si="309"/>
        <v>11.352779789989762</v>
      </c>
      <c r="W794" s="4">
        <f t="shared" si="310"/>
        <v>-0.10370132916971407</v>
      </c>
      <c r="X794" s="4">
        <f t="shared" si="311"/>
        <v>0.5056823180047948</v>
      </c>
      <c r="Y794" s="4">
        <f t="shared" si="312"/>
        <v>5.7409000000000106</v>
      </c>
      <c r="Z794" s="4">
        <f t="shared" si="313"/>
        <v>4.2363999999999749</v>
      </c>
      <c r="AA794" s="4">
        <f t="shared" si="314"/>
        <v>0.37315970875568222</v>
      </c>
      <c r="AB794" s="4">
        <f t="shared" si="315"/>
        <v>0.45260280698219246</v>
      </c>
      <c r="AC794" s="4">
        <f t="shared" si="316"/>
        <v>2.569150000000036</v>
      </c>
      <c r="AD794" s="4">
        <f t="shared" si="317"/>
        <v>228.92180000000002</v>
      </c>
      <c r="AE794" s="4">
        <f t="shared" si="318"/>
        <v>40.328766035231354</v>
      </c>
      <c r="AF794" s="9">
        <f t="shared" si="296"/>
        <v>0.43980336515311025</v>
      </c>
      <c r="AG794">
        <f t="shared" si="319"/>
        <v>1.5045000000000357</v>
      </c>
    </row>
    <row r="795" spans="1:33">
      <c r="A795" s="2">
        <f t="shared" si="297"/>
        <v>61013</v>
      </c>
      <c r="B795">
        <v>6</v>
      </c>
      <c r="C795">
        <v>2</v>
      </c>
      <c r="D795">
        <v>13</v>
      </c>
      <c r="E795">
        <v>17.21</v>
      </c>
      <c r="F795">
        <v>17.27</v>
      </c>
      <c r="G795">
        <v>0.26</v>
      </c>
      <c r="H795" s="4">
        <f t="shared" si="298"/>
        <v>296.18410000000006</v>
      </c>
      <c r="I795" s="4">
        <f t="shared" si="299"/>
        <v>298.25290000000001</v>
      </c>
      <c r="J795" s="4">
        <f t="shared" si="300"/>
        <v>8.9803999999999995</v>
      </c>
      <c r="K795">
        <v>17.52</v>
      </c>
      <c r="L795">
        <v>17.600000000000001</v>
      </c>
      <c r="M795">
        <v>0.27</v>
      </c>
      <c r="N795" s="4">
        <f t="shared" si="301"/>
        <v>306.9504</v>
      </c>
      <c r="O795" s="4">
        <f t="shared" si="302"/>
        <v>309.76000000000005</v>
      </c>
      <c r="P795" s="4">
        <f t="shared" si="303"/>
        <v>9.5040000000000013</v>
      </c>
      <c r="Q795" s="5">
        <f t="shared" si="304"/>
        <v>301.56725000000006</v>
      </c>
      <c r="R795" s="5">
        <f t="shared" si="305"/>
        <v>-10.766299999999944</v>
      </c>
      <c r="S795" s="4">
        <f t="shared" si="306"/>
        <v>304.00645000000003</v>
      </c>
      <c r="T795" s="5">
        <f t="shared" si="307"/>
        <v>6.5378436842738914</v>
      </c>
      <c r="U795" s="5">
        <f t="shared" si="308"/>
        <v>-11.507100000000037</v>
      </c>
      <c r="V795" s="5">
        <f t="shared" si="309"/>
        <v>13.075687368547783</v>
      </c>
      <c r="W795" s="4">
        <f t="shared" si="310"/>
        <v>-5.6607755998252296E-2</v>
      </c>
      <c r="X795" s="4">
        <f t="shared" si="311"/>
        <v>5.6654765376389353E-2</v>
      </c>
      <c r="Y795" s="4">
        <f t="shared" si="312"/>
        <v>0.7408000000000925</v>
      </c>
      <c r="Z795" s="4">
        <f t="shared" si="313"/>
        <v>11.507100000000037</v>
      </c>
      <c r="AA795" s="4">
        <f t="shared" si="314"/>
        <v>0.88003786536524109</v>
      </c>
      <c r="AB795" s="4">
        <f t="shared" si="315"/>
        <v>0.37308937285656052</v>
      </c>
      <c r="AC795" s="4">
        <f t="shared" si="316"/>
        <v>2.4391999999999712</v>
      </c>
      <c r="AD795" s="4">
        <f t="shared" si="317"/>
        <v>304.00645000000003</v>
      </c>
      <c r="AE795" s="4">
        <f t="shared" si="318"/>
        <v>46.499498103825303</v>
      </c>
      <c r="AF795" s="9">
        <f t="shared" si="296"/>
        <v>0.43989316884898311</v>
      </c>
      <c r="AG795">
        <f t="shared" si="319"/>
        <v>10.766299999999944</v>
      </c>
    </row>
    <row r="796" spans="1:33">
      <c r="A796" s="2">
        <f t="shared" si="297"/>
        <v>71005</v>
      </c>
      <c r="B796">
        <v>7</v>
      </c>
      <c r="C796">
        <v>2</v>
      </c>
      <c r="D796">
        <v>5</v>
      </c>
      <c r="E796">
        <v>15.89</v>
      </c>
      <c r="F796">
        <v>16.18</v>
      </c>
      <c r="G796">
        <v>0.3</v>
      </c>
      <c r="H796" s="4">
        <f t="shared" si="298"/>
        <v>252.49210000000002</v>
      </c>
      <c r="I796" s="4">
        <f t="shared" si="299"/>
        <v>261.79239999999999</v>
      </c>
      <c r="J796" s="4">
        <f t="shared" si="300"/>
        <v>9.7080000000000002</v>
      </c>
      <c r="K796">
        <v>15.69</v>
      </c>
      <c r="L796">
        <v>15.6</v>
      </c>
      <c r="M796">
        <v>0.3</v>
      </c>
      <c r="N796" s="4">
        <f t="shared" si="301"/>
        <v>246.17609999999999</v>
      </c>
      <c r="O796" s="4">
        <f t="shared" si="302"/>
        <v>243.35999999999999</v>
      </c>
      <c r="P796" s="4">
        <f t="shared" si="303"/>
        <v>9.36</v>
      </c>
      <c r="Q796" s="5">
        <f t="shared" si="304"/>
        <v>249.33410000000001</v>
      </c>
      <c r="R796" s="5">
        <f t="shared" si="305"/>
        <v>6.3160000000000309</v>
      </c>
      <c r="S796" s="4">
        <f t="shared" si="306"/>
        <v>252.57619999999997</v>
      </c>
      <c r="T796" s="5">
        <f t="shared" si="307"/>
        <v>6.7426786961859602</v>
      </c>
      <c r="U796" s="5">
        <f t="shared" si="308"/>
        <v>18.432400000000001</v>
      </c>
      <c r="V796" s="5">
        <f t="shared" si="309"/>
        <v>13.48535739237192</v>
      </c>
      <c r="W796" s="4">
        <f t="shared" si="310"/>
        <v>3.6488790313576769E-2</v>
      </c>
      <c r="X796" s="4">
        <f t="shared" si="311"/>
        <v>0.89848564242381079</v>
      </c>
      <c r="Y796" s="4">
        <f t="shared" si="312"/>
        <v>12.11639999999997</v>
      </c>
      <c r="Z796" s="4">
        <f t="shared" si="313"/>
        <v>18.432400000000001</v>
      </c>
      <c r="AA796" s="4">
        <f t="shared" si="314"/>
        <v>1.3668454949830553</v>
      </c>
      <c r="AB796" s="4">
        <f t="shared" si="315"/>
        <v>0.4808326402730535</v>
      </c>
      <c r="AC796" s="4">
        <f t="shared" si="316"/>
        <v>3.2420999999999651</v>
      </c>
      <c r="AD796" s="4">
        <f t="shared" si="317"/>
        <v>252.57619999999997</v>
      </c>
      <c r="AE796" s="4">
        <f t="shared" si="318"/>
        <v>37.459326089921994</v>
      </c>
      <c r="AF796" s="9">
        <f t="shared" si="296"/>
        <v>0.44001022715386967</v>
      </c>
      <c r="AG796">
        <f t="shared" si="319"/>
        <v>6.3160000000000309</v>
      </c>
    </row>
    <row r="797" spans="1:33">
      <c r="A797" s="2">
        <f t="shared" si="297"/>
        <v>41519</v>
      </c>
      <c r="B797">
        <v>4</v>
      </c>
      <c r="C797">
        <v>3</v>
      </c>
      <c r="D797">
        <v>19</v>
      </c>
      <c r="E797">
        <v>10.35</v>
      </c>
      <c r="F797">
        <v>10.32</v>
      </c>
      <c r="G797">
        <v>0.35</v>
      </c>
      <c r="H797" s="4">
        <f t="shared" si="298"/>
        <v>107.12249999999999</v>
      </c>
      <c r="I797" s="4">
        <f t="shared" si="299"/>
        <v>106.50240000000001</v>
      </c>
      <c r="J797" s="4">
        <f t="shared" si="300"/>
        <v>7.2239999999999993</v>
      </c>
      <c r="K797">
        <v>10.53</v>
      </c>
      <c r="L797">
        <v>10.57</v>
      </c>
      <c r="M797">
        <v>0.33</v>
      </c>
      <c r="N797" s="4">
        <f t="shared" si="301"/>
        <v>110.88089999999998</v>
      </c>
      <c r="O797" s="4">
        <f t="shared" si="302"/>
        <v>111.72490000000001</v>
      </c>
      <c r="P797" s="4">
        <f t="shared" si="303"/>
        <v>6.9762000000000004</v>
      </c>
      <c r="Q797" s="5">
        <f t="shared" si="304"/>
        <v>109.00169999999999</v>
      </c>
      <c r="R797" s="5">
        <f t="shared" si="305"/>
        <v>-3.7583999999999946</v>
      </c>
      <c r="S797" s="4">
        <f t="shared" si="306"/>
        <v>109.11365000000001</v>
      </c>
      <c r="T797" s="5">
        <f t="shared" si="307"/>
        <v>5.0212932208744787</v>
      </c>
      <c r="U797" s="5">
        <f t="shared" si="308"/>
        <v>-5.2224999999999966</v>
      </c>
      <c r="V797" s="5">
        <f t="shared" si="309"/>
        <v>10.042586441748957</v>
      </c>
      <c r="W797" s="4">
        <f t="shared" si="310"/>
        <v>3.4890292149067595E-2</v>
      </c>
      <c r="X797" s="4">
        <f t="shared" si="311"/>
        <v>0.14578913594544304</v>
      </c>
      <c r="Y797" s="4">
        <f t="shared" si="312"/>
        <v>1.464100000000002</v>
      </c>
      <c r="Z797" s="4">
        <f t="shared" si="313"/>
        <v>5.2224999999999966</v>
      </c>
      <c r="AA797" s="4">
        <f t="shared" si="314"/>
        <v>0.52003535446695914</v>
      </c>
      <c r="AB797" s="4">
        <f t="shared" si="315"/>
        <v>2.2295053301134439E-2</v>
      </c>
      <c r="AC797" s="4">
        <f t="shared" si="316"/>
        <v>0.11195000000002153</v>
      </c>
      <c r="AD797" s="4">
        <f t="shared" si="317"/>
        <v>109.11365000000001</v>
      </c>
      <c r="AE797" s="4">
        <f t="shared" si="318"/>
        <v>21.730188857801341</v>
      </c>
      <c r="AF797" s="9">
        <f t="shared" si="296"/>
        <v>0.44031579576481239</v>
      </c>
      <c r="AG797">
        <f t="shared" si="319"/>
        <v>3.7583999999999946</v>
      </c>
    </row>
    <row r="798" spans="1:33">
      <c r="A798" s="2">
        <f t="shared" si="297"/>
        <v>12022</v>
      </c>
      <c r="B798">
        <v>1</v>
      </c>
      <c r="C798">
        <v>4</v>
      </c>
      <c r="D798">
        <v>22</v>
      </c>
      <c r="E798">
        <v>9.39</v>
      </c>
      <c r="F798">
        <v>9.41</v>
      </c>
      <c r="G798">
        <v>0.43</v>
      </c>
      <c r="H798" s="4">
        <f t="shared" si="298"/>
        <v>88.172100000000015</v>
      </c>
      <c r="I798" s="4">
        <f t="shared" si="299"/>
        <v>88.548100000000005</v>
      </c>
      <c r="J798" s="4">
        <f t="shared" si="300"/>
        <v>8.0925999999999991</v>
      </c>
      <c r="K798">
        <v>9.6199999999999992</v>
      </c>
      <c r="L798">
        <v>9.84</v>
      </c>
      <c r="M798">
        <v>0.4</v>
      </c>
      <c r="N798" s="4">
        <f t="shared" si="301"/>
        <v>92.544399999999982</v>
      </c>
      <c r="O798" s="4">
        <f t="shared" si="302"/>
        <v>96.825599999999994</v>
      </c>
      <c r="P798" s="4">
        <f t="shared" si="303"/>
        <v>7.8719999999999999</v>
      </c>
      <c r="Q798" s="5">
        <f t="shared" si="304"/>
        <v>90.358249999999998</v>
      </c>
      <c r="R798" s="5">
        <f t="shared" si="305"/>
        <v>-4.3722999999999672</v>
      </c>
      <c r="S798" s="4">
        <f t="shared" si="306"/>
        <v>92.686849999999993</v>
      </c>
      <c r="T798" s="5">
        <f t="shared" si="307"/>
        <v>5.644877296274915</v>
      </c>
      <c r="U798" s="5">
        <f t="shared" si="308"/>
        <v>-8.2774999999999892</v>
      </c>
      <c r="V798" s="5">
        <f t="shared" si="309"/>
        <v>11.28975459254983</v>
      </c>
      <c r="W798" s="4">
        <f t="shared" si="310"/>
        <v>2.763086915670682E-2</v>
      </c>
      <c r="X798" s="4">
        <f t="shared" si="311"/>
        <v>0.3459065445565207</v>
      </c>
      <c r="Y798" s="4">
        <f t="shared" si="312"/>
        <v>3.905200000000022</v>
      </c>
      <c r="Z798" s="4">
        <f t="shared" si="313"/>
        <v>8.2774999999999892</v>
      </c>
      <c r="AA798" s="4">
        <f t="shared" si="314"/>
        <v>0.73318688481168193</v>
      </c>
      <c r="AB798" s="4">
        <f t="shared" si="315"/>
        <v>0.41251560977891411</v>
      </c>
      <c r="AC798" s="4">
        <f t="shared" si="316"/>
        <v>2.3285999999999945</v>
      </c>
      <c r="AD798" s="4">
        <f t="shared" si="317"/>
        <v>92.686849999999993</v>
      </c>
      <c r="AE798" s="4">
        <f t="shared" si="318"/>
        <v>16.419639459862935</v>
      </c>
      <c r="AF798" s="9">
        <f t="shared" si="296"/>
        <v>0.44035780905985988</v>
      </c>
      <c r="AG798">
        <f t="shared" si="319"/>
        <v>4.3722999999999672</v>
      </c>
    </row>
    <row r="799" spans="1:33">
      <c r="A799" s="2">
        <f t="shared" si="297"/>
        <v>11523</v>
      </c>
      <c r="B799">
        <v>1</v>
      </c>
      <c r="C799">
        <v>3</v>
      </c>
      <c r="D799">
        <v>23</v>
      </c>
      <c r="E799">
        <v>21.68</v>
      </c>
      <c r="F799">
        <v>21.77</v>
      </c>
      <c r="G799">
        <v>0.33</v>
      </c>
      <c r="H799" s="4">
        <f t="shared" si="298"/>
        <v>470.0224</v>
      </c>
      <c r="I799" s="4">
        <f t="shared" si="299"/>
        <v>473.93289999999996</v>
      </c>
      <c r="J799" s="4">
        <f t="shared" si="300"/>
        <v>14.3682</v>
      </c>
      <c r="K799">
        <v>21.43</v>
      </c>
      <c r="L799">
        <v>21.51</v>
      </c>
      <c r="M799">
        <v>0.2</v>
      </c>
      <c r="N799" s="4">
        <f t="shared" si="301"/>
        <v>459.24489999999997</v>
      </c>
      <c r="O799" s="4">
        <f t="shared" si="302"/>
        <v>462.6801000000001</v>
      </c>
      <c r="P799" s="4">
        <f t="shared" si="303"/>
        <v>8.604000000000001</v>
      </c>
      <c r="Q799" s="5">
        <f t="shared" si="304"/>
        <v>464.63364999999999</v>
      </c>
      <c r="R799" s="5">
        <f t="shared" si="305"/>
        <v>10.777500000000032</v>
      </c>
      <c r="S799" s="4">
        <f t="shared" si="306"/>
        <v>468.30650000000003</v>
      </c>
      <c r="T799" s="5">
        <f t="shared" si="307"/>
        <v>8.3736788098182995</v>
      </c>
      <c r="U799" s="5">
        <f t="shared" si="308"/>
        <v>11.252799999999866</v>
      </c>
      <c r="V799" s="5">
        <f t="shared" si="309"/>
        <v>16.747357619636599</v>
      </c>
      <c r="W799" s="4">
        <f t="shared" si="310"/>
        <v>0.47211635040754074</v>
      </c>
      <c r="X799" s="4">
        <f t="shared" si="311"/>
        <v>2.8380596557067327E-2</v>
      </c>
      <c r="Y799" s="4">
        <f t="shared" si="312"/>
        <v>0.47529999999983374</v>
      </c>
      <c r="Z799" s="4">
        <f t="shared" si="313"/>
        <v>11.252799999999866</v>
      </c>
      <c r="AA799" s="4">
        <f t="shared" si="314"/>
        <v>0.67191495252992872</v>
      </c>
      <c r="AB799" s="4">
        <f t="shared" si="315"/>
        <v>0.43861844756853491</v>
      </c>
      <c r="AC799" s="4">
        <f t="shared" si="316"/>
        <v>3.6728500000000395</v>
      </c>
      <c r="AD799" s="4">
        <f t="shared" si="317"/>
        <v>468.30650000000003</v>
      </c>
      <c r="AE799" s="4">
        <f t="shared" si="318"/>
        <v>55.926016585553967</v>
      </c>
      <c r="AF799" s="9">
        <f t="shared" si="296"/>
        <v>0.4408639245844459</v>
      </c>
      <c r="AG799">
        <f t="shared" si="319"/>
        <v>10.777500000000032</v>
      </c>
    </row>
    <row r="800" spans="1:33">
      <c r="A800" s="2">
        <f t="shared" si="297"/>
        <v>13019</v>
      </c>
      <c r="B800">
        <v>1</v>
      </c>
      <c r="C800">
        <v>6</v>
      </c>
      <c r="D800">
        <v>19</v>
      </c>
      <c r="E800">
        <v>10.45</v>
      </c>
      <c r="F800">
        <v>10.36</v>
      </c>
      <c r="G800">
        <v>0.38</v>
      </c>
      <c r="H800" s="4">
        <f t="shared" si="298"/>
        <v>109.20249999999999</v>
      </c>
      <c r="I800" s="4">
        <f t="shared" si="299"/>
        <v>107.32959999999999</v>
      </c>
      <c r="J800" s="4">
        <f t="shared" si="300"/>
        <v>7.8735999999999997</v>
      </c>
      <c r="K800">
        <v>10.54</v>
      </c>
      <c r="L800">
        <v>10.62</v>
      </c>
      <c r="M800">
        <v>0.35</v>
      </c>
      <c r="N800" s="4">
        <f t="shared" si="301"/>
        <v>111.09159999999999</v>
      </c>
      <c r="O800" s="4">
        <f t="shared" si="302"/>
        <v>112.78439999999998</v>
      </c>
      <c r="P800" s="4">
        <f t="shared" si="303"/>
        <v>7.4339999999999993</v>
      </c>
      <c r="Q800" s="5">
        <f t="shared" si="304"/>
        <v>110.14704999999998</v>
      </c>
      <c r="R800" s="5">
        <f t="shared" si="305"/>
        <v>-1.8890999999999991</v>
      </c>
      <c r="S800" s="4">
        <f t="shared" si="306"/>
        <v>110.05699999999999</v>
      </c>
      <c r="T800" s="5">
        <f t="shared" si="307"/>
        <v>5.4142851088578627</v>
      </c>
      <c r="U800" s="5">
        <f t="shared" si="308"/>
        <v>-5.4547999999999917</v>
      </c>
      <c r="V800" s="5">
        <f t="shared" si="309"/>
        <v>10.828570217715725</v>
      </c>
      <c r="W800" s="4">
        <f t="shared" si="310"/>
        <v>5.7388193618384306E-2</v>
      </c>
      <c r="X800" s="4">
        <f t="shared" si="311"/>
        <v>0.32928631650431989</v>
      </c>
      <c r="Y800" s="4">
        <f t="shared" si="312"/>
        <v>3.5656999999999925</v>
      </c>
      <c r="Z800" s="4">
        <f t="shared" si="313"/>
        <v>5.4547999999999917</v>
      </c>
      <c r="AA800" s="4">
        <f t="shared" si="314"/>
        <v>0.50374148113070794</v>
      </c>
      <c r="AB800" s="4">
        <f t="shared" si="315"/>
        <v>1.6631927981159974E-2</v>
      </c>
      <c r="AC800" s="4">
        <f t="shared" si="316"/>
        <v>9.004999999999086E-2</v>
      </c>
      <c r="AD800" s="4">
        <f t="shared" si="317"/>
        <v>110.05699999999999</v>
      </c>
      <c r="AE800" s="4">
        <f t="shared" si="318"/>
        <v>20.327152668769671</v>
      </c>
      <c r="AF800" s="9">
        <f t="shared" si="296"/>
        <v>0.44097278827610215</v>
      </c>
      <c r="AG800">
        <f t="shared" si="319"/>
        <v>1.8890999999999991</v>
      </c>
    </row>
    <row r="801" spans="1:33">
      <c r="A801" s="2">
        <f t="shared" si="297"/>
        <v>14509</v>
      </c>
      <c r="B801">
        <v>1</v>
      </c>
      <c r="C801">
        <v>9</v>
      </c>
      <c r="D801">
        <v>9</v>
      </c>
      <c r="E801">
        <v>5</v>
      </c>
      <c r="F801">
        <v>5.0999999999999996</v>
      </c>
      <c r="G801">
        <v>1.48</v>
      </c>
      <c r="H801" s="4">
        <f t="shared" si="298"/>
        <v>25</v>
      </c>
      <c r="I801" s="4">
        <f t="shared" si="299"/>
        <v>26.009999999999998</v>
      </c>
      <c r="J801" s="4">
        <f t="shared" si="300"/>
        <v>15.095999999999998</v>
      </c>
      <c r="K801">
        <v>5.13</v>
      </c>
      <c r="L801">
        <v>5.32</v>
      </c>
      <c r="M801">
        <v>1.38</v>
      </c>
      <c r="N801" s="4">
        <f t="shared" si="301"/>
        <v>26.3169</v>
      </c>
      <c r="O801" s="4">
        <f t="shared" si="302"/>
        <v>28.302400000000002</v>
      </c>
      <c r="P801" s="4">
        <f t="shared" si="303"/>
        <v>14.683199999999999</v>
      </c>
      <c r="Q801" s="5">
        <f t="shared" si="304"/>
        <v>25.658450000000002</v>
      </c>
      <c r="R801" s="5">
        <f t="shared" si="305"/>
        <v>-1.3169000000000004</v>
      </c>
      <c r="S801" s="4">
        <f t="shared" si="306"/>
        <v>27.156199999999998</v>
      </c>
      <c r="T801" s="5">
        <f t="shared" si="307"/>
        <v>10.529548639899053</v>
      </c>
      <c r="U801" s="5">
        <f t="shared" si="308"/>
        <v>-2.2924000000000042</v>
      </c>
      <c r="V801" s="5">
        <f t="shared" si="309"/>
        <v>21.059097279798106</v>
      </c>
      <c r="W801" s="4">
        <f t="shared" si="310"/>
        <v>2.7718722689438764E-2</v>
      </c>
      <c r="X801" s="4">
        <f t="shared" si="311"/>
        <v>4.6322023543516104E-2</v>
      </c>
      <c r="Y801" s="4">
        <f t="shared" si="312"/>
        <v>0.97550000000000381</v>
      </c>
      <c r="Z801" s="4">
        <f t="shared" si="313"/>
        <v>2.2924000000000042</v>
      </c>
      <c r="AA801" s="4">
        <f t="shared" si="314"/>
        <v>0.10885556819185659</v>
      </c>
      <c r="AB801" s="4">
        <f t="shared" si="315"/>
        <v>0.14224256435120616</v>
      </c>
      <c r="AC801" s="4">
        <f t="shared" si="316"/>
        <v>1.4977499999999964</v>
      </c>
      <c r="AD801" s="4">
        <f t="shared" si="317"/>
        <v>27.156199999999998</v>
      </c>
      <c r="AE801" s="4">
        <f t="shared" si="318"/>
        <v>2.5790469210710958</v>
      </c>
      <c r="AF801" s="9">
        <f t="shared" si="296"/>
        <v>0.44115416806372804</v>
      </c>
      <c r="AG801">
        <f t="shared" si="319"/>
        <v>1.3169000000000004</v>
      </c>
    </row>
    <row r="802" spans="1:33">
      <c r="A802" s="2">
        <f t="shared" si="297"/>
        <v>31521</v>
      </c>
      <c r="B802">
        <v>3</v>
      </c>
      <c r="C802">
        <v>3</v>
      </c>
      <c r="D802">
        <v>21</v>
      </c>
      <c r="E802">
        <v>6.39</v>
      </c>
      <c r="F802">
        <v>6.48</v>
      </c>
      <c r="G802">
        <v>0.65</v>
      </c>
      <c r="H802" s="4">
        <f t="shared" si="298"/>
        <v>40.832099999999997</v>
      </c>
      <c r="I802" s="4">
        <f t="shared" si="299"/>
        <v>41.990400000000008</v>
      </c>
      <c r="J802" s="4">
        <f t="shared" si="300"/>
        <v>8.4240000000000013</v>
      </c>
      <c r="K802">
        <v>7</v>
      </c>
      <c r="L802">
        <v>7.13</v>
      </c>
      <c r="M802">
        <v>0.61</v>
      </c>
      <c r="N802" s="4">
        <f t="shared" si="301"/>
        <v>49</v>
      </c>
      <c r="O802" s="4">
        <f t="shared" si="302"/>
        <v>50.8369</v>
      </c>
      <c r="P802" s="4">
        <f t="shared" si="303"/>
        <v>8.698599999999999</v>
      </c>
      <c r="Q802" s="5">
        <f t="shared" si="304"/>
        <v>44.916049999999998</v>
      </c>
      <c r="R802" s="5">
        <f t="shared" si="305"/>
        <v>-8.167900000000003</v>
      </c>
      <c r="S802" s="4">
        <f t="shared" si="306"/>
        <v>46.413650000000004</v>
      </c>
      <c r="T802" s="5">
        <f t="shared" si="307"/>
        <v>6.0545317316866054</v>
      </c>
      <c r="U802" s="5">
        <f t="shared" si="308"/>
        <v>-8.8464999999999918</v>
      </c>
      <c r="V802" s="5">
        <f t="shared" si="309"/>
        <v>12.109063463373211</v>
      </c>
      <c r="W802" s="4">
        <f t="shared" si="310"/>
        <v>-3.2066320833944909E-2</v>
      </c>
      <c r="X802" s="4">
        <f t="shared" si="311"/>
        <v>5.6040667558856096E-2</v>
      </c>
      <c r="Y802" s="4">
        <f t="shared" si="312"/>
        <v>0.67859999999998877</v>
      </c>
      <c r="Z802" s="4">
        <f t="shared" si="313"/>
        <v>8.8464999999999918</v>
      </c>
      <c r="AA802" s="4">
        <f t="shared" si="314"/>
        <v>0.73056847267820246</v>
      </c>
      <c r="AB802" s="4">
        <f t="shared" si="315"/>
        <v>0.24735191198392159</v>
      </c>
      <c r="AC802" s="4">
        <f t="shared" si="316"/>
        <v>1.4976000000000056</v>
      </c>
      <c r="AD802" s="4">
        <f t="shared" si="317"/>
        <v>46.413650000000004</v>
      </c>
      <c r="AE802" s="4">
        <f t="shared" si="318"/>
        <v>7.6659355433042871</v>
      </c>
      <c r="AF802" s="9">
        <f t="shared" si="296"/>
        <v>0.44116323509558225</v>
      </c>
      <c r="AG802">
        <f t="shared" si="319"/>
        <v>8.167900000000003</v>
      </c>
    </row>
    <row r="803" spans="1:33">
      <c r="A803" s="2">
        <f t="shared" si="297"/>
        <v>43014</v>
      </c>
      <c r="B803">
        <v>4</v>
      </c>
      <c r="C803">
        <v>6</v>
      </c>
      <c r="D803">
        <v>14</v>
      </c>
      <c r="E803">
        <v>26.01</v>
      </c>
      <c r="F803">
        <v>26.23</v>
      </c>
      <c r="G803">
        <v>0.23</v>
      </c>
      <c r="H803" s="4">
        <f t="shared" si="298"/>
        <v>676.52010000000007</v>
      </c>
      <c r="I803" s="4">
        <f t="shared" si="299"/>
        <v>688.01290000000006</v>
      </c>
      <c r="J803" s="4">
        <f t="shared" si="300"/>
        <v>12.065800000000001</v>
      </c>
      <c r="K803">
        <v>26.39</v>
      </c>
      <c r="L803">
        <v>26.27</v>
      </c>
      <c r="M803">
        <v>0.19</v>
      </c>
      <c r="N803" s="4">
        <f t="shared" si="301"/>
        <v>696.43209999999999</v>
      </c>
      <c r="O803" s="4">
        <f t="shared" si="302"/>
        <v>690.11289999999997</v>
      </c>
      <c r="P803" s="4">
        <f t="shared" si="303"/>
        <v>9.9825999999999997</v>
      </c>
      <c r="Q803" s="5">
        <f t="shared" si="304"/>
        <v>686.47610000000009</v>
      </c>
      <c r="R803" s="5">
        <f t="shared" si="305"/>
        <v>-19.911999999999921</v>
      </c>
      <c r="S803" s="4">
        <f t="shared" si="306"/>
        <v>689.06290000000001</v>
      </c>
      <c r="T803" s="5">
        <f t="shared" si="307"/>
        <v>7.8300037100885209</v>
      </c>
      <c r="U803" s="5">
        <f t="shared" si="308"/>
        <v>-2.0999999999999091</v>
      </c>
      <c r="V803" s="5">
        <f t="shared" si="309"/>
        <v>15.660007420177042</v>
      </c>
      <c r="W803" s="4">
        <f t="shared" si="310"/>
        <v>0.18729410963517915</v>
      </c>
      <c r="X803" s="4">
        <f t="shared" si="311"/>
        <v>1.137419639855997</v>
      </c>
      <c r="Y803" s="4">
        <f t="shared" si="312"/>
        <v>17.812000000000012</v>
      </c>
      <c r="Z803" s="4">
        <f t="shared" si="313"/>
        <v>2.0999999999999091</v>
      </c>
      <c r="AA803" s="4">
        <f t="shared" si="314"/>
        <v>0.13409955331784687</v>
      </c>
      <c r="AB803" s="4">
        <f t="shared" si="315"/>
        <v>0.33037021383105847</v>
      </c>
      <c r="AC803" s="4">
        <f t="shared" si="316"/>
        <v>2.5867999999999256</v>
      </c>
      <c r="AD803" s="4">
        <f t="shared" si="317"/>
        <v>689.06290000000001</v>
      </c>
      <c r="AE803" s="4">
        <f t="shared" si="318"/>
        <v>88.002882950384958</v>
      </c>
      <c r="AF803" s="9">
        <f t="shared" si="296"/>
        <v>0.44153369067376957</v>
      </c>
      <c r="AG803">
        <f t="shared" si="319"/>
        <v>19.911999999999921</v>
      </c>
    </row>
    <row r="804" spans="1:33">
      <c r="A804" s="2">
        <f t="shared" si="297"/>
        <v>24507</v>
      </c>
      <c r="B804">
        <v>2</v>
      </c>
      <c r="C804">
        <v>9</v>
      </c>
      <c r="D804">
        <v>7</v>
      </c>
      <c r="E804">
        <v>10.23</v>
      </c>
      <c r="F804">
        <v>10.09</v>
      </c>
      <c r="G804">
        <v>0.74</v>
      </c>
      <c r="H804" s="4">
        <f t="shared" si="298"/>
        <v>104.6529</v>
      </c>
      <c r="I804" s="4">
        <f t="shared" si="299"/>
        <v>101.8081</v>
      </c>
      <c r="J804" s="4">
        <f t="shared" si="300"/>
        <v>14.933199999999999</v>
      </c>
      <c r="K804">
        <v>10.27</v>
      </c>
      <c r="L804">
        <v>10.4</v>
      </c>
      <c r="M804">
        <v>0.62</v>
      </c>
      <c r="N804" s="4">
        <f t="shared" si="301"/>
        <v>105.4729</v>
      </c>
      <c r="O804" s="4">
        <f t="shared" si="302"/>
        <v>108.16000000000001</v>
      </c>
      <c r="P804" s="4">
        <f t="shared" si="303"/>
        <v>12.896000000000001</v>
      </c>
      <c r="Q804" s="5">
        <f t="shared" si="304"/>
        <v>105.0629</v>
      </c>
      <c r="R804" s="5">
        <f t="shared" si="305"/>
        <v>-0.81999999999999318</v>
      </c>
      <c r="S804" s="4">
        <f t="shared" si="306"/>
        <v>104.98405</v>
      </c>
      <c r="T804" s="5">
        <f t="shared" si="307"/>
        <v>9.8654355991005289</v>
      </c>
      <c r="U804" s="5">
        <f t="shared" si="308"/>
        <v>-6.3519000000000148</v>
      </c>
      <c r="V804" s="5">
        <f t="shared" si="309"/>
        <v>19.730871198201058</v>
      </c>
      <c r="W804" s="4">
        <f t="shared" si="310"/>
        <v>0.14562698775194613</v>
      </c>
      <c r="X804" s="4">
        <f t="shared" si="311"/>
        <v>0.28036775185600454</v>
      </c>
      <c r="Y804" s="4">
        <f t="shared" si="312"/>
        <v>5.5319000000000216</v>
      </c>
      <c r="Z804" s="4">
        <f t="shared" si="313"/>
        <v>6.3519000000000148</v>
      </c>
      <c r="AA804" s="4">
        <f t="shared" si="314"/>
        <v>0.32192699127138102</v>
      </c>
      <c r="AB804" s="4">
        <f t="shared" si="315"/>
        <v>7.9925512875672535E-3</v>
      </c>
      <c r="AC804" s="4">
        <f t="shared" si="316"/>
        <v>7.8850000000002751E-2</v>
      </c>
      <c r="AD804" s="4">
        <f t="shared" si="317"/>
        <v>104.98405</v>
      </c>
      <c r="AE804" s="4">
        <f t="shared" si="318"/>
        <v>10.641603094502164</v>
      </c>
      <c r="AF804" s="9">
        <f t="shared" si="296"/>
        <v>0.44163559639141409</v>
      </c>
      <c r="AG804">
        <f t="shared" si="319"/>
        <v>0.81999999999999318</v>
      </c>
    </row>
    <row r="805" spans="1:33">
      <c r="A805" s="2">
        <f t="shared" si="297"/>
        <v>21023</v>
      </c>
      <c r="B805">
        <v>2</v>
      </c>
      <c r="C805">
        <v>2</v>
      </c>
      <c r="D805">
        <v>23</v>
      </c>
      <c r="E805">
        <v>28.66</v>
      </c>
      <c r="F805">
        <v>28.75</v>
      </c>
      <c r="G805">
        <v>0.28999999999999998</v>
      </c>
      <c r="H805" s="4">
        <f t="shared" si="298"/>
        <v>821.39560000000006</v>
      </c>
      <c r="I805" s="4">
        <f t="shared" si="299"/>
        <v>826.5625</v>
      </c>
      <c r="J805" s="4">
        <f t="shared" si="300"/>
        <v>16.674999999999997</v>
      </c>
      <c r="K805">
        <v>28.79</v>
      </c>
      <c r="L805">
        <v>28.93</v>
      </c>
      <c r="M805">
        <v>0.25</v>
      </c>
      <c r="N805" s="4">
        <f t="shared" si="301"/>
        <v>828.86410000000001</v>
      </c>
      <c r="O805" s="4">
        <f t="shared" si="302"/>
        <v>836.94489999999996</v>
      </c>
      <c r="P805" s="4">
        <f t="shared" si="303"/>
        <v>14.465</v>
      </c>
      <c r="Q805" s="5">
        <f t="shared" si="304"/>
        <v>825.12985000000003</v>
      </c>
      <c r="R805" s="5">
        <f t="shared" si="305"/>
        <v>-7.4684999999999491</v>
      </c>
      <c r="S805" s="4">
        <f t="shared" si="306"/>
        <v>831.75369999999998</v>
      </c>
      <c r="T805" s="5">
        <f t="shared" si="307"/>
        <v>11.037343996632522</v>
      </c>
      <c r="U805" s="5">
        <f t="shared" si="308"/>
        <v>-10.382399999999961</v>
      </c>
      <c r="V805" s="5">
        <f t="shared" si="309"/>
        <v>22.074687993265044</v>
      </c>
      <c r="W805" s="4">
        <f t="shared" si="310"/>
        <v>0.14122830086322996</v>
      </c>
      <c r="X805" s="4">
        <f t="shared" si="311"/>
        <v>0.13200186570650688</v>
      </c>
      <c r="Y805" s="4">
        <f t="shared" si="312"/>
        <v>2.9139000000000124</v>
      </c>
      <c r="Z805" s="4">
        <f t="shared" si="313"/>
        <v>10.382399999999961</v>
      </c>
      <c r="AA805" s="4">
        <f t="shared" si="314"/>
        <v>0.4703305434336203</v>
      </c>
      <c r="AB805" s="4">
        <f t="shared" si="315"/>
        <v>0.60013079251864165</v>
      </c>
      <c r="AC805" s="4">
        <f t="shared" si="316"/>
        <v>6.6238499999999476</v>
      </c>
      <c r="AD805" s="4">
        <f t="shared" si="317"/>
        <v>831.75369999999998</v>
      </c>
      <c r="AE805" s="4">
        <f t="shared" si="318"/>
        <v>75.358138720127485</v>
      </c>
      <c r="AF805" s="9">
        <f t="shared" si="296"/>
        <v>0.4416537105017912</v>
      </c>
      <c r="AG805">
        <f t="shared" si="319"/>
        <v>7.4684999999999491</v>
      </c>
    </row>
    <row r="806" spans="1:33">
      <c r="A806" s="2">
        <f t="shared" si="297"/>
        <v>34010</v>
      </c>
      <c r="B806">
        <v>3</v>
      </c>
      <c r="C806">
        <v>8</v>
      </c>
      <c r="D806">
        <v>10</v>
      </c>
      <c r="E806">
        <v>6.17</v>
      </c>
      <c r="F806">
        <v>6.26</v>
      </c>
      <c r="G806">
        <v>1.2</v>
      </c>
      <c r="H806" s="4">
        <f t="shared" si="298"/>
        <v>38.068899999999999</v>
      </c>
      <c r="I806" s="4">
        <f t="shared" si="299"/>
        <v>39.187599999999996</v>
      </c>
      <c r="J806" s="4">
        <f t="shared" si="300"/>
        <v>15.023999999999999</v>
      </c>
      <c r="K806">
        <v>5.94</v>
      </c>
      <c r="L806">
        <v>5.9</v>
      </c>
      <c r="M806">
        <v>1.0900000000000001</v>
      </c>
      <c r="N806" s="4">
        <f t="shared" si="301"/>
        <v>35.283600000000007</v>
      </c>
      <c r="O806" s="4">
        <f t="shared" si="302"/>
        <v>34.81</v>
      </c>
      <c r="P806" s="4">
        <f t="shared" si="303"/>
        <v>12.862000000000002</v>
      </c>
      <c r="Q806" s="5">
        <f t="shared" si="304"/>
        <v>36.676250000000003</v>
      </c>
      <c r="R806" s="5">
        <f t="shared" si="305"/>
        <v>2.7852999999999923</v>
      </c>
      <c r="S806" s="4">
        <f t="shared" si="306"/>
        <v>36.998800000000003</v>
      </c>
      <c r="T806" s="5">
        <f t="shared" si="307"/>
        <v>9.8887767190891704</v>
      </c>
      <c r="U806" s="5">
        <f t="shared" si="308"/>
        <v>4.3775999999999939</v>
      </c>
      <c r="V806" s="5">
        <f t="shared" si="309"/>
        <v>19.777553438178341</v>
      </c>
      <c r="W806" s="4">
        <f t="shared" si="310"/>
        <v>0.15413340739838921</v>
      </c>
      <c r="X806" s="4">
        <f t="shared" si="311"/>
        <v>8.0510463793071876E-2</v>
      </c>
      <c r="Y806" s="4">
        <f t="shared" si="312"/>
        <v>1.5923000000000016</v>
      </c>
      <c r="Z806" s="4">
        <f t="shared" si="313"/>
        <v>4.3775999999999939</v>
      </c>
      <c r="AA806" s="4">
        <f t="shared" si="314"/>
        <v>0.22134183652612613</v>
      </c>
      <c r="AB806" s="4">
        <f t="shared" si="315"/>
        <v>3.2617785714319267E-2</v>
      </c>
      <c r="AC806" s="4">
        <f t="shared" si="316"/>
        <v>0.32254999999999967</v>
      </c>
      <c r="AD806" s="4">
        <f t="shared" si="317"/>
        <v>36.998800000000003</v>
      </c>
      <c r="AE806" s="4">
        <f t="shared" si="318"/>
        <v>3.7414941252114615</v>
      </c>
      <c r="AF806" s="9">
        <f t="shared" si="296"/>
        <v>0.44183594240396512</v>
      </c>
      <c r="AG806">
        <f t="shared" si="319"/>
        <v>2.7852999999999923</v>
      </c>
    </row>
    <row r="807" spans="1:33">
      <c r="A807" s="2">
        <f t="shared" si="297"/>
        <v>53504</v>
      </c>
      <c r="B807">
        <v>5</v>
      </c>
      <c r="C807">
        <v>7</v>
      </c>
      <c r="D807">
        <v>4</v>
      </c>
      <c r="E807">
        <v>12.49</v>
      </c>
      <c r="F807">
        <v>12.65</v>
      </c>
      <c r="G807">
        <v>0.49</v>
      </c>
      <c r="H807" s="4">
        <f t="shared" si="298"/>
        <v>156.0001</v>
      </c>
      <c r="I807" s="4">
        <f t="shared" si="299"/>
        <v>160.02250000000001</v>
      </c>
      <c r="J807" s="4">
        <f t="shared" si="300"/>
        <v>12.397</v>
      </c>
      <c r="K807">
        <v>12.51</v>
      </c>
      <c r="L807">
        <v>12.65</v>
      </c>
      <c r="M807">
        <v>0.49</v>
      </c>
      <c r="N807" s="4">
        <f t="shared" si="301"/>
        <v>156.5001</v>
      </c>
      <c r="O807" s="4">
        <f t="shared" si="302"/>
        <v>160.02250000000001</v>
      </c>
      <c r="P807" s="4">
        <f t="shared" si="303"/>
        <v>12.397</v>
      </c>
      <c r="Q807" s="5">
        <f t="shared" si="304"/>
        <v>156.2501</v>
      </c>
      <c r="R807" s="5">
        <f t="shared" si="305"/>
        <v>-0.5</v>
      </c>
      <c r="S807" s="4">
        <f t="shared" si="306"/>
        <v>160.02250000000001</v>
      </c>
      <c r="T807" s="5">
        <f t="shared" si="307"/>
        <v>8.7660027663696294</v>
      </c>
      <c r="U807" s="5">
        <f t="shared" si="308"/>
        <v>0</v>
      </c>
      <c r="V807" s="5">
        <f t="shared" si="309"/>
        <v>17.532005532739259</v>
      </c>
      <c r="W807" s="4">
        <f t="shared" si="310"/>
        <v>0</v>
      </c>
      <c r="X807" s="4">
        <f t="shared" si="311"/>
        <v>2.851927003252995E-2</v>
      </c>
      <c r="Y807" s="4">
        <f t="shared" si="312"/>
        <v>0.5</v>
      </c>
      <c r="Z807" s="4">
        <f t="shared" si="313"/>
        <v>0</v>
      </c>
      <c r="AA807" s="4">
        <f t="shared" si="314"/>
        <v>0</v>
      </c>
      <c r="AB807" s="4">
        <f t="shared" si="315"/>
        <v>0.43034437708286444</v>
      </c>
      <c r="AC807" s="4">
        <f t="shared" si="316"/>
        <v>3.7724000000000046</v>
      </c>
      <c r="AD807" s="4">
        <f t="shared" si="317"/>
        <v>160.02250000000001</v>
      </c>
      <c r="AE807" s="4">
        <f t="shared" si="318"/>
        <v>18.254899555122094</v>
      </c>
      <c r="AF807" s="9">
        <f t="shared" si="296"/>
        <v>0.4418812057555741</v>
      </c>
      <c r="AG807">
        <f t="shared" si="319"/>
        <v>0.5</v>
      </c>
    </row>
    <row r="808" spans="1:33">
      <c r="A808" s="2">
        <f t="shared" si="297"/>
        <v>70507</v>
      </c>
      <c r="B808">
        <v>7</v>
      </c>
      <c r="C808">
        <v>1</v>
      </c>
      <c r="D808">
        <v>7</v>
      </c>
      <c r="E808">
        <v>19.86</v>
      </c>
      <c r="F808">
        <v>20.03</v>
      </c>
      <c r="G808">
        <v>0.23</v>
      </c>
      <c r="H808" s="4">
        <f t="shared" si="298"/>
        <v>394.4196</v>
      </c>
      <c r="I808" s="4">
        <f t="shared" si="299"/>
        <v>401.20090000000005</v>
      </c>
      <c r="J808" s="4">
        <f t="shared" si="300"/>
        <v>9.2138000000000009</v>
      </c>
      <c r="K808">
        <v>19.77</v>
      </c>
      <c r="L808">
        <v>19.86</v>
      </c>
      <c r="M808">
        <v>0.25</v>
      </c>
      <c r="N808" s="4">
        <f t="shared" si="301"/>
        <v>390.85289999999998</v>
      </c>
      <c r="O808" s="4">
        <f t="shared" si="302"/>
        <v>394.4196</v>
      </c>
      <c r="P808" s="4">
        <f t="shared" si="303"/>
        <v>9.93</v>
      </c>
      <c r="Q808" s="5">
        <f t="shared" si="304"/>
        <v>392.63625000000002</v>
      </c>
      <c r="R808" s="5">
        <f t="shared" si="305"/>
        <v>3.5667000000000257</v>
      </c>
      <c r="S808" s="4">
        <f t="shared" si="306"/>
        <v>397.81025</v>
      </c>
      <c r="T808" s="5">
        <f t="shared" si="307"/>
        <v>6.7730903293843649</v>
      </c>
      <c r="U808" s="5">
        <f t="shared" si="308"/>
        <v>6.7813000000000443</v>
      </c>
      <c r="V808" s="5">
        <f t="shared" si="309"/>
        <v>13.54618065876873</v>
      </c>
      <c r="W808" s="4">
        <f t="shared" si="310"/>
        <v>-7.4718602171879811E-2</v>
      </c>
      <c r="X808" s="4">
        <f t="shared" si="311"/>
        <v>0.23730674209775432</v>
      </c>
      <c r="Y808" s="4">
        <f t="shared" si="312"/>
        <v>3.2146000000000186</v>
      </c>
      <c r="Z808" s="4">
        <f t="shared" si="313"/>
        <v>6.7813000000000443</v>
      </c>
      <c r="AA808" s="4">
        <f t="shared" si="314"/>
        <v>0.50060605057783314</v>
      </c>
      <c r="AB808" s="4">
        <f t="shared" si="315"/>
        <v>0.76390535905790369</v>
      </c>
      <c r="AC808" s="4">
        <f t="shared" si="316"/>
        <v>5.1739999999999782</v>
      </c>
      <c r="AD808" s="4">
        <f t="shared" si="317"/>
        <v>397.81025</v>
      </c>
      <c r="AE808" s="4">
        <f t="shared" si="318"/>
        <v>58.733935420016564</v>
      </c>
      <c r="AF808" s="9">
        <f t="shared" si="296"/>
        <v>0.44196945595821435</v>
      </c>
      <c r="AG808">
        <f t="shared" si="319"/>
        <v>3.5667000000000257</v>
      </c>
    </row>
    <row r="809" spans="1:33">
      <c r="A809" s="2">
        <f t="shared" si="297"/>
        <v>62010</v>
      </c>
      <c r="B809">
        <v>6</v>
      </c>
      <c r="C809">
        <v>4</v>
      </c>
      <c r="D809">
        <v>10</v>
      </c>
      <c r="E809">
        <v>8.07</v>
      </c>
      <c r="F809">
        <v>8.26</v>
      </c>
      <c r="G809">
        <v>0.56999999999999995</v>
      </c>
      <c r="H809" s="4">
        <f t="shared" si="298"/>
        <v>65.124900000000011</v>
      </c>
      <c r="I809" s="4">
        <f t="shared" si="299"/>
        <v>68.227599999999995</v>
      </c>
      <c r="J809" s="4">
        <f t="shared" si="300"/>
        <v>9.4163999999999994</v>
      </c>
      <c r="K809">
        <v>8.01</v>
      </c>
      <c r="L809">
        <v>8.2200000000000006</v>
      </c>
      <c r="M809">
        <v>0.49</v>
      </c>
      <c r="N809" s="4">
        <f t="shared" si="301"/>
        <v>64.1601</v>
      </c>
      <c r="O809" s="4">
        <f t="shared" si="302"/>
        <v>67.568400000000011</v>
      </c>
      <c r="P809" s="4">
        <f t="shared" si="303"/>
        <v>8.0556000000000001</v>
      </c>
      <c r="Q809" s="5">
        <f t="shared" si="304"/>
        <v>64.642500000000013</v>
      </c>
      <c r="R809" s="5">
        <f t="shared" si="305"/>
        <v>0.96480000000001098</v>
      </c>
      <c r="S809" s="4">
        <f t="shared" si="306"/>
        <v>67.897999999999996</v>
      </c>
      <c r="T809" s="5">
        <f t="shared" si="307"/>
        <v>6.1959922595174373</v>
      </c>
      <c r="U809" s="5">
        <f t="shared" si="308"/>
        <v>0.65919999999998424</v>
      </c>
      <c r="V809" s="5">
        <f t="shared" si="309"/>
        <v>12.391984519034875</v>
      </c>
      <c r="W809" s="4">
        <f t="shared" si="310"/>
        <v>0.15483002974743626</v>
      </c>
      <c r="X809" s="4">
        <f t="shared" si="311"/>
        <v>2.4661102467535022E-2</v>
      </c>
      <c r="Y809" s="4">
        <f t="shared" si="312"/>
        <v>0.30560000000002674</v>
      </c>
      <c r="Z809" s="4">
        <f t="shared" si="313"/>
        <v>0.65919999999998424</v>
      </c>
      <c r="AA809" s="4">
        <f t="shared" si="314"/>
        <v>5.3195676526823547E-2</v>
      </c>
      <c r="AB809" s="4">
        <f t="shared" si="315"/>
        <v>0.52542028195715207</v>
      </c>
      <c r="AC809" s="4">
        <f t="shared" si="316"/>
        <v>3.2554999999999836</v>
      </c>
      <c r="AD809" s="4">
        <f t="shared" si="317"/>
        <v>67.897999999999996</v>
      </c>
      <c r="AE809" s="4">
        <f t="shared" si="318"/>
        <v>10.958373922385775</v>
      </c>
      <c r="AF809" s="9">
        <f t="shared" si="296"/>
        <v>0.44203619761281993</v>
      </c>
      <c r="AG809">
        <f t="shared" si="319"/>
        <v>0.96480000000001098</v>
      </c>
    </row>
    <row r="810" spans="1:33">
      <c r="A810" s="2">
        <f t="shared" si="297"/>
        <v>32020</v>
      </c>
      <c r="B810">
        <v>3</v>
      </c>
      <c r="C810">
        <v>4</v>
      </c>
      <c r="D810">
        <v>20</v>
      </c>
      <c r="E810">
        <v>26.39</v>
      </c>
      <c r="F810">
        <v>26.53</v>
      </c>
      <c r="G810">
        <v>0.22</v>
      </c>
      <c r="H810" s="4">
        <f t="shared" si="298"/>
        <v>696.43209999999999</v>
      </c>
      <c r="I810" s="4">
        <f t="shared" si="299"/>
        <v>703.84090000000003</v>
      </c>
      <c r="J810" s="4">
        <f t="shared" si="300"/>
        <v>11.673200000000001</v>
      </c>
      <c r="K810">
        <v>26.74</v>
      </c>
      <c r="L810">
        <v>26.91</v>
      </c>
      <c r="M810">
        <v>0.19</v>
      </c>
      <c r="N810" s="4">
        <f t="shared" si="301"/>
        <v>715.02759999999989</v>
      </c>
      <c r="O810" s="4">
        <f t="shared" si="302"/>
        <v>724.1481</v>
      </c>
      <c r="P810" s="4">
        <f t="shared" si="303"/>
        <v>10.2258</v>
      </c>
      <c r="Q810" s="5">
        <f t="shared" si="304"/>
        <v>705.72984999999994</v>
      </c>
      <c r="R810" s="5">
        <f t="shared" si="305"/>
        <v>-18.595499999999902</v>
      </c>
      <c r="S810" s="4">
        <f t="shared" si="306"/>
        <v>713.99450000000002</v>
      </c>
      <c r="T810" s="5">
        <f t="shared" si="307"/>
        <v>7.7593586055807471</v>
      </c>
      <c r="U810" s="5">
        <f t="shared" si="308"/>
        <v>-20.307199999999966</v>
      </c>
      <c r="V810" s="5">
        <f t="shared" si="309"/>
        <v>15.518717211161494</v>
      </c>
      <c r="W810" s="4">
        <f t="shared" si="310"/>
        <v>0.13161373480618094</v>
      </c>
      <c r="X810" s="4">
        <f t="shared" si="311"/>
        <v>0.1102990651037163</v>
      </c>
      <c r="Y810" s="4">
        <f t="shared" si="312"/>
        <v>1.7117000000000644</v>
      </c>
      <c r="Z810" s="4">
        <f t="shared" si="313"/>
        <v>20.307199999999966</v>
      </c>
      <c r="AA810" s="4">
        <f t="shared" si="314"/>
        <v>1.308561766006952</v>
      </c>
      <c r="AB810" s="4">
        <f t="shared" si="315"/>
        <v>1.0651202528590324</v>
      </c>
      <c r="AC810" s="4">
        <f t="shared" si="316"/>
        <v>8.2646500000000742</v>
      </c>
      <c r="AD810" s="4">
        <f t="shared" si="317"/>
        <v>713.99450000000002</v>
      </c>
      <c r="AE810" s="4">
        <f t="shared" si="318"/>
        <v>92.017206098256011</v>
      </c>
      <c r="AF810" s="9">
        <f t="shared" si="296"/>
        <v>0.44213459489164608</v>
      </c>
      <c r="AG810">
        <f t="shared" si="319"/>
        <v>18.595499999999902</v>
      </c>
    </row>
    <row r="811" spans="1:33">
      <c r="A811" s="2">
        <f t="shared" si="297"/>
        <v>61512</v>
      </c>
      <c r="B811">
        <v>6</v>
      </c>
      <c r="C811">
        <v>3</v>
      </c>
      <c r="D811">
        <v>12</v>
      </c>
      <c r="E811">
        <v>5.53</v>
      </c>
      <c r="F811">
        <v>5.65</v>
      </c>
      <c r="G811">
        <v>1.01</v>
      </c>
      <c r="H811" s="4">
        <f t="shared" si="298"/>
        <v>30.580900000000003</v>
      </c>
      <c r="I811" s="4">
        <f t="shared" si="299"/>
        <v>31.922500000000003</v>
      </c>
      <c r="J811" s="4">
        <f t="shared" si="300"/>
        <v>11.413</v>
      </c>
      <c r="K811">
        <v>4.66</v>
      </c>
      <c r="L811">
        <v>4.76</v>
      </c>
      <c r="M811">
        <v>1.36</v>
      </c>
      <c r="N811" s="4">
        <f t="shared" si="301"/>
        <v>21.715600000000002</v>
      </c>
      <c r="O811" s="4">
        <f t="shared" si="302"/>
        <v>22.657599999999999</v>
      </c>
      <c r="P811" s="4">
        <f t="shared" si="303"/>
        <v>12.9472</v>
      </c>
      <c r="Q811" s="5">
        <f t="shared" si="304"/>
        <v>26.148250000000004</v>
      </c>
      <c r="R811" s="5">
        <f t="shared" si="305"/>
        <v>8.8653000000000013</v>
      </c>
      <c r="S811" s="4">
        <f t="shared" si="306"/>
        <v>27.290050000000001</v>
      </c>
      <c r="T811" s="5">
        <f t="shared" si="307"/>
        <v>8.6296951979777372</v>
      </c>
      <c r="U811" s="5">
        <f t="shared" si="308"/>
        <v>9.2649000000000044</v>
      </c>
      <c r="V811" s="5">
        <f t="shared" si="309"/>
        <v>17.259390395955474</v>
      </c>
      <c r="W811" s="4">
        <f t="shared" si="310"/>
        <v>-0.12546191824317168</v>
      </c>
      <c r="X811" s="4">
        <f t="shared" si="311"/>
        <v>2.3152613784878776E-2</v>
      </c>
      <c r="Y811" s="4">
        <f t="shared" si="312"/>
        <v>0.39960000000000306</v>
      </c>
      <c r="Z811" s="4">
        <f t="shared" si="313"/>
        <v>9.2649000000000044</v>
      </c>
      <c r="AA811" s="4">
        <f t="shared" si="314"/>
        <v>0.53680343207087544</v>
      </c>
      <c r="AB811" s="4">
        <f t="shared" si="315"/>
        <v>0.13231058268055204</v>
      </c>
      <c r="AC811" s="4">
        <f t="shared" si="316"/>
        <v>1.1417999999999964</v>
      </c>
      <c r="AD811" s="4">
        <f t="shared" si="317"/>
        <v>27.290050000000001</v>
      </c>
      <c r="AE811" s="4">
        <f t="shared" si="318"/>
        <v>3.1623422813815125</v>
      </c>
      <c r="AF811" s="9">
        <f t="shared" si="296"/>
        <v>0.44217191226942493</v>
      </c>
      <c r="AG811">
        <f t="shared" si="319"/>
        <v>8.8653000000000013</v>
      </c>
    </row>
    <row r="812" spans="1:33">
      <c r="A812" s="2">
        <f t="shared" si="297"/>
        <v>22520</v>
      </c>
      <c r="B812">
        <v>2</v>
      </c>
      <c r="C812">
        <v>5</v>
      </c>
      <c r="D812">
        <v>20</v>
      </c>
      <c r="E812">
        <v>7.75</v>
      </c>
      <c r="F812">
        <v>7.8</v>
      </c>
      <c r="G812">
        <v>0.57999999999999996</v>
      </c>
      <c r="H812" s="4">
        <f t="shared" si="298"/>
        <v>60.0625</v>
      </c>
      <c r="I812" s="4">
        <f t="shared" si="299"/>
        <v>60.839999999999996</v>
      </c>
      <c r="J812" s="4">
        <f t="shared" si="300"/>
        <v>9.048</v>
      </c>
      <c r="K812">
        <v>7.75</v>
      </c>
      <c r="L812">
        <v>7.69</v>
      </c>
      <c r="M812">
        <v>0.6</v>
      </c>
      <c r="N812" s="4">
        <f t="shared" si="301"/>
        <v>60.0625</v>
      </c>
      <c r="O812" s="4">
        <f t="shared" si="302"/>
        <v>59.136100000000006</v>
      </c>
      <c r="P812" s="4">
        <f t="shared" si="303"/>
        <v>9.2279999999999998</v>
      </c>
      <c r="Q812" s="5">
        <f t="shared" si="304"/>
        <v>60.0625</v>
      </c>
      <c r="R812" s="5">
        <f t="shared" si="305"/>
        <v>0</v>
      </c>
      <c r="S812" s="4">
        <f t="shared" si="306"/>
        <v>59.988050000000001</v>
      </c>
      <c r="T812" s="5">
        <f t="shared" si="307"/>
        <v>6.4618551515799236</v>
      </c>
      <c r="U812" s="5">
        <f t="shared" si="308"/>
        <v>1.7038999999999902</v>
      </c>
      <c r="V812" s="5">
        <f t="shared" si="309"/>
        <v>12.923710303159847</v>
      </c>
      <c r="W812" s="4">
        <f t="shared" si="310"/>
        <v>-1.9696053978137278E-2</v>
      </c>
      <c r="X812" s="4">
        <f t="shared" si="311"/>
        <v>0.13184294293438215</v>
      </c>
      <c r="Y812" s="4">
        <f t="shared" si="312"/>
        <v>1.7038999999999902</v>
      </c>
      <c r="Z812" s="4">
        <f t="shared" si="313"/>
        <v>1.7038999999999902</v>
      </c>
      <c r="AA812" s="4">
        <f t="shared" si="314"/>
        <v>0.13184294293438215</v>
      </c>
      <c r="AB812" s="4">
        <f t="shared" si="315"/>
        <v>1.1521459124907152E-2</v>
      </c>
      <c r="AC812" s="4">
        <f t="shared" si="316"/>
        <v>7.4449999999998795E-2</v>
      </c>
      <c r="AD812" s="4">
        <f t="shared" si="317"/>
        <v>59.988050000000001</v>
      </c>
      <c r="AE812" s="4">
        <f t="shared" si="318"/>
        <v>9.2834098866070871</v>
      </c>
      <c r="AF812" s="9">
        <f t="shared" si="296"/>
        <v>0.44235280037544694</v>
      </c>
      <c r="AG812">
        <f t="shared" si="319"/>
        <v>0</v>
      </c>
    </row>
    <row r="813" spans="1:33">
      <c r="A813" s="2">
        <f t="shared" si="297"/>
        <v>71501</v>
      </c>
      <c r="B813">
        <v>7</v>
      </c>
      <c r="C813">
        <v>3</v>
      </c>
      <c r="D813">
        <v>1</v>
      </c>
      <c r="E813">
        <v>18.649999999999999</v>
      </c>
      <c r="F813">
        <v>18.68</v>
      </c>
      <c r="G813">
        <v>0.36</v>
      </c>
      <c r="H813" s="4">
        <f t="shared" si="298"/>
        <v>347.82249999999993</v>
      </c>
      <c r="I813" s="4">
        <f t="shared" si="299"/>
        <v>348.94239999999996</v>
      </c>
      <c r="J813" s="4">
        <f t="shared" si="300"/>
        <v>13.449599999999998</v>
      </c>
      <c r="K813">
        <v>18.55</v>
      </c>
      <c r="L813">
        <v>18.62</v>
      </c>
      <c r="M813">
        <v>0.34</v>
      </c>
      <c r="N813" s="4">
        <f t="shared" si="301"/>
        <v>344.10250000000002</v>
      </c>
      <c r="O813" s="4">
        <f t="shared" si="302"/>
        <v>346.70440000000002</v>
      </c>
      <c r="P813" s="4">
        <f t="shared" si="303"/>
        <v>12.661600000000002</v>
      </c>
      <c r="Q813" s="5">
        <f t="shared" si="304"/>
        <v>345.96249999999998</v>
      </c>
      <c r="R813" s="5">
        <f t="shared" si="305"/>
        <v>3.7199999999999136</v>
      </c>
      <c r="S813" s="4">
        <f t="shared" si="306"/>
        <v>347.82339999999999</v>
      </c>
      <c r="T813" s="5">
        <f t="shared" si="307"/>
        <v>9.2359062186663632</v>
      </c>
      <c r="U813" s="5">
        <f t="shared" si="308"/>
        <v>2.2379999999999427</v>
      </c>
      <c r="V813" s="5">
        <f t="shared" si="309"/>
        <v>18.471812437332726</v>
      </c>
      <c r="W813" s="4">
        <f t="shared" si="310"/>
        <v>6.0302321049685567E-2</v>
      </c>
      <c r="X813" s="4">
        <f t="shared" si="311"/>
        <v>8.0230351246137227E-2</v>
      </c>
      <c r="Y813" s="4">
        <f t="shared" si="312"/>
        <v>1.4819999999999709</v>
      </c>
      <c r="Z813" s="4">
        <f t="shared" si="313"/>
        <v>2.2379999999999427</v>
      </c>
      <c r="AA813" s="4">
        <f t="shared" si="314"/>
        <v>0.12115757495874092</v>
      </c>
      <c r="AB813" s="4">
        <f t="shared" si="315"/>
        <v>0.20148537197562877</v>
      </c>
      <c r="AC813" s="4">
        <f t="shared" si="316"/>
        <v>1.8609000000000151</v>
      </c>
      <c r="AD813" s="4">
        <f t="shared" si="317"/>
        <v>347.82339999999999</v>
      </c>
      <c r="AE813" s="4">
        <f t="shared" si="318"/>
        <v>37.659910328780349</v>
      </c>
      <c r="AF813" s="9">
        <f t="shared" si="296"/>
        <v>0.44265675189699749</v>
      </c>
      <c r="AG813">
        <f t="shared" si="319"/>
        <v>3.7199999999999136</v>
      </c>
    </row>
    <row r="814" spans="1:33">
      <c r="A814" s="2">
        <f t="shared" si="297"/>
        <v>33514</v>
      </c>
      <c r="B814">
        <v>3</v>
      </c>
      <c r="C814">
        <v>7</v>
      </c>
      <c r="D814">
        <v>14</v>
      </c>
      <c r="E814">
        <v>33.340000000000003</v>
      </c>
      <c r="F814">
        <v>33.69</v>
      </c>
      <c r="G814">
        <v>0.55000000000000004</v>
      </c>
      <c r="H814" s="4">
        <f t="shared" si="298"/>
        <v>1111.5556000000001</v>
      </c>
      <c r="I814" s="4">
        <f t="shared" si="299"/>
        <v>1135.0160999999998</v>
      </c>
      <c r="J814" s="4">
        <f t="shared" si="300"/>
        <v>37.058999999999997</v>
      </c>
      <c r="K814">
        <v>33.75</v>
      </c>
      <c r="L814">
        <v>33.93</v>
      </c>
      <c r="M814">
        <v>0.37</v>
      </c>
      <c r="N814" s="4">
        <f t="shared" si="301"/>
        <v>1139.0625</v>
      </c>
      <c r="O814" s="4">
        <f t="shared" si="302"/>
        <v>1151.2448999999999</v>
      </c>
      <c r="P814" s="4">
        <f t="shared" si="303"/>
        <v>25.1082</v>
      </c>
      <c r="Q814" s="5">
        <f t="shared" si="304"/>
        <v>1125.3090500000001</v>
      </c>
      <c r="R814" s="5">
        <f t="shared" si="305"/>
        <v>-27.50689999999986</v>
      </c>
      <c r="S814" s="4">
        <f t="shared" si="306"/>
        <v>1143.1304999999998</v>
      </c>
      <c r="T814" s="5">
        <f t="shared" si="307"/>
        <v>22.381863127541461</v>
      </c>
      <c r="U814" s="5">
        <f t="shared" si="308"/>
        <v>-16.228800000000092</v>
      </c>
      <c r="V814" s="5">
        <f t="shared" si="309"/>
        <v>44.763726255082922</v>
      </c>
      <c r="W814" s="4">
        <f t="shared" si="310"/>
        <v>0.3707710554474275</v>
      </c>
      <c r="X814" s="4">
        <f t="shared" si="311"/>
        <v>0.25194730071693122</v>
      </c>
      <c r="Y814" s="4">
        <f t="shared" si="312"/>
        <v>11.278099999999768</v>
      </c>
      <c r="Z814" s="4">
        <f t="shared" si="313"/>
        <v>16.228800000000092</v>
      </c>
      <c r="AA814" s="4">
        <f t="shared" si="314"/>
        <v>0.36254354491226726</v>
      </c>
      <c r="AB814" s="4">
        <f t="shared" si="315"/>
        <v>0.7962451516411041</v>
      </c>
      <c r="AC814" s="4">
        <f t="shared" si="316"/>
        <v>17.821449999999686</v>
      </c>
      <c r="AD814" s="4">
        <f t="shared" si="317"/>
        <v>1143.1304999999998</v>
      </c>
      <c r="AE814" s="4">
        <f t="shared" si="318"/>
        <v>51.073965267589728</v>
      </c>
      <c r="AF814" s="9">
        <f t="shared" si="296"/>
        <v>0.4427583991298189</v>
      </c>
      <c r="AG814">
        <f t="shared" si="319"/>
        <v>27.50689999999986</v>
      </c>
    </row>
    <row r="815" spans="1:33">
      <c r="A815" s="2">
        <f t="shared" si="297"/>
        <v>42018</v>
      </c>
      <c r="B815">
        <v>4</v>
      </c>
      <c r="C815">
        <v>4</v>
      </c>
      <c r="D815">
        <v>18</v>
      </c>
      <c r="E815">
        <v>17.87</v>
      </c>
      <c r="F815">
        <v>17.89</v>
      </c>
      <c r="G815">
        <v>0.22</v>
      </c>
      <c r="H815" s="4">
        <f t="shared" si="298"/>
        <v>319.33690000000001</v>
      </c>
      <c r="I815" s="4">
        <f t="shared" si="299"/>
        <v>320.0521</v>
      </c>
      <c r="J815" s="4">
        <f t="shared" si="300"/>
        <v>7.8715999999999999</v>
      </c>
      <c r="K815">
        <v>17.600000000000001</v>
      </c>
      <c r="L815">
        <v>17.940000000000001</v>
      </c>
      <c r="M815">
        <v>0.23</v>
      </c>
      <c r="N815" s="4">
        <f t="shared" si="301"/>
        <v>309.76000000000005</v>
      </c>
      <c r="O815" s="4">
        <f t="shared" si="302"/>
        <v>321.84360000000004</v>
      </c>
      <c r="P815" s="4">
        <f t="shared" si="303"/>
        <v>8.2524000000000015</v>
      </c>
      <c r="Q815" s="5">
        <f t="shared" si="304"/>
        <v>314.54845</v>
      </c>
      <c r="R815" s="5">
        <f t="shared" si="305"/>
        <v>9.5768999999999664</v>
      </c>
      <c r="S815" s="4">
        <f t="shared" si="306"/>
        <v>320.94785000000002</v>
      </c>
      <c r="T815" s="5">
        <f t="shared" si="307"/>
        <v>5.7022844615118951</v>
      </c>
      <c r="U815" s="5">
        <f t="shared" si="308"/>
        <v>-1.7915000000000418</v>
      </c>
      <c r="V815" s="5">
        <f t="shared" si="309"/>
        <v>11.40456892302379</v>
      </c>
      <c r="W815" s="4">
        <f t="shared" si="310"/>
        <v>-4.720760641709594E-2</v>
      </c>
      <c r="X815" s="4">
        <f t="shared" si="311"/>
        <v>0.99682855851300411</v>
      </c>
      <c r="Y815" s="4">
        <f t="shared" si="312"/>
        <v>11.368400000000008</v>
      </c>
      <c r="Z815" s="4">
        <f t="shared" si="313"/>
        <v>1.7915000000000418</v>
      </c>
      <c r="AA815" s="4">
        <f t="shared" si="314"/>
        <v>0.15708616538616579</v>
      </c>
      <c r="AB815" s="4">
        <f t="shared" si="315"/>
        <v>1.1222519751852729</v>
      </c>
      <c r="AC815" s="4">
        <f t="shared" si="316"/>
        <v>6.3994000000000142</v>
      </c>
      <c r="AD815" s="4">
        <f t="shared" si="317"/>
        <v>320.94785000000002</v>
      </c>
      <c r="AE815" s="4">
        <f t="shared" si="318"/>
        <v>56.284082663056829</v>
      </c>
      <c r="AF815" s="9">
        <f t="shared" si="296"/>
        <v>0.44276404551408644</v>
      </c>
      <c r="AG815">
        <f t="shared" si="319"/>
        <v>9.5768999999999664</v>
      </c>
    </row>
    <row r="816" spans="1:33">
      <c r="A816" s="2">
        <f t="shared" si="297"/>
        <v>44005</v>
      </c>
      <c r="B816">
        <v>4</v>
      </c>
      <c r="C816">
        <v>8</v>
      </c>
      <c r="D816">
        <v>5</v>
      </c>
      <c r="E816">
        <v>8.2799999999999994</v>
      </c>
      <c r="F816">
        <v>8.32</v>
      </c>
      <c r="G816">
        <v>0.91</v>
      </c>
      <c r="H816" s="4">
        <f t="shared" si="298"/>
        <v>68.558399999999992</v>
      </c>
      <c r="I816" s="4">
        <f t="shared" si="299"/>
        <v>69.222400000000007</v>
      </c>
      <c r="J816" s="4">
        <f t="shared" si="300"/>
        <v>15.1424</v>
      </c>
      <c r="K816">
        <v>7.85</v>
      </c>
      <c r="L816">
        <v>8.0299999999999994</v>
      </c>
      <c r="M816">
        <v>0.7</v>
      </c>
      <c r="N816" s="4">
        <f t="shared" si="301"/>
        <v>61.622499999999995</v>
      </c>
      <c r="O816" s="4">
        <f t="shared" si="302"/>
        <v>64.480899999999991</v>
      </c>
      <c r="P816" s="4">
        <f t="shared" si="303"/>
        <v>11.241999999999999</v>
      </c>
      <c r="Q816" s="5">
        <f t="shared" si="304"/>
        <v>65.09044999999999</v>
      </c>
      <c r="R816" s="5">
        <f t="shared" si="305"/>
        <v>6.9358999999999966</v>
      </c>
      <c r="S816" s="4">
        <f t="shared" si="306"/>
        <v>66.851650000000006</v>
      </c>
      <c r="T816" s="5">
        <f t="shared" si="307"/>
        <v>9.429671809771536</v>
      </c>
      <c r="U816" s="5">
        <f t="shared" si="308"/>
        <v>4.7415000000000163</v>
      </c>
      <c r="V816" s="5">
        <f t="shared" si="309"/>
        <v>18.859343619543072</v>
      </c>
      <c r="W816" s="4">
        <f t="shared" si="310"/>
        <v>0.28933649973882836</v>
      </c>
      <c r="X816" s="4">
        <f t="shared" si="311"/>
        <v>0.11635611738501993</v>
      </c>
      <c r="Y816" s="4">
        <f t="shared" si="312"/>
        <v>2.1943999999999804</v>
      </c>
      <c r="Z816" s="4">
        <f t="shared" si="313"/>
        <v>4.7415000000000163</v>
      </c>
      <c r="AA816" s="4">
        <f t="shared" si="314"/>
        <v>0.25141384003877087</v>
      </c>
      <c r="AB816" s="4">
        <f t="shared" si="315"/>
        <v>0.18677214175947945</v>
      </c>
      <c r="AC816" s="4">
        <f t="shared" si="316"/>
        <v>1.7612000000000165</v>
      </c>
      <c r="AD816" s="4">
        <f t="shared" si="317"/>
        <v>66.851650000000006</v>
      </c>
      <c r="AE816" s="4">
        <f t="shared" si="318"/>
        <v>7.089499120290137</v>
      </c>
      <c r="AF816" s="9">
        <f t="shared" si="296"/>
        <v>0.44283405469769371</v>
      </c>
      <c r="AG816">
        <f t="shared" si="319"/>
        <v>6.9358999999999966</v>
      </c>
    </row>
    <row r="817" spans="1:33">
      <c r="A817" s="2">
        <f t="shared" si="297"/>
        <v>60514</v>
      </c>
      <c r="B817">
        <v>6</v>
      </c>
      <c r="C817">
        <v>1</v>
      </c>
      <c r="D817">
        <v>14</v>
      </c>
      <c r="E817">
        <v>11.85</v>
      </c>
      <c r="F817">
        <v>12.04</v>
      </c>
      <c r="G817">
        <v>0.34</v>
      </c>
      <c r="H817" s="4">
        <f t="shared" si="298"/>
        <v>140.42249999999999</v>
      </c>
      <c r="I817" s="4">
        <f t="shared" si="299"/>
        <v>144.96159999999998</v>
      </c>
      <c r="J817" s="4">
        <f t="shared" si="300"/>
        <v>8.1872000000000007</v>
      </c>
      <c r="K817">
        <v>11.56</v>
      </c>
      <c r="L817">
        <v>11.62</v>
      </c>
      <c r="M817">
        <v>0.32</v>
      </c>
      <c r="N817" s="4">
        <f t="shared" si="301"/>
        <v>133.6336</v>
      </c>
      <c r="O817" s="4">
        <f t="shared" si="302"/>
        <v>135.02439999999999</v>
      </c>
      <c r="P817" s="4">
        <f t="shared" si="303"/>
        <v>7.4367999999999999</v>
      </c>
      <c r="Q817" s="5">
        <f t="shared" si="304"/>
        <v>137.02805000000001</v>
      </c>
      <c r="R817" s="5">
        <f t="shared" si="305"/>
        <v>6.7888999999999839</v>
      </c>
      <c r="S817" s="4">
        <f t="shared" si="306"/>
        <v>139.99299999999999</v>
      </c>
      <c r="T817" s="5">
        <f t="shared" si="307"/>
        <v>5.5302856635078088</v>
      </c>
      <c r="U817" s="5">
        <f t="shared" si="308"/>
        <v>9.93719999999999</v>
      </c>
      <c r="V817" s="5">
        <f t="shared" si="309"/>
        <v>11.060571327015618</v>
      </c>
      <c r="W817" s="4">
        <f t="shared" si="310"/>
        <v>9.5836277001857054E-2</v>
      </c>
      <c r="X817" s="4">
        <f t="shared" si="311"/>
        <v>0.284641715777397</v>
      </c>
      <c r="Y817" s="4">
        <f t="shared" si="312"/>
        <v>3.1483000000000061</v>
      </c>
      <c r="Z817" s="4">
        <f t="shared" si="313"/>
        <v>9.93719999999999</v>
      </c>
      <c r="AA817" s="4">
        <f t="shared" si="314"/>
        <v>0.89843460217359883</v>
      </c>
      <c r="AB817" s="4">
        <f t="shared" si="315"/>
        <v>0.5361296288118591</v>
      </c>
      <c r="AC817" s="4">
        <f t="shared" si="316"/>
        <v>2.9649499999999875</v>
      </c>
      <c r="AD817" s="4">
        <f t="shared" si="317"/>
        <v>139.99299999999999</v>
      </c>
      <c r="AE817" s="4">
        <f t="shared" si="318"/>
        <v>25.313882232839983</v>
      </c>
      <c r="AF817" s="9">
        <f t="shared" si="296"/>
        <v>0.44295823730911699</v>
      </c>
      <c r="AG817">
        <f t="shared" si="319"/>
        <v>6.7888999999999839</v>
      </c>
    </row>
    <row r="818" spans="1:33">
      <c r="A818" s="2">
        <f t="shared" si="297"/>
        <v>53010</v>
      </c>
      <c r="B818">
        <v>5</v>
      </c>
      <c r="C818">
        <v>6</v>
      </c>
      <c r="D818">
        <v>10</v>
      </c>
      <c r="E818">
        <v>6.45</v>
      </c>
      <c r="F818">
        <v>6.64</v>
      </c>
      <c r="G818">
        <v>1.05</v>
      </c>
      <c r="H818" s="4">
        <f t="shared" si="298"/>
        <v>41.602499999999999</v>
      </c>
      <c r="I818" s="4">
        <f t="shared" si="299"/>
        <v>44.089599999999997</v>
      </c>
      <c r="J818" s="4">
        <f t="shared" si="300"/>
        <v>13.943999999999999</v>
      </c>
      <c r="K818">
        <v>6.5</v>
      </c>
      <c r="L818">
        <v>6.45</v>
      </c>
      <c r="M818">
        <v>0.93</v>
      </c>
      <c r="N818" s="4">
        <f t="shared" si="301"/>
        <v>42.25</v>
      </c>
      <c r="O818" s="4">
        <f t="shared" si="302"/>
        <v>41.602499999999999</v>
      </c>
      <c r="P818" s="4">
        <f t="shared" si="303"/>
        <v>11.997000000000002</v>
      </c>
      <c r="Q818" s="5">
        <f t="shared" si="304"/>
        <v>41.926249999999996</v>
      </c>
      <c r="R818" s="5">
        <f t="shared" si="305"/>
        <v>-0.64750000000000085</v>
      </c>
      <c r="S818" s="4">
        <f t="shared" si="306"/>
        <v>42.846049999999998</v>
      </c>
      <c r="T818" s="5">
        <f t="shared" si="307"/>
        <v>9.1973249507669355</v>
      </c>
      <c r="U818" s="5">
        <f t="shared" si="308"/>
        <v>2.4870999999999981</v>
      </c>
      <c r="V818" s="5">
        <f t="shared" si="309"/>
        <v>18.394649901533871</v>
      </c>
      <c r="W818" s="4">
        <f t="shared" si="310"/>
        <v>0.14926899618455766</v>
      </c>
      <c r="X818" s="4">
        <f t="shared" si="311"/>
        <v>0.17040824461348486</v>
      </c>
      <c r="Y818" s="4">
        <f t="shared" si="312"/>
        <v>3.1345999999999989</v>
      </c>
      <c r="Z818" s="4">
        <f t="shared" si="313"/>
        <v>2.4870999999999981</v>
      </c>
      <c r="AA818" s="4">
        <f t="shared" si="314"/>
        <v>0.13520779211963185</v>
      </c>
      <c r="AB818" s="4">
        <f t="shared" si="315"/>
        <v>0.10000733962577923</v>
      </c>
      <c r="AC818" s="4">
        <f t="shared" si="316"/>
        <v>0.91980000000000217</v>
      </c>
      <c r="AD818" s="4">
        <f t="shared" si="317"/>
        <v>42.846049999999998</v>
      </c>
      <c r="AE818" s="4">
        <f t="shared" si="318"/>
        <v>4.6585338921212305</v>
      </c>
      <c r="AF818" s="9">
        <f t="shared" si="296"/>
        <v>0.44297516860429093</v>
      </c>
      <c r="AG818">
        <f t="shared" si="319"/>
        <v>0.64750000000000085</v>
      </c>
    </row>
    <row r="819" spans="1:33">
      <c r="A819" s="2">
        <f t="shared" si="297"/>
        <v>52015</v>
      </c>
      <c r="B819">
        <v>5</v>
      </c>
      <c r="C819">
        <v>4</v>
      </c>
      <c r="D819">
        <v>15</v>
      </c>
      <c r="E819">
        <v>21.19</v>
      </c>
      <c r="F819">
        <v>21.27</v>
      </c>
      <c r="G819">
        <v>0.26</v>
      </c>
      <c r="H819" s="4">
        <f t="shared" si="298"/>
        <v>449.01610000000005</v>
      </c>
      <c r="I819" s="4">
        <f t="shared" si="299"/>
        <v>452.41289999999998</v>
      </c>
      <c r="J819" s="4">
        <f t="shared" si="300"/>
        <v>11.0604</v>
      </c>
      <c r="K819">
        <v>21</v>
      </c>
      <c r="L819">
        <v>21.15</v>
      </c>
      <c r="M819">
        <v>0.21</v>
      </c>
      <c r="N819" s="4">
        <f t="shared" si="301"/>
        <v>441</v>
      </c>
      <c r="O819" s="4">
        <f t="shared" si="302"/>
        <v>447.32249999999993</v>
      </c>
      <c r="P819" s="4">
        <f t="shared" si="303"/>
        <v>8.8829999999999991</v>
      </c>
      <c r="Q819" s="5">
        <f t="shared" si="304"/>
        <v>445.00805000000003</v>
      </c>
      <c r="R819" s="5">
        <f t="shared" si="305"/>
        <v>8.0161000000000513</v>
      </c>
      <c r="S819" s="4">
        <f t="shared" si="306"/>
        <v>449.86769999999996</v>
      </c>
      <c r="T819" s="5">
        <f t="shared" si="307"/>
        <v>7.0929566677091715</v>
      </c>
      <c r="U819" s="5">
        <f t="shared" si="308"/>
        <v>5.0904000000000451</v>
      </c>
      <c r="V819" s="5">
        <f t="shared" si="309"/>
        <v>14.185913335418343</v>
      </c>
      <c r="W819" s="4">
        <f t="shared" si="310"/>
        <v>0.21578577600289686</v>
      </c>
      <c r="X819" s="4">
        <f t="shared" si="311"/>
        <v>0.20623980499692846</v>
      </c>
      <c r="Y819" s="4">
        <f t="shared" si="312"/>
        <v>2.9257000000000062</v>
      </c>
      <c r="Z819" s="4">
        <f t="shared" si="313"/>
        <v>5.0904000000000451</v>
      </c>
      <c r="AA819" s="4">
        <f t="shared" si="314"/>
        <v>0.35883484409077204</v>
      </c>
      <c r="AB819" s="4">
        <f t="shared" si="315"/>
        <v>0.68513741556093044</v>
      </c>
      <c r="AC819" s="4">
        <f t="shared" si="316"/>
        <v>4.859649999999931</v>
      </c>
      <c r="AD819" s="4">
        <f t="shared" si="317"/>
        <v>449.86769999999996</v>
      </c>
      <c r="AE819" s="4">
        <f t="shared" si="318"/>
        <v>63.424566238791748</v>
      </c>
      <c r="AF819" s="9">
        <f t="shared" si="296"/>
        <v>0.44309931166726041</v>
      </c>
      <c r="AG819">
        <f t="shared" si="319"/>
        <v>8.0161000000000513</v>
      </c>
    </row>
    <row r="820" spans="1:33">
      <c r="A820" s="2">
        <f t="shared" si="297"/>
        <v>52513</v>
      </c>
      <c r="B820">
        <v>5</v>
      </c>
      <c r="C820">
        <v>5</v>
      </c>
      <c r="D820">
        <v>13</v>
      </c>
      <c r="E820">
        <v>5.71</v>
      </c>
      <c r="F820">
        <v>5.91</v>
      </c>
      <c r="G820">
        <v>1.03</v>
      </c>
      <c r="H820" s="4">
        <f t="shared" si="298"/>
        <v>32.604100000000003</v>
      </c>
      <c r="I820" s="4">
        <f t="shared" si="299"/>
        <v>34.928100000000001</v>
      </c>
      <c r="J820" s="4">
        <f t="shared" si="300"/>
        <v>12.1746</v>
      </c>
      <c r="K820">
        <v>6.1</v>
      </c>
      <c r="L820">
        <v>6.12</v>
      </c>
      <c r="M820">
        <v>0.83</v>
      </c>
      <c r="N820" s="4">
        <f t="shared" si="301"/>
        <v>37.209999999999994</v>
      </c>
      <c r="O820" s="4">
        <f t="shared" si="302"/>
        <v>37.4544</v>
      </c>
      <c r="P820" s="4">
        <f t="shared" si="303"/>
        <v>10.1592</v>
      </c>
      <c r="Q820" s="5">
        <f t="shared" si="304"/>
        <v>34.907049999999998</v>
      </c>
      <c r="R820" s="5">
        <f t="shared" si="305"/>
        <v>-4.6058999999999912</v>
      </c>
      <c r="S820" s="4">
        <f t="shared" si="306"/>
        <v>36.191249999999997</v>
      </c>
      <c r="T820" s="5">
        <f t="shared" si="307"/>
        <v>7.9282758182343782</v>
      </c>
      <c r="U820" s="5">
        <f t="shared" si="308"/>
        <v>-2.5262999999999991</v>
      </c>
      <c r="V820" s="5">
        <f t="shared" si="309"/>
        <v>15.856551636468756</v>
      </c>
      <c r="W820" s="4">
        <f t="shared" si="310"/>
        <v>0.17902199173028793</v>
      </c>
      <c r="X820" s="4">
        <f t="shared" si="311"/>
        <v>0.13115083579818732</v>
      </c>
      <c r="Y820" s="4">
        <f t="shared" si="312"/>
        <v>2.0795999999999921</v>
      </c>
      <c r="Z820" s="4">
        <f t="shared" si="313"/>
        <v>2.5262999999999991</v>
      </c>
      <c r="AA820" s="4">
        <f t="shared" si="314"/>
        <v>0.15932215641323413</v>
      </c>
      <c r="AB820" s="4">
        <f t="shared" si="315"/>
        <v>0.16197721035971588</v>
      </c>
      <c r="AC820" s="4">
        <f t="shared" si="316"/>
        <v>1.2841999999999985</v>
      </c>
      <c r="AD820" s="4">
        <f t="shared" si="317"/>
        <v>36.191249999999997</v>
      </c>
      <c r="AE820" s="4">
        <f t="shared" si="318"/>
        <v>4.5648323582238541</v>
      </c>
      <c r="AF820" s="9">
        <f t="shared" si="296"/>
        <v>0.44313541948257756</v>
      </c>
      <c r="AG820">
        <f t="shared" si="319"/>
        <v>4.6058999999999912</v>
      </c>
    </row>
    <row r="821" spans="1:33">
      <c r="A821" s="2">
        <f t="shared" si="297"/>
        <v>41020</v>
      </c>
      <c r="B821">
        <v>4</v>
      </c>
      <c r="C821">
        <v>2</v>
      </c>
      <c r="D821">
        <v>20</v>
      </c>
      <c r="E821">
        <v>7.87</v>
      </c>
      <c r="F821">
        <v>7.93</v>
      </c>
      <c r="G821">
        <v>0.53</v>
      </c>
      <c r="H821" s="4">
        <f t="shared" si="298"/>
        <v>61.936900000000001</v>
      </c>
      <c r="I821" s="4">
        <f t="shared" si="299"/>
        <v>62.884899999999995</v>
      </c>
      <c r="J821" s="4">
        <f t="shared" si="300"/>
        <v>8.4057999999999993</v>
      </c>
      <c r="K821">
        <v>7.49</v>
      </c>
      <c r="L821">
        <v>7.78</v>
      </c>
      <c r="M821">
        <v>0.52</v>
      </c>
      <c r="N821" s="4">
        <f t="shared" si="301"/>
        <v>56.100100000000005</v>
      </c>
      <c r="O821" s="4">
        <f t="shared" si="302"/>
        <v>60.528400000000005</v>
      </c>
      <c r="P821" s="4">
        <f t="shared" si="303"/>
        <v>8.0912000000000006</v>
      </c>
      <c r="Q821" s="5">
        <f t="shared" si="304"/>
        <v>59.018500000000003</v>
      </c>
      <c r="R821" s="5">
        <f t="shared" si="305"/>
        <v>5.8367999999999967</v>
      </c>
      <c r="S821" s="4">
        <f t="shared" si="306"/>
        <v>61.706649999999996</v>
      </c>
      <c r="T821" s="5">
        <f t="shared" si="307"/>
        <v>5.8336307536559087</v>
      </c>
      <c r="U821" s="5">
        <f t="shared" si="308"/>
        <v>2.3564999999999898</v>
      </c>
      <c r="V821" s="5">
        <f t="shared" si="309"/>
        <v>11.667261507311817</v>
      </c>
      <c r="W821" s="4">
        <f t="shared" si="310"/>
        <v>3.8126402498347062E-2</v>
      </c>
      <c r="X821" s="4">
        <f t="shared" si="311"/>
        <v>0.29829621953865687</v>
      </c>
      <c r="Y821" s="4">
        <f t="shared" si="312"/>
        <v>3.4803000000000068</v>
      </c>
      <c r="Z821" s="4">
        <f t="shared" si="313"/>
        <v>2.3564999999999898</v>
      </c>
      <c r="AA821" s="4">
        <f t="shared" si="314"/>
        <v>0.2019754162982618</v>
      </c>
      <c r="AB821" s="4">
        <f t="shared" si="315"/>
        <v>0.46080221966660168</v>
      </c>
      <c r="AC821" s="4">
        <f t="shared" si="316"/>
        <v>2.6881499999999932</v>
      </c>
      <c r="AD821" s="4">
        <f t="shared" si="317"/>
        <v>61.706649999999996</v>
      </c>
      <c r="AE821" s="4">
        <f t="shared" si="318"/>
        <v>10.577743536703746</v>
      </c>
      <c r="AF821" s="9">
        <f t="shared" si="296"/>
        <v>0.44320649814730828</v>
      </c>
      <c r="AG821">
        <f t="shared" si="319"/>
        <v>5.8367999999999967</v>
      </c>
    </row>
    <row r="822" spans="1:33">
      <c r="A822" s="2">
        <f t="shared" si="297"/>
        <v>43511</v>
      </c>
      <c r="B822">
        <v>4</v>
      </c>
      <c r="C822">
        <v>7</v>
      </c>
      <c r="D822">
        <v>11</v>
      </c>
      <c r="E822">
        <v>9.42</v>
      </c>
      <c r="F822">
        <v>9.49</v>
      </c>
      <c r="G822">
        <v>0.63</v>
      </c>
      <c r="H822" s="4">
        <f t="shared" si="298"/>
        <v>88.736400000000003</v>
      </c>
      <c r="I822" s="4">
        <f t="shared" si="299"/>
        <v>90.060100000000006</v>
      </c>
      <c r="J822" s="4">
        <f t="shared" si="300"/>
        <v>11.9574</v>
      </c>
      <c r="K822">
        <v>9.52</v>
      </c>
      <c r="L822">
        <v>9.61</v>
      </c>
      <c r="M822">
        <v>0.48</v>
      </c>
      <c r="N822" s="4">
        <f t="shared" si="301"/>
        <v>90.630399999999995</v>
      </c>
      <c r="O822" s="4">
        <f t="shared" si="302"/>
        <v>92.352099999999993</v>
      </c>
      <c r="P822" s="4">
        <f t="shared" si="303"/>
        <v>9.2255999999999982</v>
      </c>
      <c r="Q822" s="5">
        <f t="shared" si="304"/>
        <v>89.683400000000006</v>
      </c>
      <c r="R822" s="5">
        <f t="shared" si="305"/>
        <v>-1.8939999999999912</v>
      </c>
      <c r="S822" s="4">
        <f t="shared" si="306"/>
        <v>91.206099999999992</v>
      </c>
      <c r="T822" s="5">
        <f t="shared" si="307"/>
        <v>7.5513427633765895</v>
      </c>
      <c r="U822" s="5">
        <f t="shared" si="308"/>
        <v>-2.2919999999999874</v>
      </c>
      <c r="V822" s="5">
        <f t="shared" si="309"/>
        <v>15.102685526753179</v>
      </c>
      <c r="W822" s="4">
        <f t="shared" si="310"/>
        <v>0.25370440509301528</v>
      </c>
      <c r="X822" s="4">
        <f t="shared" si="311"/>
        <v>2.635292904000229E-2</v>
      </c>
      <c r="Y822" s="4">
        <f t="shared" si="312"/>
        <v>0.39799999999999613</v>
      </c>
      <c r="Z822" s="4">
        <f t="shared" si="313"/>
        <v>2.2919999999999874</v>
      </c>
      <c r="AA822" s="4">
        <f t="shared" si="314"/>
        <v>0.15176108884343092</v>
      </c>
      <c r="AB822" s="4">
        <f t="shared" si="315"/>
        <v>0.20164625652870108</v>
      </c>
      <c r="AC822" s="4">
        <f t="shared" si="316"/>
        <v>1.5226999999999862</v>
      </c>
      <c r="AD822" s="4">
        <f t="shared" si="317"/>
        <v>91.206099999999992</v>
      </c>
      <c r="AE822" s="4">
        <f t="shared" si="318"/>
        <v>12.078130056861186</v>
      </c>
      <c r="AF822" s="9">
        <f t="shared" si="296"/>
        <v>0.44375443659753983</v>
      </c>
      <c r="AG822">
        <f t="shared" si="319"/>
        <v>1.8939999999999912</v>
      </c>
    </row>
    <row r="823" spans="1:33">
      <c r="A823" s="2">
        <f t="shared" si="297"/>
        <v>71502</v>
      </c>
      <c r="B823">
        <v>7</v>
      </c>
      <c r="C823">
        <v>3</v>
      </c>
      <c r="D823">
        <v>2</v>
      </c>
      <c r="E823">
        <v>30.22</v>
      </c>
      <c r="F823">
        <v>30.6</v>
      </c>
      <c r="G823">
        <v>0.19</v>
      </c>
      <c r="H823" s="4">
        <f t="shared" si="298"/>
        <v>913.24839999999995</v>
      </c>
      <c r="I823" s="4">
        <f t="shared" si="299"/>
        <v>936.36000000000013</v>
      </c>
      <c r="J823" s="4">
        <f t="shared" si="300"/>
        <v>11.628</v>
      </c>
      <c r="K823">
        <v>30.34</v>
      </c>
      <c r="L823">
        <v>30.64</v>
      </c>
      <c r="M823">
        <v>0.36</v>
      </c>
      <c r="N823" s="4">
        <f t="shared" si="301"/>
        <v>920.51559999999995</v>
      </c>
      <c r="O823" s="4">
        <f t="shared" si="302"/>
        <v>938.80960000000005</v>
      </c>
      <c r="P823" s="4">
        <f t="shared" si="303"/>
        <v>22.0608</v>
      </c>
      <c r="Q823" s="5">
        <f t="shared" si="304"/>
        <v>916.88199999999995</v>
      </c>
      <c r="R823" s="5">
        <f t="shared" si="305"/>
        <v>-7.2672000000000025</v>
      </c>
      <c r="S823" s="4">
        <f t="shared" si="306"/>
        <v>937.58480000000009</v>
      </c>
      <c r="T823" s="5">
        <f t="shared" si="307"/>
        <v>12.468854003476022</v>
      </c>
      <c r="U823" s="5">
        <f t="shared" si="308"/>
        <v>-2.4495999999999185</v>
      </c>
      <c r="V823" s="5">
        <f t="shared" si="309"/>
        <v>24.937708006952043</v>
      </c>
      <c r="W823" s="4">
        <f t="shared" si="310"/>
        <v>-0.56516251940907547</v>
      </c>
      <c r="X823" s="4">
        <f t="shared" si="311"/>
        <v>0.19318535603420536</v>
      </c>
      <c r="Y823" s="4">
        <f t="shared" si="312"/>
        <v>4.817600000000084</v>
      </c>
      <c r="Z823" s="4">
        <f t="shared" si="313"/>
        <v>2.4495999999999185</v>
      </c>
      <c r="AA823" s="4">
        <f t="shared" si="314"/>
        <v>9.8228754595932707E-2</v>
      </c>
      <c r="AB823" s="4">
        <f t="shared" si="315"/>
        <v>1.6603610880541779</v>
      </c>
      <c r="AC823" s="4">
        <f t="shared" si="316"/>
        <v>20.702800000000138</v>
      </c>
      <c r="AD823" s="4">
        <f t="shared" si="317"/>
        <v>937.58480000000009</v>
      </c>
      <c r="AE823" s="4">
        <f t="shared" si="318"/>
        <v>75.194143723121911</v>
      </c>
      <c r="AF823" s="9">
        <f t="shared" si="296"/>
        <v>0.44376007030826914</v>
      </c>
      <c r="AG823">
        <f t="shared" si="319"/>
        <v>7.2672000000000025</v>
      </c>
    </row>
    <row r="824" spans="1:33">
      <c r="A824" s="2">
        <f t="shared" si="297"/>
        <v>62507</v>
      </c>
      <c r="B824">
        <v>6</v>
      </c>
      <c r="C824">
        <v>5</v>
      </c>
      <c r="D824">
        <v>7</v>
      </c>
      <c r="E824">
        <v>20.02</v>
      </c>
      <c r="F824">
        <v>20.190000000000001</v>
      </c>
      <c r="G824">
        <v>0.28000000000000003</v>
      </c>
      <c r="H824" s="4">
        <f t="shared" si="298"/>
        <v>400.80039999999997</v>
      </c>
      <c r="I824" s="4">
        <f t="shared" si="299"/>
        <v>407.63610000000006</v>
      </c>
      <c r="J824" s="4">
        <f t="shared" si="300"/>
        <v>11.306400000000002</v>
      </c>
      <c r="K824">
        <v>19.41</v>
      </c>
      <c r="L824">
        <v>19.399999999999999</v>
      </c>
      <c r="M824">
        <v>0.28999999999999998</v>
      </c>
      <c r="N824" s="4">
        <f t="shared" si="301"/>
        <v>376.74810000000002</v>
      </c>
      <c r="O824" s="4">
        <f t="shared" si="302"/>
        <v>376.35999999999996</v>
      </c>
      <c r="P824" s="4">
        <f t="shared" si="303"/>
        <v>11.251999999999999</v>
      </c>
      <c r="Q824" s="5">
        <f t="shared" si="304"/>
        <v>388.77424999999999</v>
      </c>
      <c r="R824" s="5">
        <f t="shared" si="305"/>
        <v>24.052299999999946</v>
      </c>
      <c r="S824" s="4">
        <f t="shared" si="306"/>
        <v>391.99805000000003</v>
      </c>
      <c r="T824" s="5">
        <f t="shared" si="307"/>
        <v>7.9756219970607942</v>
      </c>
      <c r="U824" s="5">
        <f t="shared" si="308"/>
        <v>31.276100000000099</v>
      </c>
      <c r="V824" s="5">
        <f t="shared" si="309"/>
        <v>15.951243994121588</v>
      </c>
      <c r="W824" s="4">
        <f t="shared" si="310"/>
        <v>4.8230090469981836E-3</v>
      </c>
      <c r="X824" s="4">
        <f t="shared" si="311"/>
        <v>0.45286750065777281</v>
      </c>
      <c r="Y824" s="4">
        <f t="shared" si="312"/>
        <v>7.2238000000001534</v>
      </c>
      <c r="Z824" s="4">
        <f t="shared" si="313"/>
        <v>31.276100000000099</v>
      </c>
      <c r="AA824" s="4">
        <f t="shared" si="314"/>
        <v>1.960731088529903</v>
      </c>
      <c r="AB824" s="4">
        <f t="shared" si="315"/>
        <v>0.40420671907320666</v>
      </c>
      <c r="AC824" s="4">
        <f t="shared" si="316"/>
        <v>3.2238000000000397</v>
      </c>
      <c r="AD824" s="4">
        <f t="shared" si="317"/>
        <v>391.99805000000003</v>
      </c>
      <c r="AE824" s="4">
        <f t="shared" si="318"/>
        <v>49.149527164710243</v>
      </c>
      <c r="AF824" s="9">
        <f t="shared" si="296"/>
        <v>0.44391215347183272</v>
      </c>
      <c r="AG824">
        <f t="shared" si="319"/>
        <v>24.052299999999946</v>
      </c>
    </row>
    <row r="825" spans="1:33">
      <c r="A825" s="2">
        <f t="shared" si="297"/>
        <v>71006</v>
      </c>
      <c r="B825">
        <v>7</v>
      </c>
      <c r="C825">
        <v>2</v>
      </c>
      <c r="D825">
        <v>6</v>
      </c>
      <c r="E825">
        <v>8.4700000000000006</v>
      </c>
      <c r="F825">
        <v>8.48</v>
      </c>
      <c r="G825">
        <v>0.56999999999999995</v>
      </c>
      <c r="H825" s="4">
        <f t="shared" si="298"/>
        <v>71.740900000000011</v>
      </c>
      <c r="I825" s="4">
        <f t="shared" si="299"/>
        <v>71.91040000000001</v>
      </c>
      <c r="J825" s="4">
        <f t="shared" si="300"/>
        <v>9.6671999999999993</v>
      </c>
      <c r="K825">
        <v>8.58</v>
      </c>
      <c r="L825">
        <v>8.52</v>
      </c>
      <c r="M825">
        <v>0.53</v>
      </c>
      <c r="N825" s="4">
        <f t="shared" si="301"/>
        <v>73.616399999999999</v>
      </c>
      <c r="O825" s="4">
        <f t="shared" si="302"/>
        <v>72.590399999999988</v>
      </c>
      <c r="P825" s="4">
        <f t="shared" si="303"/>
        <v>9.0312000000000001</v>
      </c>
      <c r="Q825" s="5">
        <f t="shared" si="304"/>
        <v>72.678650000000005</v>
      </c>
      <c r="R825" s="5">
        <f t="shared" si="305"/>
        <v>-1.8754999999999882</v>
      </c>
      <c r="S825" s="4">
        <f t="shared" si="306"/>
        <v>72.250399999999999</v>
      </c>
      <c r="T825" s="5">
        <f t="shared" si="307"/>
        <v>6.6147057621635748</v>
      </c>
      <c r="U825" s="5">
        <f t="shared" si="308"/>
        <v>-0.6799999999999784</v>
      </c>
      <c r="V825" s="5">
        <f t="shared" si="309"/>
        <v>13.22941152432715</v>
      </c>
      <c r="W825" s="4">
        <f t="shared" si="310"/>
        <v>6.794859942682803E-2</v>
      </c>
      <c r="X825" s="4">
        <f t="shared" si="311"/>
        <v>9.0366831344058082E-2</v>
      </c>
      <c r="Y825" s="4">
        <f t="shared" si="312"/>
        <v>1.1955000000000098</v>
      </c>
      <c r="Z825" s="4">
        <f t="shared" si="313"/>
        <v>0.6799999999999784</v>
      </c>
      <c r="AA825" s="4">
        <f t="shared" si="314"/>
        <v>5.1400623432837335E-2</v>
      </c>
      <c r="AB825" s="4">
        <f t="shared" si="315"/>
        <v>6.4742108779745816E-2</v>
      </c>
      <c r="AC825" s="4">
        <f t="shared" si="316"/>
        <v>0.42825000000000557</v>
      </c>
      <c r="AD825" s="4">
        <f t="shared" si="317"/>
        <v>72.250399999999999</v>
      </c>
      <c r="AE825" s="4">
        <f t="shared" si="318"/>
        <v>10.922692950799966</v>
      </c>
      <c r="AF825" s="9">
        <f t="shared" si="296"/>
        <v>0.44406643647094068</v>
      </c>
      <c r="AG825">
        <f t="shared" si="319"/>
        <v>1.8754999999999882</v>
      </c>
    </row>
    <row r="826" spans="1:33">
      <c r="A826" s="2">
        <f t="shared" si="297"/>
        <v>13517</v>
      </c>
      <c r="B826">
        <v>1</v>
      </c>
      <c r="C826">
        <v>7</v>
      </c>
      <c r="D826">
        <v>17</v>
      </c>
      <c r="E826">
        <v>3.87</v>
      </c>
      <c r="F826">
        <v>3.86</v>
      </c>
      <c r="G826">
        <v>1.49</v>
      </c>
      <c r="H826" s="4">
        <f t="shared" si="298"/>
        <v>14.976900000000001</v>
      </c>
      <c r="I826" s="4">
        <f t="shared" si="299"/>
        <v>14.8996</v>
      </c>
      <c r="J826" s="4">
        <f t="shared" si="300"/>
        <v>11.502799999999999</v>
      </c>
      <c r="K826">
        <v>3.27</v>
      </c>
      <c r="L826">
        <v>3.37</v>
      </c>
      <c r="M826">
        <v>1.54</v>
      </c>
      <c r="N826" s="4">
        <f t="shared" si="301"/>
        <v>10.6929</v>
      </c>
      <c r="O826" s="4">
        <f t="shared" si="302"/>
        <v>11.356900000000001</v>
      </c>
      <c r="P826" s="4">
        <f t="shared" si="303"/>
        <v>10.3796</v>
      </c>
      <c r="Q826" s="5">
        <f t="shared" si="304"/>
        <v>12.834900000000001</v>
      </c>
      <c r="R826" s="5">
        <f t="shared" si="305"/>
        <v>4.2840000000000007</v>
      </c>
      <c r="S826" s="4">
        <f t="shared" si="306"/>
        <v>13.128250000000001</v>
      </c>
      <c r="T826" s="5">
        <f t="shared" si="307"/>
        <v>7.7467816543387871</v>
      </c>
      <c r="U826" s="5">
        <f t="shared" si="308"/>
        <v>3.5426999999999982</v>
      </c>
      <c r="V826" s="5">
        <f t="shared" si="309"/>
        <v>15.493563308677574</v>
      </c>
      <c r="W826" s="4">
        <f t="shared" si="310"/>
        <v>0.10238808613374113</v>
      </c>
      <c r="X826" s="4">
        <f t="shared" si="311"/>
        <v>4.7845675344729645E-2</v>
      </c>
      <c r="Y826" s="4">
        <f t="shared" si="312"/>
        <v>0.74130000000000251</v>
      </c>
      <c r="Z826" s="4">
        <f t="shared" si="313"/>
        <v>3.5426999999999982</v>
      </c>
      <c r="AA826" s="4">
        <f t="shared" si="314"/>
        <v>0.22865624449450028</v>
      </c>
      <c r="AB826" s="4">
        <f t="shared" si="315"/>
        <v>3.7867338088159737E-2</v>
      </c>
      <c r="AC826" s="4">
        <f t="shared" si="316"/>
        <v>0.29335000000000022</v>
      </c>
      <c r="AD826" s="4">
        <f t="shared" si="317"/>
        <v>13.128250000000001</v>
      </c>
      <c r="AE826" s="4">
        <f t="shared" si="318"/>
        <v>1.6946714888559151</v>
      </c>
      <c r="AF826" s="9">
        <f t="shared" si="296"/>
        <v>0.44429832320187751</v>
      </c>
      <c r="AG826">
        <f t="shared" si="319"/>
        <v>4.2840000000000007</v>
      </c>
    </row>
    <row r="827" spans="1:33">
      <c r="A827" s="2">
        <f t="shared" si="297"/>
        <v>34501</v>
      </c>
      <c r="B827">
        <v>3</v>
      </c>
      <c r="C827">
        <v>9</v>
      </c>
      <c r="D827">
        <v>1</v>
      </c>
      <c r="E827">
        <v>14.78</v>
      </c>
      <c r="F827">
        <v>14.75</v>
      </c>
      <c r="G827">
        <v>0.43</v>
      </c>
      <c r="H827" s="4">
        <f t="shared" si="298"/>
        <v>218.44839999999999</v>
      </c>
      <c r="I827" s="4">
        <f t="shared" si="299"/>
        <v>217.5625</v>
      </c>
      <c r="J827" s="4">
        <f t="shared" si="300"/>
        <v>12.685</v>
      </c>
      <c r="K827">
        <v>14.64</v>
      </c>
      <c r="L827">
        <v>14.84</v>
      </c>
      <c r="M827">
        <v>0.43</v>
      </c>
      <c r="N827" s="4">
        <f t="shared" si="301"/>
        <v>214.32960000000003</v>
      </c>
      <c r="O827" s="4">
        <f t="shared" si="302"/>
        <v>220.22559999999999</v>
      </c>
      <c r="P827" s="4">
        <f t="shared" si="303"/>
        <v>12.7624</v>
      </c>
      <c r="Q827" s="5">
        <f t="shared" si="304"/>
        <v>216.38900000000001</v>
      </c>
      <c r="R827" s="5">
        <f t="shared" si="305"/>
        <v>4.1187999999999647</v>
      </c>
      <c r="S827" s="4">
        <f t="shared" si="306"/>
        <v>218.89404999999999</v>
      </c>
      <c r="T827" s="5">
        <f t="shared" si="307"/>
        <v>8.9970561679918397</v>
      </c>
      <c r="U827" s="5">
        <f t="shared" si="308"/>
        <v>-2.6630999999999858</v>
      </c>
      <c r="V827" s="5">
        <f t="shared" si="309"/>
        <v>17.994112335983679</v>
      </c>
      <c r="W827" s="4">
        <f t="shared" si="310"/>
        <v>-6.0830799192576725E-3</v>
      </c>
      <c r="X827" s="4">
        <f t="shared" si="311"/>
        <v>0.37689550189357568</v>
      </c>
      <c r="Y827" s="4">
        <f t="shared" si="312"/>
        <v>6.7818999999999505</v>
      </c>
      <c r="Z827" s="4">
        <f t="shared" si="313"/>
        <v>2.6630999999999858</v>
      </c>
      <c r="AA827" s="4">
        <f t="shared" si="314"/>
        <v>0.14799840916155996</v>
      </c>
      <c r="AB827" s="4">
        <f t="shared" si="315"/>
        <v>0.27842996122576336</v>
      </c>
      <c r="AC827" s="4">
        <f t="shared" si="316"/>
        <v>2.5050499999999829</v>
      </c>
      <c r="AD827" s="4">
        <f t="shared" si="317"/>
        <v>218.89404999999999</v>
      </c>
      <c r="AE827" s="4">
        <f t="shared" si="318"/>
        <v>24.329519113012005</v>
      </c>
      <c r="AF827" s="9">
        <f t="shared" si="296"/>
        <v>0.44439734472654085</v>
      </c>
      <c r="AG827">
        <f t="shared" si="319"/>
        <v>4.1187999999999647</v>
      </c>
    </row>
    <row r="828" spans="1:33">
      <c r="A828" s="2">
        <f t="shared" si="297"/>
        <v>23516</v>
      </c>
      <c r="B828">
        <v>2</v>
      </c>
      <c r="C828">
        <v>7</v>
      </c>
      <c r="D828">
        <v>16</v>
      </c>
      <c r="E828">
        <v>11.9</v>
      </c>
      <c r="F828">
        <v>11.9</v>
      </c>
      <c r="G828">
        <v>0.38</v>
      </c>
      <c r="H828" s="4">
        <f t="shared" si="298"/>
        <v>141.61000000000001</v>
      </c>
      <c r="I828" s="4">
        <f t="shared" si="299"/>
        <v>141.61000000000001</v>
      </c>
      <c r="J828" s="4">
        <f t="shared" si="300"/>
        <v>9.0440000000000005</v>
      </c>
      <c r="K828">
        <v>12.1</v>
      </c>
      <c r="L828">
        <v>12.04</v>
      </c>
      <c r="M828">
        <v>0.35</v>
      </c>
      <c r="N828" s="4">
        <f t="shared" si="301"/>
        <v>146.41</v>
      </c>
      <c r="O828" s="4">
        <f t="shared" si="302"/>
        <v>144.96159999999998</v>
      </c>
      <c r="P828" s="4">
        <f t="shared" si="303"/>
        <v>8.427999999999999</v>
      </c>
      <c r="Q828" s="5">
        <f t="shared" si="304"/>
        <v>144.01</v>
      </c>
      <c r="R828" s="5">
        <f t="shared" si="305"/>
        <v>-4.7999999999999829</v>
      </c>
      <c r="S828" s="4">
        <f t="shared" si="306"/>
        <v>143.28579999999999</v>
      </c>
      <c r="T828" s="5">
        <f t="shared" si="307"/>
        <v>6.1811228753358396</v>
      </c>
      <c r="U828" s="5">
        <f t="shared" si="308"/>
        <v>-3.3515999999999622</v>
      </c>
      <c r="V828" s="5">
        <f t="shared" si="309"/>
        <v>12.362245750671679</v>
      </c>
      <c r="W828" s="4">
        <f t="shared" si="310"/>
        <v>7.0425280870056062E-2</v>
      </c>
      <c r="X828" s="4">
        <f t="shared" si="311"/>
        <v>0.11716317805131198</v>
      </c>
      <c r="Y828" s="4">
        <f t="shared" si="312"/>
        <v>1.4484000000000208</v>
      </c>
      <c r="Z828" s="4">
        <f t="shared" si="313"/>
        <v>3.3515999999999622</v>
      </c>
      <c r="AA828" s="4">
        <f t="shared" si="314"/>
        <v>0.27111578815021203</v>
      </c>
      <c r="AB828" s="4">
        <f t="shared" si="315"/>
        <v>0.11716317805130967</v>
      </c>
      <c r="AC828" s="4">
        <f t="shared" si="316"/>
        <v>0.72419999999999618</v>
      </c>
      <c r="AD828" s="4">
        <f t="shared" si="317"/>
        <v>143.28579999999999</v>
      </c>
      <c r="AE828" s="4">
        <f t="shared" si="318"/>
        <v>23.181192623066053</v>
      </c>
      <c r="AF828" s="9">
        <f t="shared" si="296"/>
        <v>0.44440972086577946</v>
      </c>
      <c r="AG828">
        <f t="shared" si="319"/>
        <v>4.7999999999999829</v>
      </c>
    </row>
    <row r="829" spans="1:33">
      <c r="A829" s="2">
        <f t="shared" si="297"/>
        <v>14014</v>
      </c>
      <c r="B829">
        <v>1</v>
      </c>
      <c r="C829">
        <v>8</v>
      </c>
      <c r="D829">
        <v>14</v>
      </c>
      <c r="E829">
        <v>16.04</v>
      </c>
      <c r="F829">
        <v>16.260000000000002</v>
      </c>
      <c r="G829">
        <v>0.28999999999999998</v>
      </c>
      <c r="H829" s="4">
        <f t="shared" si="298"/>
        <v>257.28159999999997</v>
      </c>
      <c r="I829" s="4">
        <f t="shared" si="299"/>
        <v>264.38760000000008</v>
      </c>
      <c r="J829" s="4">
        <f t="shared" si="300"/>
        <v>9.4307999999999996</v>
      </c>
      <c r="K829">
        <v>15.85</v>
      </c>
      <c r="L829">
        <v>15.93</v>
      </c>
      <c r="M829">
        <v>0.27</v>
      </c>
      <c r="N829" s="4">
        <f t="shared" si="301"/>
        <v>251.2225</v>
      </c>
      <c r="O829" s="4">
        <f t="shared" si="302"/>
        <v>253.76489999999998</v>
      </c>
      <c r="P829" s="4">
        <f t="shared" si="303"/>
        <v>8.6021999999999998</v>
      </c>
      <c r="Q829" s="5">
        <f t="shared" si="304"/>
        <v>254.25205</v>
      </c>
      <c r="R829" s="5">
        <f t="shared" si="305"/>
        <v>6.0590999999999724</v>
      </c>
      <c r="S829" s="4">
        <f t="shared" si="306"/>
        <v>259.07625000000002</v>
      </c>
      <c r="T829" s="5">
        <f t="shared" si="307"/>
        <v>6.3823552369011862</v>
      </c>
      <c r="U829" s="5">
        <f t="shared" si="308"/>
        <v>10.622700000000094</v>
      </c>
      <c r="V829" s="5">
        <f t="shared" si="309"/>
        <v>12.764710473802372</v>
      </c>
      <c r="W829" s="4">
        <f t="shared" si="310"/>
        <v>9.1704569042487541E-2</v>
      </c>
      <c r="X829" s="4">
        <f t="shared" si="311"/>
        <v>0.35751692209284469</v>
      </c>
      <c r="Y829" s="4">
        <f t="shared" si="312"/>
        <v>4.5636000000001218</v>
      </c>
      <c r="Z829" s="4">
        <f t="shared" si="313"/>
        <v>10.622700000000094</v>
      </c>
      <c r="AA829" s="4">
        <f t="shared" si="314"/>
        <v>0.832192788218861</v>
      </c>
      <c r="AB829" s="4">
        <f t="shared" si="315"/>
        <v>0.7558651659042257</v>
      </c>
      <c r="AC829" s="4">
        <f t="shared" si="316"/>
        <v>4.8242000000000189</v>
      </c>
      <c r="AD829" s="4">
        <f t="shared" si="317"/>
        <v>259.07625000000002</v>
      </c>
      <c r="AE829" s="4">
        <f t="shared" si="318"/>
        <v>40.592577564797047</v>
      </c>
      <c r="AF829" s="9">
        <f t="shared" si="296"/>
        <v>0.4444805957519406</v>
      </c>
      <c r="AG829">
        <f t="shared" si="319"/>
        <v>6.0590999999999724</v>
      </c>
    </row>
    <row r="830" spans="1:33">
      <c r="A830" s="2">
        <f t="shared" si="297"/>
        <v>50518</v>
      </c>
      <c r="B830">
        <v>5</v>
      </c>
      <c r="C830">
        <v>1</v>
      </c>
      <c r="D830">
        <v>18</v>
      </c>
      <c r="E830">
        <v>9.7200000000000006</v>
      </c>
      <c r="F830">
        <v>9.94</v>
      </c>
      <c r="G830">
        <v>0.41</v>
      </c>
      <c r="H830" s="4">
        <f t="shared" si="298"/>
        <v>94.478400000000008</v>
      </c>
      <c r="I830" s="4">
        <f t="shared" si="299"/>
        <v>98.803599999999989</v>
      </c>
      <c r="J830" s="4">
        <f t="shared" si="300"/>
        <v>8.1507999999999985</v>
      </c>
      <c r="K830">
        <v>9.91</v>
      </c>
      <c r="L830">
        <v>10.15</v>
      </c>
      <c r="M830">
        <v>0.38</v>
      </c>
      <c r="N830" s="4">
        <f t="shared" si="301"/>
        <v>98.208100000000002</v>
      </c>
      <c r="O830" s="4">
        <f t="shared" si="302"/>
        <v>103.02250000000001</v>
      </c>
      <c r="P830" s="4">
        <f t="shared" si="303"/>
        <v>7.7140000000000004</v>
      </c>
      <c r="Q830" s="5">
        <f t="shared" si="304"/>
        <v>96.343250000000012</v>
      </c>
      <c r="R830" s="5">
        <f t="shared" si="305"/>
        <v>-3.729699999999994</v>
      </c>
      <c r="S830" s="4">
        <f t="shared" si="306"/>
        <v>100.91305</v>
      </c>
      <c r="T830" s="5">
        <f t="shared" si="307"/>
        <v>5.6111793911797179</v>
      </c>
      <c r="U830" s="5">
        <f t="shared" si="308"/>
        <v>-4.2189000000000192</v>
      </c>
      <c r="V830" s="5">
        <f t="shared" si="309"/>
        <v>11.222358782359436</v>
      </c>
      <c r="W830" s="4">
        <f t="shared" si="310"/>
        <v>5.5023591339263468E-2</v>
      </c>
      <c r="X830" s="4">
        <f t="shared" si="311"/>
        <v>4.3591548754349639E-2</v>
      </c>
      <c r="Y830" s="4">
        <f t="shared" si="312"/>
        <v>0.48920000000002517</v>
      </c>
      <c r="Z830" s="4">
        <f t="shared" si="313"/>
        <v>4.2189000000000192</v>
      </c>
      <c r="AA830" s="4">
        <f t="shared" si="314"/>
        <v>0.37593700948429487</v>
      </c>
      <c r="AB830" s="4">
        <f t="shared" si="315"/>
        <v>0.8144098916501068</v>
      </c>
      <c r="AC830" s="4">
        <f t="shared" si="316"/>
        <v>4.5697999999999865</v>
      </c>
      <c r="AD830" s="4">
        <f t="shared" si="317"/>
        <v>100.91305</v>
      </c>
      <c r="AE830" s="4">
        <f t="shared" si="318"/>
        <v>17.984285114574391</v>
      </c>
      <c r="AF830" s="9">
        <f t="shared" si="296"/>
        <v>0.44511908518957038</v>
      </c>
      <c r="AG830">
        <f t="shared" si="319"/>
        <v>3.729699999999994</v>
      </c>
    </row>
    <row r="831" spans="1:33">
      <c r="A831" s="2">
        <f t="shared" si="297"/>
        <v>12521</v>
      </c>
      <c r="B831">
        <v>1</v>
      </c>
      <c r="C831">
        <v>5</v>
      </c>
      <c r="D831">
        <v>21</v>
      </c>
      <c r="E831">
        <v>11.82</v>
      </c>
      <c r="F831">
        <v>11.73</v>
      </c>
      <c r="G831">
        <v>0.3</v>
      </c>
      <c r="H831" s="4">
        <f t="shared" si="298"/>
        <v>139.7124</v>
      </c>
      <c r="I831" s="4">
        <f t="shared" si="299"/>
        <v>137.59290000000001</v>
      </c>
      <c r="J831" s="4">
        <f t="shared" si="300"/>
        <v>7.0380000000000003</v>
      </c>
      <c r="K831">
        <v>11.67</v>
      </c>
      <c r="L831">
        <v>11.95</v>
      </c>
      <c r="M831">
        <v>0.28999999999999998</v>
      </c>
      <c r="N831" s="4">
        <f t="shared" si="301"/>
        <v>136.18889999999999</v>
      </c>
      <c r="O831" s="4">
        <f t="shared" si="302"/>
        <v>142.80249999999998</v>
      </c>
      <c r="P831" s="4">
        <f t="shared" si="303"/>
        <v>6.9309999999999992</v>
      </c>
      <c r="Q831" s="5">
        <f t="shared" si="304"/>
        <v>137.95065</v>
      </c>
      <c r="R831" s="5">
        <f t="shared" si="305"/>
        <v>3.5235000000000127</v>
      </c>
      <c r="S831" s="4">
        <f t="shared" si="306"/>
        <v>140.1977</v>
      </c>
      <c r="T831" s="5">
        <f t="shared" si="307"/>
        <v>4.938932197347925</v>
      </c>
      <c r="U831" s="5">
        <f t="shared" si="308"/>
        <v>-5.2095999999999663</v>
      </c>
      <c r="V831" s="5">
        <f t="shared" si="309"/>
        <v>9.87786439469585</v>
      </c>
      <c r="W831" s="4">
        <f t="shared" si="310"/>
        <v>1.5318737544160412E-2</v>
      </c>
      <c r="X831" s="4">
        <f t="shared" si="311"/>
        <v>0.88410810789115724</v>
      </c>
      <c r="Y831" s="4">
        <f t="shared" si="312"/>
        <v>8.733099999999979</v>
      </c>
      <c r="Z831" s="4">
        <f t="shared" si="313"/>
        <v>5.2095999999999663</v>
      </c>
      <c r="AA831" s="4">
        <f t="shared" si="314"/>
        <v>0.52740144952763091</v>
      </c>
      <c r="AB831" s="4">
        <f t="shared" si="315"/>
        <v>0.45496676411281928</v>
      </c>
      <c r="AC831" s="4">
        <f t="shared" si="316"/>
        <v>2.2470500000000015</v>
      </c>
      <c r="AD831" s="4">
        <f t="shared" si="317"/>
        <v>140.1977</v>
      </c>
      <c r="AE831" s="4">
        <f t="shared" si="318"/>
        <v>28.386237024124856</v>
      </c>
      <c r="AF831" s="9">
        <f t="shared" si="296"/>
        <v>0.44517973898190827</v>
      </c>
      <c r="AG831">
        <f t="shared" si="319"/>
        <v>3.5235000000000127</v>
      </c>
    </row>
    <row r="832" spans="1:33">
      <c r="A832" s="2">
        <f t="shared" si="297"/>
        <v>53505</v>
      </c>
      <c r="B832">
        <v>5</v>
      </c>
      <c r="C832">
        <v>7</v>
      </c>
      <c r="D832">
        <v>5</v>
      </c>
      <c r="E832">
        <v>16.829999999999998</v>
      </c>
      <c r="F832">
        <v>16.920000000000002</v>
      </c>
      <c r="G832">
        <v>0.56000000000000005</v>
      </c>
      <c r="H832" s="4">
        <f t="shared" si="298"/>
        <v>283.24889999999994</v>
      </c>
      <c r="I832" s="4">
        <f t="shared" si="299"/>
        <v>286.28640000000007</v>
      </c>
      <c r="J832" s="4">
        <f t="shared" si="300"/>
        <v>18.950400000000005</v>
      </c>
      <c r="K832">
        <v>17.440000000000001</v>
      </c>
      <c r="L832">
        <v>17.52</v>
      </c>
      <c r="M832">
        <v>0.4</v>
      </c>
      <c r="N832" s="4">
        <f t="shared" si="301"/>
        <v>304.15360000000004</v>
      </c>
      <c r="O832" s="4">
        <f t="shared" si="302"/>
        <v>306.9504</v>
      </c>
      <c r="P832" s="4">
        <f t="shared" si="303"/>
        <v>14.016</v>
      </c>
      <c r="Q832" s="5">
        <f t="shared" si="304"/>
        <v>293.70124999999996</v>
      </c>
      <c r="R832" s="5">
        <f t="shared" si="305"/>
        <v>-20.904700000000105</v>
      </c>
      <c r="S832" s="4">
        <f t="shared" si="306"/>
        <v>296.61840000000007</v>
      </c>
      <c r="T832" s="5">
        <f t="shared" si="307"/>
        <v>11.785222910068356</v>
      </c>
      <c r="U832" s="5">
        <f t="shared" si="308"/>
        <v>-20.66399999999993</v>
      </c>
      <c r="V832" s="5">
        <f t="shared" si="309"/>
        <v>23.570445820136712</v>
      </c>
      <c r="W832" s="4">
        <f t="shared" si="310"/>
        <v>0.29279946704497301</v>
      </c>
      <c r="X832" s="4">
        <f t="shared" si="311"/>
        <v>1.0211940912655098E-2</v>
      </c>
      <c r="Y832" s="4">
        <f t="shared" si="312"/>
        <v>0.24070000000017444</v>
      </c>
      <c r="Z832" s="4">
        <f t="shared" si="313"/>
        <v>20.66399999999993</v>
      </c>
      <c r="AA832" s="4">
        <f t="shared" si="314"/>
        <v>0.87669109687973124</v>
      </c>
      <c r="AB832" s="4">
        <f t="shared" si="315"/>
        <v>0.24752607755156888</v>
      </c>
      <c r="AC832" s="4">
        <f t="shared" si="316"/>
        <v>2.917150000000106</v>
      </c>
      <c r="AD832" s="4">
        <f t="shared" si="317"/>
        <v>296.61840000000007</v>
      </c>
      <c r="AE832" s="4">
        <f t="shared" si="318"/>
        <v>25.168671162476947</v>
      </c>
      <c r="AF832" s="9">
        <f t="shared" si="296"/>
        <v>0.44518872402611459</v>
      </c>
      <c r="AG832">
        <f t="shared" si="319"/>
        <v>20.904700000000105</v>
      </c>
    </row>
    <row r="833" spans="1:33">
      <c r="A833" s="2">
        <f t="shared" si="297"/>
        <v>34502</v>
      </c>
      <c r="B833">
        <v>3</v>
      </c>
      <c r="C833">
        <v>9</v>
      </c>
      <c r="D833">
        <v>2</v>
      </c>
      <c r="E833">
        <v>6.71</v>
      </c>
      <c r="F833">
        <v>6.83</v>
      </c>
      <c r="G833">
        <v>1.02</v>
      </c>
      <c r="H833" s="4">
        <f t="shared" si="298"/>
        <v>45.024099999999997</v>
      </c>
      <c r="I833" s="4">
        <f t="shared" si="299"/>
        <v>46.648899999999998</v>
      </c>
      <c r="J833" s="4">
        <f t="shared" si="300"/>
        <v>13.933200000000001</v>
      </c>
      <c r="K833">
        <v>7.6</v>
      </c>
      <c r="L833">
        <v>7.54</v>
      </c>
      <c r="M833">
        <v>0.83</v>
      </c>
      <c r="N833" s="4">
        <f t="shared" si="301"/>
        <v>57.76</v>
      </c>
      <c r="O833" s="4">
        <f t="shared" si="302"/>
        <v>56.851599999999998</v>
      </c>
      <c r="P833" s="4">
        <f t="shared" si="303"/>
        <v>12.516399999999999</v>
      </c>
      <c r="Q833" s="5">
        <f t="shared" si="304"/>
        <v>51.392049999999998</v>
      </c>
      <c r="R833" s="5">
        <f t="shared" si="305"/>
        <v>-12.735900000000001</v>
      </c>
      <c r="S833" s="4">
        <f t="shared" si="306"/>
        <v>51.750249999999994</v>
      </c>
      <c r="T833" s="5">
        <f t="shared" si="307"/>
        <v>9.3647521483486145</v>
      </c>
      <c r="U833" s="5">
        <f t="shared" si="308"/>
        <v>-10.2027</v>
      </c>
      <c r="V833" s="5">
        <f t="shared" si="309"/>
        <v>18.729504296697229</v>
      </c>
      <c r="W833" s="4">
        <f t="shared" si="310"/>
        <v>0.10682553834838039</v>
      </c>
      <c r="X833" s="4">
        <f t="shared" si="311"/>
        <v>0.13525184435589716</v>
      </c>
      <c r="Y833" s="4">
        <f t="shared" si="312"/>
        <v>2.5332000000000008</v>
      </c>
      <c r="Z833" s="4">
        <f t="shared" si="313"/>
        <v>10.2027</v>
      </c>
      <c r="AA833" s="4">
        <f t="shared" si="314"/>
        <v>0.54473945697533221</v>
      </c>
      <c r="AB833" s="4">
        <f t="shared" si="315"/>
        <v>3.8249811028171384E-2</v>
      </c>
      <c r="AC833" s="4">
        <f t="shared" si="316"/>
        <v>0.35819999999999652</v>
      </c>
      <c r="AD833" s="4">
        <f t="shared" si="317"/>
        <v>51.750249999999994</v>
      </c>
      <c r="AE833" s="4">
        <f t="shared" si="318"/>
        <v>5.5260672338376473</v>
      </c>
      <c r="AF833" s="9">
        <f t="shared" si="296"/>
        <v>0.44549635239808638</v>
      </c>
      <c r="AG833">
        <f t="shared" si="319"/>
        <v>12.735900000000001</v>
      </c>
    </row>
    <row r="834" spans="1:33">
      <c r="A834" s="2">
        <f t="shared" si="297"/>
        <v>31022</v>
      </c>
      <c r="B834">
        <v>3</v>
      </c>
      <c r="C834">
        <v>2</v>
      </c>
      <c r="D834">
        <v>22</v>
      </c>
      <c r="E834">
        <v>23.88</v>
      </c>
      <c r="F834">
        <v>24.1</v>
      </c>
      <c r="G834">
        <v>0.27</v>
      </c>
      <c r="H834" s="4">
        <f t="shared" si="298"/>
        <v>570.25439999999992</v>
      </c>
      <c r="I834" s="4">
        <f t="shared" si="299"/>
        <v>580.81000000000006</v>
      </c>
      <c r="J834" s="4">
        <f t="shared" si="300"/>
        <v>13.014000000000001</v>
      </c>
      <c r="K834">
        <v>23.88</v>
      </c>
      <c r="L834">
        <v>24.1</v>
      </c>
      <c r="M834">
        <v>0.32</v>
      </c>
      <c r="N834" s="4">
        <f t="shared" si="301"/>
        <v>570.25439999999992</v>
      </c>
      <c r="O834" s="4">
        <f t="shared" si="302"/>
        <v>580.81000000000006</v>
      </c>
      <c r="P834" s="4">
        <f t="shared" si="303"/>
        <v>15.424000000000001</v>
      </c>
      <c r="Q834" s="5">
        <f t="shared" si="304"/>
        <v>570.25439999999992</v>
      </c>
      <c r="R834" s="5">
        <f t="shared" si="305"/>
        <v>0</v>
      </c>
      <c r="S834" s="4">
        <f t="shared" si="306"/>
        <v>580.81000000000006</v>
      </c>
      <c r="T834" s="5">
        <f t="shared" si="307"/>
        <v>10.090391122250912</v>
      </c>
      <c r="U834" s="5">
        <f t="shared" si="308"/>
        <v>0</v>
      </c>
      <c r="V834" s="5">
        <f t="shared" si="309"/>
        <v>20.180782244501824</v>
      </c>
      <c r="W834" s="4">
        <f t="shared" si="310"/>
        <v>-0.16828294352538506</v>
      </c>
      <c r="X834" s="4">
        <f t="shared" si="311"/>
        <v>0</v>
      </c>
      <c r="Y834" s="4">
        <f t="shared" si="312"/>
        <v>0</v>
      </c>
      <c r="Z834" s="4">
        <f t="shared" si="313"/>
        <v>0</v>
      </c>
      <c r="AA834" s="4">
        <f t="shared" si="314"/>
        <v>0</v>
      </c>
      <c r="AB834" s="4">
        <f t="shared" si="315"/>
        <v>1.0461041472142114</v>
      </c>
      <c r="AC834" s="4">
        <f t="shared" si="316"/>
        <v>10.55560000000014</v>
      </c>
      <c r="AD834" s="4">
        <f t="shared" si="317"/>
        <v>580.81000000000006</v>
      </c>
      <c r="AE834" s="4">
        <f t="shared" si="318"/>
        <v>57.560702351688029</v>
      </c>
      <c r="AF834" s="9">
        <f t="shared" si="296"/>
        <v>0.44551430953449744</v>
      </c>
      <c r="AG834">
        <f t="shared" si="319"/>
        <v>0</v>
      </c>
    </row>
    <row r="835" spans="1:33">
      <c r="A835" s="2">
        <f t="shared" si="297"/>
        <v>71503</v>
      </c>
      <c r="B835">
        <v>7</v>
      </c>
      <c r="C835">
        <v>3</v>
      </c>
      <c r="D835">
        <v>3</v>
      </c>
      <c r="E835">
        <v>14.23</v>
      </c>
      <c r="F835">
        <v>14.2</v>
      </c>
      <c r="G835">
        <v>0.33</v>
      </c>
      <c r="H835" s="4">
        <f t="shared" si="298"/>
        <v>202.49290000000002</v>
      </c>
      <c r="I835" s="4">
        <f t="shared" si="299"/>
        <v>201.64</v>
      </c>
      <c r="J835" s="4">
        <f t="shared" si="300"/>
        <v>9.3719999999999999</v>
      </c>
      <c r="K835">
        <v>13.73</v>
      </c>
      <c r="L835">
        <v>13.74</v>
      </c>
      <c r="M835">
        <v>0.37</v>
      </c>
      <c r="N835" s="4">
        <f t="shared" si="301"/>
        <v>188.5129</v>
      </c>
      <c r="O835" s="4">
        <f t="shared" si="302"/>
        <v>188.7876</v>
      </c>
      <c r="P835" s="4">
        <f t="shared" si="303"/>
        <v>10.1676</v>
      </c>
      <c r="Q835" s="5">
        <f t="shared" si="304"/>
        <v>195.50290000000001</v>
      </c>
      <c r="R835" s="5">
        <f t="shared" si="305"/>
        <v>13.980000000000018</v>
      </c>
      <c r="S835" s="4">
        <f t="shared" si="306"/>
        <v>195.21379999999999</v>
      </c>
      <c r="T835" s="5">
        <f t="shared" si="307"/>
        <v>6.9140160861831959</v>
      </c>
      <c r="U835" s="5">
        <f t="shared" si="308"/>
        <v>12.852399999999989</v>
      </c>
      <c r="V835" s="5">
        <f t="shared" si="309"/>
        <v>13.828032172366392</v>
      </c>
      <c r="W835" s="4">
        <f t="shared" si="310"/>
        <v>-8.12998381048914E-2</v>
      </c>
      <c r="X835" s="4">
        <f t="shared" si="311"/>
        <v>8.1544502207146888E-2</v>
      </c>
      <c r="Y835" s="4">
        <f t="shared" si="312"/>
        <v>1.1276000000000295</v>
      </c>
      <c r="Z835" s="4">
        <f t="shared" si="313"/>
        <v>12.852399999999989</v>
      </c>
      <c r="AA835" s="4">
        <f t="shared" si="314"/>
        <v>0.92944533537345375</v>
      </c>
      <c r="AB835" s="4">
        <f t="shared" si="315"/>
        <v>4.1813614026404933E-2</v>
      </c>
      <c r="AC835" s="4">
        <f t="shared" si="316"/>
        <v>0.28910000000001901</v>
      </c>
      <c r="AD835" s="4">
        <f t="shared" si="317"/>
        <v>195.21379999999999</v>
      </c>
      <c r="AE835" s="4">
        <f t="shared" si="318"/>
        <v>28.234501853432274</v>
      </c>
      <c r="AF835" s="9">
        <f t="shared" si="296"/>
        <v>0.44559286349761029</v>
      </c>
      <c r="AG835">
        <f t="shared" si="319"/>
        <v>13.980000000000018</v>
      </c>
    </row>
    <row r="836" spans="1:33">
      <c r="A836" s="2">
        <f t="shared" si="297"/>
        <v>11024</v>
      </c>
      <c r="B836">
        <v>1</v>
      </c>
      <c r="C836">
        <v>2</v>
      </c>
      <c r="D836">
        <v>24</v>
      </c>
      <c r="E836">
        <v>22.04</v>
      </c>
      <c r="F836">
        <v>22.3</v>
      </c>
      <c r="G836">
        <v>0.18</v>
      </c>
      <c r="H836" s="4">
        <f t="shared" si="298"/>
        <v>485.76159999999999</v>
      </c>
      <c r="I836" s="4">
        <f t="shared" si="299"/>
        <v>497.29</v>
      </c>
      <c r="J836" s="4">
        <f t="shared" si="300"/>
        <v>8.0280000000000005</v>
      </c>
      <c r="K836">
        <v>22.25</v>
      </c>
      <c r="L836">
        <v>22.33</v>
      </c>
      <c r="M836">
        <v>0.2</v>
      </c>
      <c r="N836" s="4">
        <f t="shared" si="301"/>
        <v>495.0625</v>
      </c>
      <c r="O836" s="4">
        <f t="shared" si="302"/>
        <v>498.62889999999993</v>
      </c>
      <c r="P836" s="4">
        <f t="shared" si="303"/>
        <v>8.9320000000000004</v>
      </c>
      <c r="Q836" s="5">
        <f t="shared" si="304"/>
        <v>490.41205000000002</v>
      </c>
      <c r="R836" s="5">
        <f t="shared" si="305"/>
        <v>-9.3009000000000128</v>
      </c>
      <c r="S836" s="4">
        <f t="shared" si="306"/>
        <v>497.95944999999995</v>
      </c>
      <c r="T836" s="5">
        <f t="shared" si="307"/>
        <v>6.0047774313458113</v>
      </c>
      <c r="U836" s="5">
        <f t="shared" si="308"/>
        <v>-1.3388999999999101</v>
      </c>
      <c r="V836" s="5">
        <f t="shared" si="309"/>
        <v>12.009554862691623</v>
      </c>
      <c r="W836" s="4">
        <f t="shared" si="310"/>
        <v>-0.10630176059517625</v>
      </c>
      <c r="X836" s="4">
        <f t="shared" si="311"/>
        <v>0.66297211603858164</v>
      </c>
      <c r="Y836" s="4">
        <f t="shared" si="312"/>
        <v>7.9620000000001028</v>
      </c>
      <c r="Z836" s="4">
        <f t="shared" si="313"/>
        <v>1.3388999999999101</v>
      </c>
      <c r="AA836" s="4">
        <f t="shared" si="314"/>
        <v>0.11148623036473071</v>
      </c>
      <c r="AB836" s="4">
        <f t="shared" si="315"/>
        <v>1.2568992083872084</v>
      </c>
      <c r="AC836" s="4">
        <f t="shared" si="316"/>
        <v>7.5473999999999251</v>
      </c>
      <c r="AD836" s="4">
        <f t="shared" si="317"/>
        <v>497.95944999999995</v>
      </c>
      <c r="AE836" s="4">
        <f t="shared" si="318"/>
        <v>82.927211823135892</v>
      </c>
      <c r="AF836" s="9">
        <f t="shared" ref="AF836:AF899" si="320">SQRT(0.003619*B836*B836+0.002032*C836*C836+0.000326*D836*D836)</f>
        <v>0.44667997492612094</v>
      </c>
      <c r="AG836">
        <f t="shared" si="319"/>
        <v>9.3009000000000128</v>
      </c>
    </row>
    <row r="837" spans="1:33">
      <c r="A837" s="2">
        <f t="shared" ref="A837:A900" si="321">10000*B837+500*C837+D837</f>
        <v>24013</v>
      </c>
      <c r="B837">
        <v>2</v>
      </c>
      <c r="C837">
        <v>8</v>
      </c>
      <c r="D837">
        <v>13</v>
      </c>
      <c r="E837">
        <v>11.66</v>
      </c>
      <c r="F837">
        <v>11.88</v>
      </c>
      <c r="G837">
        <v>0.4</v>
      </c>
      <c r="H837" s="4">
        <f t="shared" ref="H837:H900" si="322">E837*E837</f>
        <v>135.9556</v>
      </c>
      <c r="I837" s="4">
        <f t="shared" ref="I837:I900" si="323">F837*F837</f>
        <v>141.13440000000003</v>
      </c>
      <c r="J837" s="4">
        <f t="shared" ref="J837:J900" si="324">2*F837*G837</f>
        <v>9.5040000000000013</v>
      </c>
      <c r="K837">
        <v>11.94</v>
      </c>
      <c r="L837">
        <v>11.88</v>
      </c>
      <c r="M837">
        <v>0.39</v>
      </c>
      <c r="N837" s="4">
        <f t="shared" ref="N837:N900" si="325">K837*K837</f>
        <v>142.56359999999998</v>
      </c>
      <c r="O837" s="4">
        <f t="shared" ref="O837:O900" si="326">L837*L837</f>
        <v>141.13440000000003</v>
      </c>
      <c r="P837" s="4">
        <f t="shared" ref="P837:P900" si="327">2*L837*M837</f>
        <v>9.2664000000000009</v>
      </c>
      <c r="Q837" s="5">
        <f t="shared" ref="Q837:Q900" si="328">0.5*(H837+N837)</f>
        <v>139.25959999999998</v>
      </c>
      <c r="R837" s="5">
        <f t="shared" ref="R837:R900" si="329">H837-N837</f>
        <v>-6.6079999999999757</v>
      </c>
      <c r="S837" s="4">
        <f t="shared" ref="S837:S900" si="330">0.5*(I837+O837)</f>
        <v>141.13440000000003</v>
      </c>
      <c r="T837" s="5">
        <f t="shared" ref="T837:T900" si="331">0.5*V837</f>
        <v>6.6368702141898179</v>
      </c>
      <c r="U837" s="5">
        <f t="shared" ref="U837:U900" si="332">I837-O837</f>
        <v>0</v>
      </c>
      <c r="V837" s="5">
        <f t="shared" ref="V837:V900" si="333">SQRT(J837*J837+P837*P837)</f>
        <v>13.273740428379636</v>
      </c>
      <c r="W837" s="4">
        <f t="shared" ref="W837:W900" si="334">(J837*J837-P837*P837)/(J837*J837+P837*P837)</f>
        <v>2.5312399871836026E-2</v>
      </c>
      <c r="X837" s="4">
        <f t="shared" ref="X837:X900" si="335">ABS(U837-R837)/V837</f>
        <v>0.497825012900801</v>
      </c>
      <c r="Y837" s="4">
        <f t="shared" ref="Y837:Y900" si="336">ABS(U837-R837)</f>
        <v>6.6079999999999757</v>
      </c>
      <c r="Z837" s="4">
        <f t="shared" ref="Z837:Z900" si="337">ABS(U837)</f>
        <v>0</v>
      </c>
      <c r="AA837" s="4">
        <f t="shared" ref="AA837:AA900" si="338">Z837/V837</f>
        <v>0</v>
      </c>
      <c r="AB837" s="4">
        <f t="shared" ref="AB837:AB900" si="339">ABS(S837-Q837)/T837</f>
        <v>0.28248254666660111</v>
      </c>
      <c r="AC837" s="4">
        <f t="shared" ref="AC837:AC900" si="340">ABS(S837-Q837)</f>
        <v>1.8748000000000502</v>
      </c>
      <c r="AD837" s="4">
        <f t="shared" ref="AD837:AD900" si="341">ABS(S837)</f>
        <v>141.13440000000003</v>
      </c>
      <c r="AE837" s="4">
        <f t="shared" ref="AE837:AE900" si="342">AD837/T837</f>
        <v>21.265204146715217</v>
      </c>
      <c r="AF837" s="9">
        <f t="shared" si="320"/>
        <v>0.44678630238627504</v>
      </c>
      <c r="AG837">
        <f t="shared" ref="AG837:AG900" si="343">ABS(R837)</f>
        <v>6.6079999999999757</v>
      </c>
    </row>
    <row r="838" spans="1:33">
      <c r="A838" s="2">
        <f t="shared" si="321"/>
        <v>44006</v>
      </c>
      <c r="B838">
        <v>4</v>
      </c>
      <c r="C838">
        <v>8</v>
      </c>
      <c r="D838">
        <v>6</v>
      </c>
      <c r="E838">
        <v>8.11</v>
      </c>
      <c r="F838">
        <v>8.34</v>
      </c>
      <c r="G838">
        <v>0.91</v>
      </c>
      <c r="H838" s="4">
        <f t="shared" si="322"/>
        <v>65.772099999999995</v>
      </c>
      <c r="I838" s="4">
        <f t="shared" si="323"/>
        <v>69.555599999999998</v>
      </c>
      <c r="J838" s="4">
        <f t="shared" si="324"/>
        <v>15.178800000000001</v>
      </c>
      <c r="K838">
        <v>7.34</v>
      </c>
      <c r="L838">
        <v>7.18</v>
      </c>
      <c r="M838">
        <v>0.72</v>
      </c>
      <c r="N838" s="4">
        <f t="shared" si="325"/>
        <v>53.875599999999999</v>
      </c>
      <c r="O838" s="4">
        <f t="shared" si="326"/>
        <v>51.552399999999999</v>
      </c>
      <c r="P838" s="4">
        <f t="shared" si="327"/>
        <v>10.3392</v>
      </c>
      <c r="Q838" s="5">
        <f t="shared" si="328"/>
        <v>59.823849999999993</v>
      </c>
      <c r="R838" s="5">
        <f t="shared" si="329"/>
        <v>11.896499999999996</v>
      </c>
      <c r="S838" s="4">
        <f t="shared" si="330"/>
        <v>60.554000000000002</v>
      </c>
      <c r="T838" s="5">
        <f t="shared" si="331"/>
        <v>9.1827967700477835</v>
      </c>
      <c r="U838" s="5">
        <f t="shared" si="332"/>
        <v>18.0032</v>
      </c>
      <c r="V838" s="5">
        <f t="shared" si="333"/>
        <v>18.365593540095567</v>
      </c>
      <c r="W838" s="4">
        <f t="shared" si="334"/>
        <v>0.36613914600302727</v>
      </c>
      <c r="X838" s="4">
        <f t="shared" si="335"/>
        <v>0.33250763100402508</v>
      </c>
      <c r="Y838" s="4">
        <f t="shared" si="336"/>
        <v>6.1067000000000036</v>
      </c>
      <c r="Z838" s="4">
        <f t="shared" si="337"/>
        <v>18.0032</v>
      </c>
      <c r="AA838" s="4">
        <f t="shared" si="338"/>
        <v>0.98026780134797198</v>
      </c>
      <c r="AB838" s="4">
        <f t="shared" si="339"/>
        <v>7.9512812739316402E-2</v>
      </c>
      <c r="AC838" s="4">
        <f t="shared" si="340"/>
        <v>0.73015000000000896</v>
      </c>
      <c r="AD838" s="4">
        <f t="shared" si="341"/>
        <v>60.554000000000002</v>
      </c>
      <c r="AE838" s="4">
        <f t="shared" si="342"/>
        <v>6.5942872870184299</v>
      </c>
      <c r="AF838" s="9">
        <f t="shared" si="320"/>
        <v>0.4468646327468756</v>
      </c>
      <c r="AG838">
        <f t="shared" si="343"/>
        <v>11.896499999999996</v>
      </c>
    </row>
    <row r="839" spans="1:33">
      <c r="A839" s="2">
        <f t="shared" si="321"/>
        <v>24508</v>
      </c>
      <c r="B839">
        <v>2</v>
      </c>
      <c r="C839">
        <v>9</v>
      </c>
      <c r="D839">
        <v>8</v>
      </c>
      <c r="E839">
        <v>7.02</v>
      </c>
      <c r="F839">
        <v>7.18</v>
      </c>
      <c r="G839">
        <v>1.06</v>
      </c>
      <c r="H839" s="4">
        <f t="shared" si="322"/>
        <v>49.280399999999993</v>
      </c>
      <c r="I839" s="4">
        <f t="shared" si="323"/>
        <v>51.552399999999999</v>
      </c>
      <c r="J839" s="4">
        <f t="shared" si="324"/>
        <v>15.2216</v>
      </c>
      <c r="K839">
        <v>7.42</v>
      </c>
      <c r="L839">
        <v>7.52</v>
      </c>
      <c r="M839">
        <v>0.79</v>
      </c>
      <c r="N839" s="4">
        <f t="shared" si="325"/>
        <v>55.056399999999996</v>
      </c>
      <c r="O839" s="4">
        <f t="shared" si="326"/>
        <v>56.550399999999996</v>
      </c>
      <c r="P839" s="4">
        <f t="shared" si="327"/>
        <v>11.881600000000001</v>
      </c>
      <c r="Q839" s="5">
        <f t="shared" si="328"/>
        <v>52.168399999999991</v>
      </c>
      <c r="R839" s="5">
        <f t="shared" si="329"/>
        <v>-5.7760000000000034</v>
      </c>
      <c r="S839" s="4">
        <f t="shared" si="330"/>
        <v>54.051400000000001</v>
      </c>
      <c r="T839" s="5">
        <f t="shared" si="331"/>
        <v>9.6549148768904232</v>
      </c>
      <c r="U839" s="5">
        <f t="shared" si="332"/>
        <v>-4.9979999999999976</v>
      </c>
      <c r="V839" s="5">
        <f t="shared" si="333"/>
        <v>19.309829753780846</v>
      </c>
      <c r="W839" s="4">
        <f t="shared" si="334"/>
        <v>0.24277845707789225</v>
      </c>
      <c r="X839" s="4">
        <f t="shared" si="335"/>
        <v>4.029036039780072E-2</v>
      </c>
      <c r="Y839" s="4">
        <f t="shared" si="336"/>
        <v>0.7780000000000058</v>
      </c>
      <c r="Z839" s="4">
        <f t="shared" si="337"/>
        <v>4.9979999999999976</v>
      </c>
      <c r="AA839" s="4">
        <f t="shared" si="338"/>
        <v>0.25883190394371003</v>
      </c>
      <c r="AB839" s="4">
        <f t="shared" si="339"/>
        <v>0.19503020213125599</v>
      </c>
      <c r="AC839" s="4">
        <f t="shared" si="340"/>
        <v>1.8830000000000098</v>
      </c>
      <c r="AD839" s="4">
        <f t="shared" si="341"/>
        <v>54.051400000000001</v>
      </c>
      <c r="AE839" s="4">
        <f t="shared" si="342"/>
        <v>5.5983300411456804</v>
      </c>
      <c r="AF839" s="9">
        <f t="shared" si="320"/>
        <v>0.44713756272538763</v>
      </c>
      <c r="AG839">
        <f t="shared" si="343"/>
        <v>5.7760000000000034</v>
      </c>
    </row>
    <row r="840" spans="1:33">
      <c r="A840" s="2">
        <f t="shared" si="321"/>
        <v>33017</v>
      </c>
      <c r="B840">
        <v>3</v>
      </c>
      <c r="C840">
        <v>6</v>
      </c>
      <c r="D840">
        <v>17</v>
      </c>
      <c r="E840">
        <v>14.12</v>
      </c>
      <c r="F840">
        <v>14.28</v>
      </c>
      <c r="G840">
        <v>0.28999999999999998</v>
      </c>
      <c r="H840" s="4">
        <f t="shared" si="322"/>
        <v>199.37439999999998</v>
      </c>
      <c r="I840" s="4">
        <f t="shared" si="323"/>
        <v>203.91839999999999</v>
      </c>
      <c r="J840" s="4">
        <f t="shared" si="324"/>
        <v>8.2823999999999991</v>
      </c>
      <c r="K840">
        <v>14.4</v>
      </c>
      <c r="L840">
        <v>14.52</v>
      </c>
      <c r="M840">
        <v>0.26</v>
      </c>
      <c r="N840" s="4">
        <f t="shared" si="325"/>
        <v>207.36</v>
      </c>
      <c r="O840" s="4">
        <f t="shared" si="326"/>
        <v>210.8304</v>
      </c>
      <c r="P840" s="4">
        <f t="shared" si="327"/>
        <v>7.5503999999999998</v>
      </c>
      <c r="Q840" s="5">
        <f t="shared" si="328"/>
        <v>203.3672</v>
      </c>
      <c r="R840" s="5">
        <f t="shared" si="329"/>
        <v>-7.9856000000000336</v>
      </c>
      <c r="S840" s="4">
        <f t="shared" si="330"/>
        <v>207.37439999999998</v>
      </c>
      <c r="T840" s="5">
        <f t="shared" si="331"/>
        <v>5.6037195218890101</v>
      </c>
      <c r="U840" s="5">
        <f t="shared" si="332"/>
        <v>-6.9120000000000061</v>
      </c>
      <c r="V840" s="5">
        <f t="shared" si="333"/>
        <v>11.20743904377802</v>
      </c>
      <c r="W840" s="4">
        <f t="shared" si="334"/>
        <v>9.2269047193119361E-2</v>
      </c>
      <c r="X840" s="4">
        <f t="shared" si="335"/>
        <v>9.579351677099264E-2</v>
      </c>
      <c r="Y840" s="4">
        <f t="shared" si="336"/>
        <v>1.0736000000000274</v>
      </c>
      <c r="Z840" s="4">
        <f t="shared" si="337"/>
        <v>6.9120000000000061</v>
      </c>
      <c r="AA840" s="4">
        <f t="shared" si="338"/>
        <v>0.61673322272828313</v>
      </c>
      <c r="AB840" s="4">
        <f t="shared" si="339"/>
        <v>0.71509646126063764</v>
      </c>
      <c r="AC840" s="4">
        <f t="shared" si="340"/>
        <v>4.0071999999999832</v>
      </c>
      <c r="AD840" s="4">
        <f t="shared" si="341"/>
        <v>207.37439999999998</v>
      </c>
      <c r="AE840" s="4">
        <f t="shared" si="342"/>
        <v>37.006563085458318</v>
      </c>
      <c r="AF840" s="9">
        <f t="shared" si="320"/>
        <v>0.44714315381094677</v>
      </c>
      <c r="AG840">
        <f t="shared" si="343"/>
        <v>7.9856000000000336</v>
      </c>
    </row>
    <row r="841" spans="1:33">
      <c r="A841" s="2">
        <f t="shared" si="321"/>
        <v>34503</v>
      </c>
      <c r="B841">
        <v>3</v>
      </c>
      <c r="C841">
        <v>9</v>
      </c>
      <c r="D841">
        <v>3</v>
      </c>
      <c r="E841">
        <v>16.55</v>
      </c>
      <c r="F841">
        <v>16.579999999999998</v>
      </c>
      <c r="G841">
        <v>0.52</v>
      </c>
      <c r="H841" s="4">
        <f t="shared" si="322"/>
        <v>273.90250000000003</v>
      </c>
      <c r="I841" s="4">
        <f t="shared" si="323"/>
        <v>274.89639999999997</v>
      </c>
      <c r="J841" s="4">
        <f t="shared" si="324"/>
        <v>17.243199999999998</v>
      </c>
      <c r="K841">
        <v>16.190000000000001</v>
      </c>
      <c r="L841">
        <v>16.399999999999999</v>
      </c>
      <c r="M841">
        <v>0.35</v>
      </c>
      <c r="N841" s="4">
        <f t="shared" si="325"/>
        <v>262.11610000000002</v>
      </c>
      <c r="O841" s="4">
        <f t="shared" si="326"/>
        <v>268.95999999999998</v>
      </c>
      <c r="P841" s="4">
        <f t="shared" si="327"/>
        <v>11.479999999999999</v>
      </c>
      <c r="Q841" s="5">
        <f t="shared" si="328"/>
        <v>268.00930000000005</v>
      </c>
      <c r="R841" s="5">
        <f t="shared" si="329"/>
        <v>11.786400000000015</v>
      </c>
      <c r="S841" s="4">
        <f t="shared" si="330"/>
        <v>271.92819999999995</v>
      </c>
      <c r="T841" s="5">
        <f t="shared" si="331"/>
        <v>10.357585942679886</v>
      </c>
      <c r="U841" s="5">
        <f t="shared" si="332"/>
        <v>5.9363999999999919</v>
      </c>
      <c r="V841" s="5">
        <f t="shared" si="333"/>
        <v>20.715171885359773</v>
      </c>
      <c r="W841" s="4">
        <f t="shared" si="334"/>
        <v>0.38576198778370835</v>
      </c>
      <c r="X841" s="4">
        <f t="shared" si="335"/>
        <v>0.28240171176829326</v>
      </c>
      <c r="Y841" s="4">
        <f t="shared" si="336"/>
        <v>5.8500000000000227</v>
      </c>
      <c r="Z841" s="4">
        <f t="shared" si="337"/>
        <v>5.9363999999999919</v>
      </c>
      <c r="AA841" s="4">
        <f t="shared" si="338"/>
        <v>0.28657256781902346</v>
      </c>
      <c r="AB841" s="4">
        <f t="shared" si="339"/>
        <v>0.37836036521324112</v>
      </c>
      <c r="AC841" s="4">
        <f t="shared" si="340"/>
        <v>3.9188999999998941</v>
      </c>
      <c r="AD841" s="4">
        <f t="shared" si="341"/>
        <v>271.92819999999995</v>
      </c>
      <c r="AE841" s="4">
        <f t="shared" si="342"/>
        <v>26.254013387374528</v>
      </c>
      <c r="AF841" s="9">
        <f t="shared" si="320"/>
        <v>0.44732203165057716</v>
      </c>
      <c r="AG841">
        <f t="shared" si="343"/>
        <v>11.786400000000015</v>
      </c>
    </row>
    <row r="842" spans="1:33">
      <c r="A842" s="2">
        <f t="shared" si="321"/>
        <v>70508</v>
      </c>
      <c r="B842">
        <v>7</v>
      </c>
      <c r="C842">
        <v>1</v>
      </c>
      <c r="D842">
        <v>8</v>
      </c>
      <c r="E842">
        <v>14</v>
      </c>
      <c r="F842">
        <v>14.01</v>
      </c>
      <c r="G842">
        <v>0.34</v>
      </c>
      <c r="H842" s="4">
        <f t="shared" si="322"/>
        <v>196</v>
      </c>
      <c r="I842" s="4">
        <f t="shared" si="323"/>
        <v>196.2801</v>
      </c>
      <c r="J842" s="4">
        <f t="shared" si="324"/>
        <v>9.5267999999999997</v>
      </c>
      <c r="K842">
        <v>13.32</v>
      </c>
      <c r="L842">
        <v>13.47</v>
      </c>
      <c r="M842">
        <v>0.34</v>
      </c>
      <c r="N842" s="4">
        <f t="shared" si="325"/>
        <v>177.42240000000001</v>
      </c>
      <c r="O842" s="4">
        <f t="shared" si="326"/>
        <v>181.44090000000003</v>
      </c>
      <c r="P842" s="4">
        <f t="shared" si="327"/>
        <v>9.1596000000000011</v>
      </c>
      <c r="Q842" s="5">
        <f t="shared" si="328"/>
        <v>186.71120000000002</v>
      </c>
      <c r="R842" s="5">
        <f t="shared" si="329"/>
        <v>18.57759999999999</v>
      </c>
      <c r="S842" s="4">
        <f t="shared" si="330"/>
        <v>188.8605</v>
      </c>
      <c r="T842" s="5">
        <f t="shared" si="331"/>
        <v>6.6079155260944438</v>
      </c>
      <c r="U842" s="5">
        <f t="shared" si="332"/>
        <v>14.839199999999977</v>
      </c>
      <c r="V842" s="5">
        <f t="shared" si="333"/>
        <v>13.215831052188888</v>
      </c>
      <c r="W842" s="4">
        <f t="shared" si="334"/>
        <v>3.9286139769829941E-2</v>
      </c>
      <c r="X842" s="4">
        <f t="shared" si="335"/>
        <v>0.28287286552296204</v>
      </c>
      <c r="Y842" s="4">
        <f t="shared" si="336"/>
        <v>3.7384000000000128</v>
      </c>
      <c r="Z842" s="4">
        <f t="shared" si="337"/>
        <v>14.839199999999977</v>
      </c>
      <c r="AA842" s="4">
        <f t="shared" si="338"/>
        <v>1.1228351770993785</v>
      </c>
      <c r="AB842" s="4">
        <f t="shared" si="339"/>
        <v>0.32526142192836249</v>
      </c>
      <c r="AC842" s="4">
        <f t="shared" si="340"/>
        <v>2.1492999999999824</v>
      </c>
      <c r="AD842" s="4">
        <f t="shared" si="341"/>
        <v>188.8605</v>
      </c>
      <c r="AE842" s="4">
        <f t="shared" si="342"/>
        <v>28.580949507328903</v>
      </c>
      <c r="AF842" s="9">
        <f t="shared" si="320"/>
        <v>0.44746731724227634</v>
      </c>
      <c r="AG842">
        <f t="shared" si="343"/>
        <v>18.57759999999999</v>
      </c>
    </row>
    <row r="843" spans="1:33">
      <c r="A843" s="2">
        <f t="shared" si="321"/>
        <v>14510</v>
      </c>
      <c r="B843">
        <v>1</v>
      </c>
      <c r="C843">
        <v>9</v>
      </c>
      <c r="D843">
        <v>10</v>
      </c>
      <c r="E843">
        <v>4.83</v>
      </c>
      <c r="F843">
        <v>4.84</v>
      </c>
      <c r="G843">
        <v>1.53</v>
      </c>
      <c r="H843" s="4">
        <f t="shared" si="322"/>
        <v>23.328900000000001</v>
      </c>
      <c r="I843" s="4">
        <f t="shared" si="323"/>
        <v>23.425599999999999</v>
      </c>
      <c r="J843" s="4">
        <f t="shared" si="324"/>
        <v>14.8104</v>
      </c>
      <c r="K843">
        <v>5.13</v>
      </c>
      <c r="L843">
        <v>5.01</v>
      </c>
      <c r="M843">
        <v>1.52</v>
      </c>
      <c r="N843" s="4">
        <f t="shared" si="325"/>
        <v>26.3169</v>
      </c>
      <c r="O843" s="4">
        <f t="shared" si="326"/>
        <v>25.100099999999998</v>
      </c>
      <c r="P843" s="4">
        <f t="shared" si="327"/>
        <v>15.230399999999999</v>
      </c>
      <c r="Q843" s="5">
        <f t="shared" si="328"/>
        <v>24.822900000000001</v>
      </c>
      <c r="R843" s="5">
        <f t="shared" si="329"/>
        <v>-2.9879999999999995</v>
      </c>
      <c r="S843" s="4">
        <f t="shared" si="330"/>
        <v>24.26285</v>
      </c>
      <c r="T843" s="5">
        <f t="shared" si="331"/>
        <v>10.622064680654132</v>
      </c>
      <c r="U843" s="5">
        <f t="shared" si="332"/>
        <v>-1.6744999999999983</v>
      </c>
      <c r="V843" s="5">
        <f t="shared" si="333"/>
        <v>21.244129361308264</v>
      </c>
      <c r="W843" s="4">
        <f t="shared" si="334"/>
        <v>-2.7956507116891557E-2</v>
      </c>
      <c r="X843" s="4">
        <f t="shared" si="335"/>
        <v>6.1828845873640112E-2</v>
      </c>
      <c r="Y843" s="4">
        <f t="shared" si="336"/>
        <v>1.3135000000000012</v>
      </c>
      <c r="Z843" s="4">
        <f t="shared" si="337"/>
        <v>1.6744999999999983</v>
      </c>
      <c r="AA843" s="4">
        <f t="shared" si="338"/>
        <v>7.8821775725474053E-2</v>
      </c>
      <c r="AB843" s="4">
        <f t="shared" si="339"/>
        <v>5.2725154368530092E-2</v>
      </c>
      <c r="AC843" s="4">
        <f t="shared" si="340"/>
        <v>0.56005000000000038</v>
      </c>
      <c r="AD843" s="4">
        <f t="shared" si="341"/>
        <v>24.26285</v>
      </c>
      <c r="AE843" s="4">
        <f t="shared" si="342"/>
        <v>2.2841933964297643</v>
      </c>
      <c r="AF843" s="9">
        <f t="shared" si="320"/>
        <v>0.44811940373074671</v>
      </c>
      <c r="AG843">
        <f t="shared" si="343"/>
        <v>2.9879999999999995</v>
      </c>
    </row>
    <row r="844" spans="1:33">
      <c r="A844" s="2">
        <f t="shared" si="321"/>
        <v>71504</v>
      </c>
      <c r="B844">
        <v>7</v>
      </c>
      <c r="C844">
        <v>3</v>
      </c>
      <c r="D844">
        <v>4</v>
      </c>
      <c r="E844">
        <v>20.56</v>
      </c>
      <c r="F844">
        <v>20.85</v>
      </c>
      <c r="G844">
        <v>0.32</v>
      </c>
      <c r="H844" s="4">
        <f t="shared" si="322"/>
        <v>422.71359999999993</v>
      </c>
      <c r="I844" s="4">
        <f t="shared" si="323"/>
        <v>434.72250000000008</v>
      </c>
      <c r="J844" s="4">
        <f t="shared" si="324"/>
        <v>13.344000000000001</v>
      </c>
      <c r="K844">
        <v>20.57</v>
      </c>
      <c r="L844">
        <v>20.9</v>
      </c>
      <c r="M844">
        <v>0.23</v>
      </c>
      <c r="N844" s="4">
        <f t="shared" si="325"/>
        <v>423.12490000000003</v>
      </c>
      <c r="O844" s="4">
        <f t="shared" si="326"/>
        <v>436.80999999999995</v>
      </c>
      <c r="P844" s="4">
        <f t="shared" si="327"/>
        <v>9.613999999999999</v>
      </c>
      <c r="Q844" s="5">
        <f t="shared" si="328"/>
        <v>422.91924999999998</v>
      </c>
      <c r="R844" s="5">
        <f t="shared" si="329"/>
        <v>-0.41130000000009659</v>
      </c>
      <c r="S844" s="4">
        <f t="shared" si="330"/>
        <v>435.76625000000001</v>
      </c>
      <c r="T844" s="5">
        <f t="shared" si="331"/>
        <v>8.2233103431647283</v>
      </c>
      <c r="U844" s="5">
        <f t="shared" si="332"/>
        <v>-2.0874999999998636</v>
      </c>
      <c r="V844" s="5">
        <f t="shared" si="333"/>
        <v>16.446620686329457</v>
      </c>
      <c r="W844" s="4">
        <f t="shared" si="334"/>
        <v>0.31658441461628811</v>
      </c>
      <c r="X844" s="4">
        <f t="shared" si="335"/>
        <v>0.10191759340525412</v>
      </c>
      <c r="Y844" s="4">
        <f t="shared" si="336"/>
        <v>1.676199999999767</v>
      </c>
      <c r="Z844" s="4">
        <f t="shared" si="337"/>
        <v>2.0874999999998636</v>
      </c>
      <c r="AA844" s="4">
        <f t="shared" si="338"/>
        <v>0.12692577033378097</v>
      </c>
      <c r="AB844" s="4">
        <f t="shared" si="339"/>
        <v>1.5622662241707259</v>
      </c>
      <c r="AC844" s="4">
        <f t="shared" si="340"/>
        <v>12.847000000000037</v>
      </c>
      <c r="AD844" s="4">
        <f t="shared" si="341"/>
        <v>435.76625000000001</v>
      </c>
      <c r="AE844" s="4">
        <f t="shared" si="342"/>
        <v>52.991585117812306</v>
      </c>
      <c r="AF844" s="9">
        <f t="shared" si="320"/>
        <v>0.44814618150777541</v>
      </c>
      <c r="AG844">
        <f t="shared" si="343"/>
        <v>0.41130000000009659</v>
      </c>
    </row>
    <row r="845" spans="1:33">
      <c r="A845" s="2">
        <f t="shared" si="321"/>
        <v>32519</v>
      </c>
      <c r="B845">
        <v>3</v>
      </c>
      <c r="C845">
        <v>5</v>
      </c>
      <c r="D845">
        <v>19</v>
      </c>
      <c r="E845">
        <v>17.59</v>
      </c>
      <c r="F845">
        <v>17.82</v>
      </c>
      <c r="G845">
        <v>0.3</v>
      </c>
      <c r="H845" s="4">
        <f t="shared" si="322"/>
        <v>309.40809999999999</v>
      </c>
      <c r="I845" s="4">
        <f t="shared" si="323"/>
        <v>317.55240000000003</v>
      </c>
      <c r="J845" s="4">
        <f t="shared" si="324"/>
        <v>10.692</v>
      </c>
      <c r="K845">
        <v>17.57</v>
      </c>
      <c r="L845">
        <v>17.59</v>
      </c>
      <c r="M845">
        <v>0.24</v>
      </c>
      <c r="N845" s="4">
        <f t="shared" si="325"/>
        <v>308.70490000000001</v>
      </c>
      <c r="O845" s="4">
        <f t="shared" si="326"/>
        <v>309.40809999999999</v>
      </c>
      <c r="P845" s="4">
        <f t="shared" si="327"/>
        <v>8.4431999999999992</v>
      </c>
      <c r="Q845" s="5">
        <f t="shared" si="328"/>
        <v>309.05650000000003</v>
      </c>
      <c r="R845" s="5">
        <f t="shared" si="329"/>
        <v>0.70319999999998117</v>
      </c>
      <c r="S845" s="4">
        <f t="shared" si="330"/>
        <v>313.48025000000001</v>
      </c>
      <c r="T845" s="5">
        <f t="shared" si="331"/>
        <v>6.8118736453342992</v>
      </c>
      <c r="U845" s="5">
        <f t="shared" si="332"/>
        <v>8.1443000000000438</v>
      </c>
      <c r="V845" s="5">
        <f t="shared" si="333"/>
        <v>13.623747290668598</v>
      </c>
      <c r="W845" s="4">
        <f t="shared" si="334"/>
        <v>0.23184123413118871</v>
      </c>
      <c r="X845" s="4">
        <f t="shared" si="335"/>
        <v>0.54618599723269556</v>
      </c>
      <c r="Y845" s="4">
        <f t="shared" si="336"/>
        <v>7.4411000000000627</v>
      </c>
      <c r="Z845" s="4">
        <f t="shared" si="337"/>
        <v>8.1443000000000438</v>
      </c>
      <c r="AA845" s="4">
        <f t="shared" si="338"/>
        <v>0.59780175206115072</v>
      </c>
      <c r="AB845" s="4">
        <f t="shared" si="339"/>
        <v>0.64941750688960176</v>
      </c>
      <c r="AC845" s="4">
        <f t="shared" si="340"/>
        <v>4.4237499999999841</v>
      </c>
      <c r="AD845" s="4">
        <f t="shared" si="341"/>
        <v>313.48025000000001</v>
      </c>
      <c r="AE845" s="4">
        <f t="shared" si="342"/>
        <v>46.019680681351758</v>
      </c>
      <c r="AF845" s="9">
        <f t="shared" si="320"/>
        <v>0.44839380013555047</v>
      </c>
      <c r="AG845">
        <f t="shared" si="343"/>
        <v>0.70319999999998117</v>
      </c>
    </row>
    <row r="846" spans="1:33">
      <c r="A846" s="2">
        <f t="shared" si="321"/>
        <v>71007</v>
      </c>
      <c r="B846">
        <v>7</v>
      </c>
      <c r="C846">
        <v>2</v>
      </c>
      <c r="D846">
        <v>7</v>
      </c>
      <c r="E846">
        <v>21.14</v>
      </c>
      <c r="F846">
        <v>21.22</v>
      </c>
      <c r="G846">
        <v>0.24</v>
      </c>
      <c r="H846" s="4">
        <f t="shared" si="322"/>
        <v>446.89960000000002</v>
      </c>
      <c r="I846" s="4">
        <f t="shared" si="323"/>
        <v>450.28839999999997</v>
      </c>
      <c r="J846" s="4">
        <f t="shared" si="324"/>
        <v>10.185599999999999</v>
      </c>
      <c r="K846">
        <v>21.09</v>
      </c>
      <c r="L846">
        <v>21.41</v>
      </c>
      <c r="M846">
        <v>0.28000000000000003</v>
      </c>
      <c r="N846" s="4">
        <f t="shared" si="325"/>
        <v>444.78809999999999</v>
      </c>
      <c r="O846" s="4">
        <f t="shared" si="326"/>
        <v>458.38810000000001</v>
      </c>
      <c r="P846" s="4">
        <f t="shared" si="327"/>
        <v>11.989600000000001</v>
      </c>
      <c r="Q846" s="5">
        <f t="shared" si="328"/>
        <v>445.84384999999997</v>
      </c>
      <c r="R846" s="5">
        <f t="shared" si="329"/>
        <v>2.111500000000035</v>
      </c>
      <c r="S846" s="4">
        <f t="shared" si="330"/>
        <v>454.33825000000002</v>
      </c>
      <c r="T846" s="5">
        <f t="shared" si="331"/>
        <v>7.866017981164295</v>
      </c>
      <c r="U846" s="5">
        <f t="shared" si="332"/>
        <v>-8.0997000000000412</v>
      </c>
      <c r="V846" s="5">
        <f t="shared" si="333"/>
        <v>15.73203596232859</v>
      </c>
      <c r="W846" s="4">
        <f t="shared" si="334"/>
        <v>-0.16163455714414784</v>
      </c>
      <c r="X846" s="4">
        <f t="shared" si="335"/>
        <v>0.64907047151757569</v>
      </c>
      <c r="Y846" s="4">
        <f t="shared" si="336"/>
        <v>10.211200000000076</v>
      </c>
      <c r="Z846" s="4">
        <f t="shared" si="337"/>
        <v>8.0997000000000412</v>
      </c>
      <c r="AA846" s="4">
        <f t="shared" si="338"/>
        <v>0.51485389554125816</v>
      </c>
      <c r="AB846" s="4">
        <f t="shared" si="339"/>
        <v>1.0798856575640241</v>
      </c>
      <c r="AC846" s="4">
        <f t="shared" si="340"/>
        <v>8.4944000000000415</v>
      </c>
      <c r="AD846" s="4">
        <f t="shared" si="341"/>
        <v>454.33825000000002</v>
      </c>
      <c r="AE846" s="4">
        <f t="shared" si="342"/>
        <v>57.759625148066441</v>
      </c>
      <c r="AF846" s="9">
        <f t="shared" si="320"/>
        <v>0.44881287860309887</v>
      </c>
      <c r="AG846">
        <f t="shared" si="343"/>
        <v>2.111500000000035</v>
      </c>
    </row>
    <row r="847" spans="1:33">
      <c r="A847" s="2">
        <f t="shared" si="321"/>
        <v>53506</v>
      </c>
      <c r="B847">
        <v>5</v>
      </c>
      <c r="C847">
        <v>7</v>
      </c>
      <c r="D847">
        <v>6</v>
      </c>
      <c r="E847">
        <v>28.46</v>
      </c>
      <c r="F847">
        <v>28.72</v>
      </c>
      <c r="G847">
        <v>0.72</v>
      </c>
      <c r="H847" s="4">
        <f t="shared" si="322"/>
        <v>809.97160000000008</v>
      </c>
      <c r="I847" s="4">
        <f t="shared" si="323"/>
        <v>824.83839999999998</v>
      </c>
      <c r="J847" s="4">
        <f t="shared" si="324"/>
        <v>41.3568</v>
      </c>
      <c r="K847">
        <v>28.38</v>
      </c>
      <c r="L847">
        <v>28.46</v>
      </c>
      <c r="M847">
        <v>0.47</v>
      </c>
      <c r="N847" s="4">
        <f t="shared" si="325"/>
        <v>805.42439999999999</v>
      </c>
      <c r="O847" s="4">
        <f t="shared" si="326"/>
        <v>809.97160000000008</v>
      </c>
      <c r="P847" s="4">
        <f t="shared" si="327"/>
        <v>26.752399999999998</v>
      </c>
      <c r="Q847" s="5">
        <f t="shared" si="328"/>
        <v>807.69800000000009</v>
      </c>
      <c r="R847" s="5">
        <f t="shared" si="329"/>
        <v>4.5472000000000889</v>
      </c>
      <c r="S847" s="4">
        <f t="shared" si="330"/>
        <v>817.40499999999997</v>
      </c>
      <c r="T847" s="5">
        <f t="shared" si="331"/>
        <v>24.62760550682912</v>
      </c>
      <c r="U847" s="5">
        <f t="shared" si="332"/>
        <v>14.866799999999898</v>
      </c>
      <c r="V847" s="5">
        <f t="shared" si="333"/>
        <v>49.25521101365824</v>
      </c>
      <c r="W847" s="4">
        <f t="shared" si="334"/>
        <v>0.4100012025840189</v>
      </c>
      <c r="X847" s="4">
        <f t="shared" si="335"/>
        <v>0.20951285737336975</v>
      </c>
      <c r="Y847" s="4">
        <f t="shared" si="336"/>
        <v>10.319599999999809</v>
      </c>
      <c r="Z847" s="4">
        <f t="shared" si="337"/>
        <v>14.866799999999898</v>
      </c>
      <c r="AA847" s="4">
        <f t="shared" si="338"/>
        <v>0.30183202333408754</v>
      </c>
      <c r="AB847" s="4">
        <f t="shared" si="339"/>
        <v>0.3941511892948007</v>
      </c>
      <c r="AC847" s="4">
        <f t="shared" si="340"/>
        <v>9.7069999999998799</v>
      </c>
      <c r="AD847" s="4">
        <f t="shared" si="341"/>
        <v>817.40499999999997</v>
      </c>
      <c r="AE847" s="4">
        <f t="shared" si="342"/>
        <v>33.190599864584371</v>
      </c>
      <c r="AF847" s="9">
        <f t="shared" si="320"/>
        <v>0.44919817452879302</v>
      </c>
      <c r="AG847">
        <f t="shared" si="343"/>
        <v>4.5472000000000889</v>
      </c>
    </row>
    <row r="848" spans="1:33">
      <c r="A848" s="2">
        <f t="shared" si="321"/>
        <v>62508</v>
      </c>
      <c r="B848">
        <v>6</v>
      </c>
      <c r="C848">
        <v>5</v>
      </c>
      <c r="D848">
        <v>8</v>
      </c>
      <c r="E848">
        <v>20.98</v>
      </c>
      <c r="F848">
        <v>21.24</v>
      </c>
      <c r="G848">
        <v>0.26</v>
      </c>
      <c r="H848" s="4">
        <f t="shared" si="322"/>
        <v>440.16040000000004</v>
      </c>
      <c r="I848" s="4">
        <f t="shared" si="323"/>
        <v>451.13759999999991</v>
      </c>
      <c r="J848" s="4">
        <f t="shared" si="324"/>
        <v>11.0448</v>
      </c>
      <c r="K848">
        <v>20.54</v>
      </c>
      <c r="L848">
        <v>20.52</v>
      </c>
      <c r="M848">
        <v>0.28999999999999998</v>
      </c>
      <c r="N848" s="4">
        <f t="shared" si="325"/>
        <v>421.89159999999998</v>
      </c>
      <c r="O848" s="4">
        <f t="shared" si="326"/>
        <v>421.07040000000001</v>
      </c>
      <c r="P848" s="4">
        <f t="shared" si="327"/>
        <v>11.901599999999998</v>
      </c>
      <c r="Q848" s="5">
        <f t="shared" si="328"/>
        <v>431.02600000000001</v>
      </c>
      <c r="R848" s="5">
        <f t="shared" si="329"/>
        <v>18.268800000000056</v>
      </c>
      <c r="S848" s="4">
        <f t="shared" si="330"/>
        <v>436.10399999999993</v>
      </c>
      <c r="T848" s="5">
        <f t="shared" si="331"/>
        <v>8.1184310306856702</v>
      </c>
      <c r="U848" s="5">
        <f t="shared" si="332"/>
        <v>30.0671999999999</v>
      </c>
      <c r="V848" s="5">
        <f t="shared" si="333"/>
        <v>16.23686206137134</v>
      </c>
      <c r="W848" s="4">
        <f t="shared" si="334"/>
        <v>-7.4574408153272792E-2</v>
      </c>
      <c r="X848" s="4">
        <f t="shared" si="335"/>
        <v>0.72664286703950542</v>
      </c>
      <c r="Y848" s="4">
        <f t="shared" si="336"/>
        <v>11.798399999999845</v>
      </c>
      <c r="Z848" s="4">
        <f t="shared" si="337"/>
        <v>30.0671999999999</v>
      </c>
      <c r="AA848" s="4">
        <f t="shared" si="338"/>
        <v>1.8517863788183511</v>
      </c>
      <c r="AB848" s="4">
        <f t="shared" si="339"/>
        <v>0.62549031713225478</v>
      </c>
      <c r="AC848" s="4">
        <f t="shared" si="340"/>
        <v>5.0779999999999177</v>
      </c>
      <c r="AD848" s="4">
        <f t="shared" si="341"/>
        <v>436.10399999999993</v>
      </c>
      <c r="AE848" s="4">
        <f t="shared" si="342"/>
        <v>53.717768661411817</v>
      </c>
      <c r="AF848" s="9">
        <f t="shared" si="320"/>
        <v>0.44938624812070066</v>
      </c>
      <c r="AG848">
        <f t="shared" si="343"/>
        <v>18.268800000000056</v>
      </c>
    </row>
    <row r="849" spans="1:33">
      <c r="A849" s="2">
        <f t="shared" si="321"/>
        <v>34011</v>
      </c>
      <c r="B849">
        <v>3</v>
      </c>
      <c r="C849">
        <v>8</v>
      </c>
      <c r="D849">
        <v>11</v>
      </c>
      <c r="E849">
        <v>30.92</v>
      </c>
      <c r="F849">
        <v>31.08</v>
      </c>
      <c r="G849">
        <v>0.38</v>
      </c>
      <c r="H849" s="4">
        <f t="shared" si="322"/>
        <v>956.04640000000006</v>
      </c>
      <c r="I849" s="4">
        <f t="shared" si="323"/>
        <v>965.96639999999991</v>
      </c>
      <c r="J849" s="4">
        <f t="shared" si="324"/>
        <v>23.620799999999999</v>
      </c>
      <c r="K849">
        <v>31.15</v>
      </c>
      <c r="L849">
        <v>31.21</v>
      </c>
      <c r="M849">
        <v>0.41</v>
      </c>
      <c r="N849" s="4">
        <f t="shared" si="325"/>
        <v>970.32249999999988</v>
      </c>
      <c r="O849" s="4">
        <f t="shared" si="326"/>
        <v>974.06410000000005</v>
      </c>
      <c r="P849" s="4">
        <f t="shared" si="327"/>
        <v>25.592199999999998</v>
      </c>
      <c r="Q849" s="5">
        <f t="shared" si="328"/>
        <v>963.18444999999997</v>
      </c>
      <c r="R849" s="5">
        <f t="shared" si="329"/>
        <v>-14.276099999999815</v>
      </c>
      <c r="S849" s="4">
        <f t="shared" si="330"/>
        <v>970.01524999999992</v>
      </c>
      <c r="T849" s="5">
        <f t="shared" si="331"/>
        <v>17.413377712839058</v>
      </c>
      <c r="U849" s="5">
        <f t="shared" si="332"/>
        <v>-8.0977000000001453</v>
      </c>
      <c r="V849" s="5">
        <f t="shared" si="333"/>
        <v>34.826755425678115</v>
      </c>
      <c r="W849" s="4">
        <f t="shared" si="334"/>
        <v>-7.9988685591836153E-2</v>
      </c>
      <c r="X849" s="4">
        <f t="shared" si="335"/>
        <v>0.17740383577174329</v>
      </c>
      <c r="Y849" s="4">
        <f t="shared" si="336"/>
        <v>6.1783999999996695</v>
      </c>
      <c r="Z849" s="4">
        <f t="shared" si="337"/>
        <v>8.0977000000001453</v>
      </c>
      <c r="AA849" s="4">
        <f t="shared" si="338"/>
        <v>0.23251376423166972</v>
      </c>
      <c r="AB849" s="4">
        <f t="shared" si="339"/>
        <v>0.39227311970402712</v>
      </c>
      <c r="AC849" s="4">
        <f t="shared" si="340"/>
        <v>6.8307999999999538</v>
      </c>
      <c r="AD849" s="4">
        <f t="shared" si="341"/>
        <v>970.01524999999992</v>
      </c>
      <c r="AE849" s="4">
        <f t="shared" si="342"/>
        <v>55.705174837205647</v>
      </c>
      <c r="AF849" s="9">
        <f t="shared" si="320"/>
        <v>0.44951640681959543</v>
      </c>
      <c r="AG849">
        <f t="shared" si="343"/>
        <v>14.276099999999815</v>
      </c>
    </row>
    <row r="850" spans="1:33">
      <c r="A850" s="2">
        <f t="shared" si="321"/>
        <v>62011</v>
      </c>
      <c r="B850">
        <v>6</v>
      </c>
      <c r="C850">
        <v>4</v>
      </c>
      <c r="D850">
        <v>11</v>
      </c>
      <c r="E850">
        <v>2.87</v>
      </c>
      <c r="F850">
        <v>2.75</v>
      </c>
      <c r="G850">
        <v>1.72</v>
      </c>
      <c r="H850" s="4">
        <f t="shared" si="322"/>
        <v>8.2369000000000003</v>
      </c>
      <c r="I850" s="4">
        <f t="shared" si="323"/>
        <v>7.5625</v>
      </c>
      <c r="J850" s="4">
        <f t="shared" si="324"/>
        <v>9.4599999999999991</v>
      </c>
      <c r="K850">
        <v>3.91</v>
      </c>
      <c r="L850">
        <v>3.92</v>
      </c>
      <c r="M850">
        <v>1.59</v>
      </c>
      <c r="N850" s="4">
        <f t="shared" si="325"/>
        <v>15.288100000000002</v>
      </c>
      <c r="O850" s="4">
        <f t="shared" si="326"/>
        <v>15.366399999999999</v>
      </c>
      <c r="P850" s="4">
        <f t="shared" si="327"/>
        <v>12.4656</v>
      </c>
      <c r="Q850" s="5">
        <f t="shared" si="328"/>
        <v>11.762500000000001</v>
      </c>
      <c r="R850" s="5">
        <f t="shared" si="329"/>
        <v>-7.0512000000000015</v>
      </c>
      <c r="S850" s="4">
        <f t="shared" si="330"/>
        <v>11.464449999999999</v>
      </c>
      <c r="T850" s="5">
        <f t="shared" si="331"/>
        <v>7.8243655231590505</v>
      </c>
      <c r="U850" s="5">
        <f t="shared" si="332"/>
        <v>-7.8038999999999987</v>
      </c>
      <c r="V850" s="5">
        <f t="shared" si="333"/>
        <v>15.648731046318101</v>
      </c>
      <c r="W850" s="4">
        <f t="shared" si="334"/>
        <v>-0.26910664137266704</v>
      </c>
      <c r="X850" s="4">
        <f t="shared" si="335"/>
        <v>4.809974673167481E-2</v>
      </c>
      <c r="Y850" s="4">
        <f t="shared" si="336"/>
        <v>0.75269999999999726</v>
      </c>
      <c r="Z850" s="4">
        <f t="shared" si="337"/>
        <v>7.8038999999999987</v>
      </c>
      <c r="AA850" s="4">
        <f t="shared" si="338"/>
        <v>0.49869219279835042</v>
      </c>
      <c r="AB850" s="4">
        <f t="shared" si="339"/>
        <v>3.809254553839727E-2</v>
      </c>
      <c r="AC850" s="4">
        <f t="shared" si="340"/>
        <v>0.2980500000000017</v>
      </c>
      <c r="AD850" s="4">
        <f t="shared" si="341"/>
        <v>11.464449999999999</v>
      </c>
      <c r="AE850" s="4">
        <f t="shared" si="342"/>
        <v>1.4652242365296966</v>
      </c>
      <c r="AF850" s="9">
        <f t="shared" si="320"/>
        <v>0.44971324196647799</v>
      </c>
      <c r="AG850">
        <f t="shared" si="343"/>
        <v>7.0512000000000015</v>
      </c>
    </row>
    <row r="851" spans="1:33">
      <c r="A851" s="2">
        <f t="shared" si="321"/>
        <v>61014</v>
      </c>
      <c r="B851">
        <v>6</v>
      </c>
      <c r="C851">
        <v>2</v>
      </c>
      <c r="D851">
        <v>14</v>
      </c>
      <c r="E851">
        <v>12.94</v>
      </c>
      <c r="F851">
        <v>13.21</v>
      </c>
      <c r="G851">
        <v>0.36</v>
      </c>
      <c r="H851" s="4">
        <f t="shared" si="322"/>
        <v>167.44359999999998</v>
      </c>
      <c r="I851" s="4">
        <f t="shared" si="323"/>
        <v>174.50410000000002</v>
      </c>
      <c r="J851" s="4">
        <f t="shared" si="324"/>
        <v>9.5112000000000005</v>
      </c>
      <c r="K851">
        <v>12.91</v>
      </c>
      <c r="L851">
        <v>13.01</v>
      </c>
      <c r="M851">
        <v>0.32</v>
      </c>
      <c r="N851" s="4">
        <f t="shared" si="325"/>
        <v>166.66810000000001</v>
      </c>
      <c r="O851" s="4">
        <f t="shared" si="326"/>
        <v>169.26009999999999</v>
      </c>
      <c r="P851" s="4">
        <f t="shared" si="327"/>
        <v>8.3263999999999996</v>
      </c>
      <c r="Q851" s="5">
        <f t="shared" si="328"/>
        <v>167.05584999999999</v>
      </c>
      <c r="R851" s="5">
        <f t="shared" si="329"/>
        <v>0.77549999999996544</v>
      </c>
      <c r="S851" s="4">
        <f t="shared" si="330"/>
        <v>171.88210000000001</v>
      </c>
      <c r="T851" s="5">
        <f t="shared" si="331"/>
        <v>6.3204403011182695</v>
      </c>
      <c r="U851" s="5">
        <f t="shared" si="332"/>
        <v>5.2440000000000282</v>
      </c>
      <c r="V851" s="5">
        <f t="shared" si="333"/>
        <v>12.640880602236539</v>
      </c>
      <c r="W851" s="4">
        <f t="shared" si="334"/>
        <v>0.1322594790659378</v>
      </c>
      <c r="X851" s="4">
        <f t="shared" si="335"/>
        <v>0.35349594230084375</v>
      </c>
      <c r="Y851" s="4">
        <f t="shared" si="336"/>
        <v>4.4685000000000628</v>
      </c>
      <c r="Z851" s="4">
        <f t="shared" si="337"/>
        <v>5.2440000000000282</v>
      </c>
      <c r="AA851" s="4">
        <f t="shared" si="338"/>
        <v>0.41484451637587749</v>
      </c>
      <c r="AB851" s="4">
        <f t="shared" si="339"/>
        <v>0.76359395391269058</v>
      </c>
      <c r="AC851" s="4">
        <f t="shared" si="340"/>
        <v>4.8262500000000159</v>
      </c>
      <c r="AD851" s="4">
        <f t="shared" si="341"/>
        <v>171.88210000000001</v>
      </c>
      <c r="AE851" s="4">
        <f t="shared" si="342"/>
        <v>27.194640216693301</v>
      </c>
      <c r="AF851" s="9">
        <f t="shared" si="320"/>
        <v>0.44978661607477827</v>
      </c>
      <c r="AG851">
        <f t="shared" si="343"/>
        <v>0.77549999999996544</v>
      </c>
    </row>
    <row r="852" spans="1:33">
      <c r="A852" s="2">
        <f t="shared" si="321"/>
        <v>34504</v>
      </c>
      <c r="B852">
        <v>3</v>
      </c>
      <c r="C852">
        <v>9</v>
      </c>
      <c r="D852">
        <v>4</v>
      </c>
      <c r="E852">
        <v>18.59</v>
      </c>
      <c r="F852">
        <v>18.66</v>
      </c>
      <c r="G852">
        <v>0.38</v>
      </c>
      <c r="H852" s="4">
        <f t="shared" si="322"/>
        <v>345.5881</v>
      </c>
      <c r="I852" s="4">
        <f t="shared" si="323"/>
        <v>348.19560000000001</v>
      </c>
      <c r="J852" s="4">
        <f t="shared" si="324"/>
        <v>14.1816</v>
      </c>
      <c r="K852">
        <v>18.510000000000002</v>
      </c>
      <c r="L852">
        <v>18.63</v>
      </c>
      <c r="M852">
        <v>0.28999999999999998</v>
      </c>
      <c r="N852" s="4">
        <f t="shared" si="325"/>
        <v>342.62010000000004</v>
      </c>
      <c r="O852" s="4">
        <f t="shared" si="326"/>
        <v>347.07689999999997</v>
      </c>
      <c r="P852" s="4">
        <f t="shared" si="327"/>
        <v>10.805399999999999</v>
      </c>
      <c r="Q852" s="5">
        <f t="shared" si="328"/>
        <v>344.10410000000002</v>
      </c>
      <c r="R852" s="5">
        <f t="shared" si="329"/>
        <v>2.9679999999999609</v>
      </c>
      <c r="S852" s="4">
        <f t="shared" si="330"/>
        <v>347.63625000000002</v>
      </c>
      <c r="T852" s="5">
        <f t="shared" si="331"/>
        <v>8.9145169207310371</v>
      </c>
      <c r="U852" s="5">
        <f t="shared" si="332"/>
        <v>1.1187000000000467</v>
      </c>
      <c r="V852" s="5">
        <f t="shared" si="333"/>
        <v>17.829033841462074</v>
      </c>
      <c r="W852" s="4">
        <f t="shared" si="334"/>
        <v>0.26539128893527669</v>
      </c>
      <c r="X852" s="4">
        <f t="shared" si="335"/>
        <v>0.1037240725686043</v>
      </c>
      <c r="Y852" s="4">
        <f t="shared" si="336"/>
        <v>1.8492999999999142</v>
      </c>
      <c r="Z852" s="4">
        <f t="shared" si="337"/>
        <v>1.1187000000000467</v>
      </c>
      <c r="AA852" s="4">
        <f t="shared" si="338"/>
        <v>6.2745968735471724E-2</v>
      </c>
      <c r="AB852" s="4">
        <f t="shared" si="339"/>
        <v>0.39622449891657691</v>
      </c>
      <c r="AC852" s="4">
        <f t="shared" si="340"/>
        <v>3.5321500000000015</v>
      </c>
      <c r="AD852" s="4">
        <f t="shared" si="341"/>
        <v>347.63625000000002</v>
      </c>
      <c r="AE852" s="4">
        <f t="shared" si="342"/>
        <v>38.996644808824037</v>
      </c>
      <c r="AF852" s="9">
        <f t="shared" si="320"/>
        <v>0.44986553546587671</v>
      </c>
      <c r="AG852">
        <f t="shared" si="343"/>
        <v>2.9679999999999609</v>
      </c>
    </row>
    <row r="853" spans="1:33">
      <c r="A853" s="2">
        <f t="shared" si="321"/>
        <v>42517</v>
      </c>
      <c r="B853">
        <v>4</v>
      </c>
      <c r="C853">
        <v>5</v>
      </c>
      <c r="D853">
        <v>17</v>
      </c>
      <c r="E853">
        <v>22.47</v>
      </c>
      <c r="F853">
        <v>22.54</v>
      </c>
      <c r="G853">
        <v>0.28999999999999998</v>
      </c>
      <c r="H853" s="4">
        <f t="shared" si="322"/>
        <v>504.90089999999992</v>
      </c>
      <c r="I853" s="4">
        <f t="shared" si="323"/>
        <v>508.05159999999995</v>
      </c>
      <c r="J853" s="4">
        <f t="shared" si="324"/>
        <v>13.073199999999998</v>
      </c>
      <c r="K853">
        <v>22.82</v>
      </c>
      <c r="L853">
        <v>23</v>
      </c>
      <c r="M853">
        <v>0.25</v>
      </c>
      <c r="N853" s="4">
        <f t="shared" si="325"/>
        <v>520.75239999999997</v>
      </c>
      <c r="O853" s="4">
        <f t="shared" si="326"/>
        <v>529</v>
      </c>
      <c r="P853" s="4">
        <f t="shared" si="327"/>
        <v>11.5</v>
      </c>
      <c r="Q853" s="5">
        <f t="shared" si="328"/>
        <v>512.82664999999997</v>
      </c>
      <c r="R853" s="5">
        <f t="shared" si="329"/>
        <v>-15.851500000000044</v>
      </c>
      <c r="S853" s="4">
        <f t="shared" si="330"/>
        <v>518.5258</v>
      </c>
      <c r="T853" s="5">
        <f t="shared" si="331"/>
        <v>8.7057245281481297</v>
      </c>
      <c r="U853" s="5">
        <f t="shared" si="332"/>
        <v>-20.948400000000049</v>
      </c>
      <c r="V853" s="5">
        <f t="shared" si="333"/>
        <v>17.411449056296259</v>
      </c>
      <c r="W853" s="4">
        <f t="shared" si="334"/>
        <v>0.12751927065636506</v>
      </c>
      <c r="X853" s="4">
        <f t="shared" si="335"/>
        <v>0.29273267167599037</v>
      </c>
      <c r="Y853" s="4">
        <f t="shared" si="336"/>
        <v>5.0969000000000051</v>
      </c>
      <c r="Z853" s="4">
        <f t="shared" si="337"/>
        <v>20.948400000000049</v>
      </c>
      <c r="AA853" s="4">
        <f t="shared" si="338"/>
        <v>1.2031393787081019</v>
      </c>
      <c r="AB853" s="4">
        <f t="shared" si="339"/>
        <v>0.65464396232307009</v>
      </c>
      <c r="AC853" s="4">
        <f t="shared" si="340"/>
        <v>5.6991500000000315</v>
      </c>
      <c r="AD853" s="4">
        <f t="shared" si="341"/>
        <v>518.5258</v>
      </c>
      <c r="AE853" s="4">
        <f t="shared" si="342"/>
        <v>59.561475707559531</v>
      </c>
      <c r="AF853" s="9">
        <f t="shared" si="320"/>
        <v>0.45046420501522649</v>
      </c>
      <c r="AG853">
        <f t="shared" si="343"/>
        <v>15.851500000000044</v>
      </c>
    </row>
    <row r="854" spans="1:33">
      <c r="A854" s="2">
        <f t="shared" si="321"/>
        <v>51517</v>
      </c>
      <c r="B854">
        <v>5</v>
      </c>
      <c r="C854">
        <v>3</v>
      </c>
      <c r="D854">
        <v>17</v>
      </c>
      <c r="E854">
        <v>4.0199999999999996</v>
      </c>
      <c r="F854">
        <v>3.84</v>
      </c>
      <c r="G854">
        <v>1.56</v>
      </c>
      <c r="H854" s="4">
        <f t="shared" si="322"/>
        <v>16.160399999999996</v>
      </c>
      <c r="I854" s="4">
        <f t="shared" si="323"/>
        <v>14.7456</v>
      </c>
      <c r="J854" s="4">
        <f t="shared" si="324"/>
        <v>11.9808</v>
      </c>
      <c r="K854">
        <v>3.59</v>
      </c>
      <c r="L854">
        <v>3.69</v>
      </c>
      <c r="M854">
        <v>1.35</v>
      </c>
      <c r="N854" s="4">
        <f t="shared" si="325"/>
        <v>12.8881</v>
      </c>
      <c r="O854" s="4">
        <f t="shared" si="326"/>
        <v>13.616099999999999</v>
      </c>
      <c r="P854" s="4">
        <f t="shared" si="327"/>
        <v>9.963000000000001</v>
      </c>
      <c r="Q854" s="5">
        <f t="shared" si="328"/>
        <v>14.524249999999999</v>
      </c>
      <c r="R854" s="5">
        <f t="shared" si="329"/>
        <v>3.272299999999996</v>
      </c>
      <c r="S854" s="4">
        <f t="shared" si="330"/>
        <v>14.18085</v>
      </c>
      <c r="T854" s="5">
        <f t="shared" si="331"/>
        <v>7.7910355158990265</v>
      </c>
      <c r="U854" s="5">
        <f t="shared" si="332"/>
        <v>1.1295000000000002</v>
      </c>
      <c r="V854" s="5">
        <f t="shared" si="333"/>
        <v>15.582071031798053</v>
      </c>
      <c r="W854" s="4">
        <f t="shared" si="334"/>
        <v>0.18236420365744671</v>
      </c>
      <c r="X854" s="4">
        <f t="shared" si="335"/>
        <v>0.13751702168647686</v>
      </c>
      <c r="Y854" s="4">
        <f t="shared" si="336"/>
        <v>2.1427999999999958</v>
      </c>
      <c r="Z854" s="4">
        <f t="shared" si="337"/>
        <v>1.1295000000000002</v>
      </c>
      <c r="AA854" s="4">
        <f t="shared" si="338"/>
        <v>7.2487155121745361E-2</v>
      </c>
      <c r="AB854" s="4">
        <f t="shared" si="339"/>
        <v>4.407629759859634E-2</v>
      </c>
      <c r="AC854" s="4">
        <f t="shared" si="340"/>
        <v>0.34339999999999904</v>
      </c>
      <c r="AD854" s="4">
        <f t="shared" si="341"/>
        <v>14.18085</v>
      </c>
      <c r="AE854" s="4">
        <f t="shared" si="342"/>
        <v>1.8201495771725584</v>
      </c>
      <c r="AF854" s="9">
        <f t="shared" si="320"/>
        <v>0.45052968825594614</v>
      </c>
      <c r="AG854">
        <f t="shared" si="343"/>
        <v>3.272299999999996</v>
      </c>
    </row>
    <row r="855" spans="1:33">
      <c r="A855" s="2">
        <f t="shared" si="321"/>
        <v>53011</v>
      </c>
      <c r="B855">
        <v>5</v>
      </c>
      <c r="C855">
        <v>6</v>
      </c>
      <c r="D855">
        <v>11</v>
      </c>
      <c r="E855">
        <v>16.71</v>
      </c>
      <c r="F855">
        <v>16.79</v>
      </c>
      <c r="G855">
        <v>0.32</v>
      </c>
      <c r="H855" s="4">
        <f t="shared" si="322"/>
        <v>279.22410000000002</v>
      </c>
      <c r="I855" s="4">
        <f t="shared" si="323"/>
        <v>281.90409999999997</v>
      </c>
      <c r="J855" s="4">
        <f t="shared" si="324"/>
        <v>10.7456</v>
      </c>
      <c r="K855">
        <v>16.920000000000002</v>
      </c>
      <c r="L855">
        <v>16.98</v>
      </c>
      <c r="M855">
        <v>0.3</v>
      </c>
      <c r="N855" s="4">
        <f t="shared" si="325"/>
        <v>286.28640000000007</v>
      </c>
      <c r="O855" s="4">
        <f t="shared" si="326"/>
        <v>288.32040000000001</v>
      </c>
      <c r="P855" s="4">
        <f t="shared" si="327"/>
        <v>10.188000000000001</v>
      </c>
      <c r="Q855" s="5">
        <f t="shared" si="328"/>
        <v>282.75525000000005</v>
      </c>
      <c r="R855" s="5">
        <f t="shared" si="329"/>
        <v>-7.0623000000000502</v>
      </c>
      <c r="S855" s="4">
        <f t="shared" si="330"/>
        <v>285.11225000000002</v>
      </c>
      <c r="T855" s="5">
        <f t="shared" si="331"/>
        <v>7.403770380015847</v>
      </c>
      <c r="U855" s="5">
        <f t="shared" si="332"/>
        <v>-6.4163000000000352</v>
      </c>
      <c r="V855" s="5">
        <f t="shared" si="333"/>
        <v>14.807540760031694</v>
      </c>
      <c r="W855" s="4">
        <f t="shared" si="334"/>
        <v>5.3235435709242482E-2</v>
      </c>
      <c r="X855" s="4">
        <f t="shared" si="335"/>
        <v>4.3626420515666529E-2</v>
      </c>
      <c r="Y855" s="4">
        <f t="shared" si="336"/>
        <v>0.64600000000001501</v>
      </c>
      <c r="Z855" s="4">
        <f t="shared" si="337"/>
        <v>6.4163000000000352</v>
      </c>
      <c r="AA855" s="4">
        <f t="shared" si="338"/>
        <v>0.43331300612177426</v>
      </c>
      <c r="AB855" s="4">
        <f t="shared" si="339"/>
        <v>0.31835131007870693</v>
      </c>
      <c r="AC855" s="4">
        <f t="shared" si="340"/>
        <v>2.3569999999999709</v>
      </c>
      <c r="AD855" s="4">
        <f t="shared" si="341"/>
        <v>285.11225000000002</v>
      </c>
      <c r="AE855" s="4">
        <f t="shared" si="342"/>
        <v>38.509061649125556</v>
      </c>
      <c r="AF855" s="9">
        <f t="shared" si="320"/>
        <v>0.45063621692003408</v>
      </c>
      <c r="AG855">
        <f t="shared" si="343"/>
        <v>7.0623000000000502</v>
      </c>
    </row>
    <row r="856" spans="1:33">
      <c r="A856" s="2">
        <f t="shared" si="321"/>
        <v>61513</v>
      </c>
      <c r="B856">
        <v>6</v>
      </c>
      <c r="C856">
        <v>3</v>
      </c>
      <c r="D856">
        <v>13</v>
      </c>
      <c r="E856">
        <v>1.85</v>
      </c>
      <c r="F856">
        <v>1.85</v>
      </c>
      <c r="G856">
        <v>1.76</v>
      </c>
      <c r="H856" s="4">
        <f t="shared" si="322"/>
        <v>3.4225000000000003</v>
      </c>
      <c r="I856" s="4">
        <f t="shared" si="323"/>
        <v>3.4225000000000003</v>
      </c>
      <c r="J856" s="4">
        <f t="shared" si="324"/>
        <v>6.5120000000000005</v>
      </c>
      <c r="K856">
        <v>1.83</v>
      </c>
      <c r="L856">
        <v>2.0299999999999998</v>
      </c>
      <c r="M856">
        <v>1.71</v>
      </c>
      <c r="N856" s="4">
        <f t="shared" si="325"/>
        <v>3.3489000000000004</v>
      </c>
      <c r="O856" s="4">
        <f t="shared" si="326"/>
        <v>4.1208999999999989</v>
      </c>
      <c r="P856" s="4">
        <f t="shared" si="327"/>
        <v>6.9425999999999988</v>
      </c>
      <c r="Q856" s="5">
        <f t="shared" si="328"/>
        <v>3.3857000000000004</v>
      </c>
      <c r="R856" s="5">
        <f t="shared" si="329"/>
        <v>7.3599999999999888E-2</v>
      </c>
      <c r="S856" s="4">
        <f t="shared" si="330"/>
        <v>3.7716999999999996</v>
      </c>
      <c r="T856" s="5">
        <f t="shared" si="331"/>
        <v>4.7593549657490346</v>
      </c>
      <c r="U856" s="5">
        <f t="shared" si="332"/>
        <v>-0.69839999999999858</v>
      </c>
      <c r="V856" s="5">
        <f t="shared" si="333"/>
        <v>9.5187099314980692</v>
      </c>
      <c r="W856" s="4">
        <f t="shared" si="334"/>
        <v>-6.3942355584237207E-2</v>
      </c>
      <c r="X856" s="4">
        <f t="shared" si="335"/>
        <v>8.1103427413561274E-2</v>
      </c>
      <c r="Y856" s="4">
        <f t="shared" si="336"/>
        <v>0.77199999999999847</v>
      </c>
      <c r="Z856" s="4">
        <f t="shared" si="337"/>
        <v>0.69839999999999858</v>
      </c>
      <c r="AA856" s="4">
        <f t="shared" si="338"/>
        <v>7.3371287183460088E-2</v>
      </c>
      <c r="AB856" s="4">
        <f t="shared" si="339"/>
        <v>8.1103427413561274E-2</v>
      </c>
      <c r="AC856" s="4">
        <f t="shared" si="340"/>
        <v>0.38599999999999923</v>
      </c>
      <c r="AD856" s="4">
        <f t="shared" si="341"/>
        <v>3.7716999999999996</v>
      </c>
      <c r="AE856" s="4">
        <f t="shared" si="342"/>
        <v>0.79248133983349645</v>
      </c>
      <c r="AF856" s="9">
        <f t="shared" si="320"/>
        <v>0.45129369594533447</v>
      </c>
      <c r="AG856">
        <f t="shared" si="343"/>
        <v>7.3599999999999888E-2</v>
      </c>
    </row>
    <row r="857" spans="1:33">
      <c r="A857" s="2">
        <f t="shared" si="321"/>
        <v>40521</v>
      </c>
      <c r="B857">
        <v>4</v>
      </c>
      <c r="C857">
        <v>1</v>
      </c>
      <c r="D857">
        <v>21</v>
      </c>
      <c r="E857">
        <v>9.14</v>
      </c>
      <c r="F857">
        <v>9.3000000000000007</v>
      </c>
      <c r="G857">
        <v>0.36</v>
      </c>
      <c r="H857" s="4">
        <f t="shared" si="322"/>
        <v>83.539600000000007</v>
      </c>
      <c r="I857" s="4">
        <f t="shared" si="323"/>
        <v>86.490000000000009</v>
      </c>
      <c r="J857" s="4">
        <f t="shared" si="324"/>
        <v>6.6960000000000006</v>
      </c>
      <c r="K857">
        <v>9.16</v>
      </c>
      <c r="L857">
        <v>9.35</v>
      </c>
      <c r="M857">
        <v>0.4</v>
      </c>
      <c r="N857" s="4">
        <f t="shared" si="325"/>
        <v>83.905600000000007</v>
      </c>
      <c r="O857" s="4">
        <f t="shared" si="326"/>
        <v>87.422499999999999</v>
      </c>
      <c r="P857" s="4">
        <f t="shared" si="327"/>
        <v>7.48</v>
      </c>
      <c r="Q857" s="5">
        <f t="shared" si="328"/>
        <v>83.7226</v>
      </c>
      <c r="R857" s="5">
        <f t="shared" si="329"/>
        <v>-0.36599999999999966</v>
      </c>
      <c r="S857" s="4">
        <f t="shared" si="330"/>
        <v>86.956250000000011</v>
      </c>
      <c r="T857" s="5">
        <f t="shared" si="331"/>
        <v>5.0196318590111773</v>
      </c>
      <c r="U857" s="5">
        <f t="shared" si="332"/>
        <v>-0.93249999999999034</v>
      </c>
      <c r="V857" s="5">
        <f t="shared" si="333"/>
        <v>10.039263718022355</v>
      </c>
      <c r="W857" s="4">
        <f t="shared" si="334"/>
        <v>-0.11027220068148597</v>
      </c>
      <c r="X857" s="4">
        <f t="shared" si="335"/>
        <v>5.6428440960567386E-2</v>
      </c>
      <c r="Y857" s="4">
        <f t="shared" si="336"/>
        <v>0.56649999999999068</v>
      </c>
      <c r="Z857" s="4">
        <f t="shared" si="337"/>
        <v>0.93249999999999034</v>
      </c>
      <c r="AA857" s="4">
        <f t="shared" si="338"/>
        <v>9.2885297785930118E-2</v>
      </c>
      <c r="AB857" s="4">
        <f t="shared" si="339"/>
        <v>0.64420062881603668</v>
      </c>
      <c r="AC857" s="4">
        <f t="shared" si="340"/>
        <v>3.2336500000000115</v>
      </c>
      <c r="AD857" s="4">
        <f t="shared" si="341"/>
        <v>86.956250000000011</v>
      </c>
      <c r="AE857" s="4">
        <f t="shared" si="342"/>
        <v>17.323232548199186</v>
      </c>
      <c r="AF857" s="9">
        <f t="shared" si="320"/>
        <v>0.45133357951741193</v>
      </c>
      <c r="AG857">
        <f t="shared" si="343"/>
        <v>0.36599999999999966</v>
      </c>
    </row>
    <row r="858" spans="1:33">
      <c r="A858" s="2">
        <f t="shared" si="321"/>
        <v>63001</v>
      </c>
      <c r="B858">
        <v>6</v>
      </c>
      <c r="C858">
        <v>6</v>
      </c>
      <c r="D858">
        <v>1</v>
      </c>
      <c r="E858">
        <v>9.81</v>
      </c>
      <c r="F858">
        <v>9.8699999999999992</v>
      </c>
      <c r="G858">
        <v>0.62</v>
      </c>
      <c r="H858" s="4">
        <f t="shared" si="322"/>
        <v>96.236100000000008</v>
      </c>
      <c r="I858" s="4">
        <f t="shared" si="323"/>
        <v>97.416899999999984</v>
      </c>
      <c r="J858" s="4">
        <f t="shared" si="324"/>
        <v>12.238799999999999</v>
      </c>
      <c r="K858">
        <v>9.81</v>
      </c>
      <c r="L858">
        <v>9.89</v>
      </c>
      <c r="M858">
        <v>0.54</v>
      </c>
      <c r="N858" s="4">
        <f t="shared" si="325"/>
        <v>96.236100000000008</v>
      </c>
      <c r="O858" s="4">
        <f t="shared" si="326"/>
        <v>97.812100000000015</v>
      </c>
      <c r="P858" s="4">
        <f t="shared" si="327"/>
        <v>10.6812</v>
      </c>
      <c r="Q858" s="5">
        <f t="shared" si="328"/>
        <v>96.236100000000008</v>
      </c>
      <c r="R858" s="5">
        <f t="shared" si="329"/>
        <v>0</v>
      </c>
      <c r="S858" s="4">
        <f t="shared" si="330"/>
        <v>97.614499999999992</v>
      </c>
      <c r="T858" s="5">
        <f t="shared" si="331"/>
        <v>8.1221342466127702</v>
      </c>
      <c r="U858" s="5">
        <f t="shared" si="332"/>
        <v>-0.39520000000003108</v>
      </c>
      <c r="V858" s="5">
        <f t="shared" si="333"/>
        <v>16.24426849322554</v>
      </c>
      <c r="W858" s="4">
        <f t="shared" si="334"/>
        <v>0.1352914132992728</v>
      </c>
      <c r="X858" s="4">
        <f t="shared" si="335"/>
        <v>2.4328580887766297E-2</v>
      </c>
      <c r="Y858" s="4">
        <f t="shared" si="336"/>
        <v>0.39520000000003108</v>
      </c>
      <c r="Z858" s="4">
        <f t="shared" si="337"/>
        <v>0.39520000000003108</v>
      </c>
      <c r="AA858" s="4">
        <f t="shared" si="338"/>
        <v>2.4328580887766297E-2</v>
      </c>
      <c r="AB858" s="4">
        <f t="shared" si="339"/>
        <v>0.16970908854096184</v>
      </c>
      <c r="AC858" s="4">
        <f t="shared" si="340"/>
        <v>1.378399999999985</v>
      </c>
      <c r="AD858" s="4">
        <f t="shared" si="341"/>
        <v>97.614499999999992</v>
      </c>
      <c r="AE858" s="4">
        <f t="shared" si="342"/>
        <v>12.018331270590465</v>
      </c>
      <c r="AF858" s="9">
        <f t="shared" si="320"/>
        <v>0.45140004430659947</v>
      </c>
      <c r="AG858">
        <f t="shared" si="343"/>
        <v>0</v>
      </c>
    </row>
    <row r="859" spans="1:33">
      <c r="A859" s="2">
        <f t="shared" si="321"/>
        <v>71505</v>
      </c>
      <c r="B859">
        <v>7</v>
      </c>
      <c r="C859">
        <v>3</v>
      </c>
      <c r="D859">
        <v>5</v>
      </c>
      <c r="E859">
        <v>8.93</v>
      </c>
      <c r="F859">
        <v>8.9600000000000009</v>
      </c>
      <c r="G859">
        <v>0.54</v>
      </c>
      <c r="H859" s="4">
        <f t="shared" si="322"/>
        <v>79.744900000000001</v>
      </c>
      <c r="I859" s="4">
        <f t="shared" si="323"/>
        <v>80.281600000000012</v>
      </c>
      <c r="J859" s="4">
        <f t="shared" si="324"/>
        <v>9.6768000000000018</v>
      </c>
      <c r="K859">
        <v>8.7200000000000006</v>
      </c>
      <c r="L859">
        <v>8.67</v>
      </c>
      <c r="M859">
        <v>0.59</v>
      </c>
      <c r="N859" s="4">
        <f t="shared" si="325"/>
        <v>76.03840000000001</v>
      </c>
      <c r="O859" s="4">
        <f t="shared" si="326"/>
        <v>75.168899999999994</v>
      </c>
      <c r="P859" s="4">
        <f t="shared" si="327"/>
        <v>10.230599999999999</v>
      </c>
      <c r="Q859" s="5">
        <f t="shared" si="328"/>
        <v>77.891649999999998</v>
      </c>
      <c r="R859" s="5">
        <f t="shared" si="329"/>
        <v>3.7064999999999912</v>
      </c>
      <c r="S859" s="4">
        <f t="shared" si="330"/>
        <v>77.725250000000003</v>
      </c>
      <c r="T859" s="5">
        <f t="shared" si="331"/>
        <v>7.0410516721580736</v>
      </c>
      <c r="U859" s="5">
        <f t="shared" si="332"/>
        <v>5.112700000000018</v>
      </c>
      <c r="V859" s="5">
        <f t="shared" si="333"/>
        <v>14.082103344316147</v>
      </c>
      <c r="W859" s="4">
        <f t="shared" si="334"/>
        <v>-5.5594578249063754E-2</v>
      </c>
      <c r="X859" s="4">
        <f t="shared" si="335"/>
        <v>9.9857241891893989E-2</v>
      </c>
      <c r="Y859" s="4">
        <f t="shared" si="336"/>
        <v>1.4062000000000268</v>
      </c>
      <c r="Z859" s="4">
        <f t="shared" si="337"/>
        <v>5.112700000000018</v>
      </c>
      <c r="AA859" s="4">
        <f t="shared" si="338"/>
        <v>0.36306366137155344</v>
      </c>
      <c r="AB859" s="4">
        <f t="shared" si="339"/>
        <v>2.3632833239667802E-2</v>
      </c>
      <c r="AC859" s="4">
        <f t="shared" si="340"/>
        <v>0.16639999999999588</v>
      </c>
      <c r="AD859" s="4">
        <f t="shared" si="341"/>
        <v>77.725250000000003</v>
      </c>
      <c r="AE859" s="4">
        <f t="shared" si="342"/>
        <v>11.038869421643842</v>
      </c>
      <c r="AF859" s="9">
        <f t="shared" si="320"/>
        <v>0.45140779789454233</v>
      </c>
      <c r="AG859">
        <f t="shared" si="343"/>
        <v>3.7064999999999912</v>
      </c>
    </row>
    <row r="860" spans="1:33">
      <c r="A860" s="2">
        <f t="shared" si="321"/>
        <v>44007</v>
      </c>
      <c r="B860">
        <v>4</v>
      </c>
      <c r="C860">
        <v>8</v>
      </c>
      <c r="D860">
        <v>7</v>
      </c>
      <c r="E860">
        <v>11.28</v>
      </c>
      <c r="F860">
        <v>11.45</v>
      </c>
      <c r="G860">
        <v>0.77</v>
      </c>
      <c r="H860" s="4">
        <f t="shared" si="322"/>
        <v>127.23839999999998</v>
      </c>
      <c r="I860" s="4">
        <f t="shared" si="323"/>
        <v>131.10249999999999</v>
      </c>
      <c r="J860" s="4">
        <f t="shared" si="324"/>
        <v>17.632999999999999</v>
      </c>
      <c r="K860">
        <v>11.61</v>
      </c>
      <c r="L860">
        <v>11.51</v>
      </c>
      <c r="M860">
        <v>0.45</v>
      </c>
      <c r="N860" s="4">
        <f t="shared" si="325"/>
        <v>134.79209999999998</v>
      </c>
      <c r="O860" s="4">
        <f t="shared" si="326"/>
        <v>132.48009999999999</v>
      </c>
      <c r="P860" s="4">
        <f t="shared" si="327"/>
        <v>10.359</v>
      </c>
      <c r="Q860" s="5">
        <f t="shared" si="328"/>
        <v>131.01524999999998</v>
      </c>
      <c r="R860" s="5">
        <f t="shared" si="329"/>
        <v>-7.5536999999999921</v>
      </c>
      <c r="S860" s="4">
        <f t="shared" si="330"/>
        <v>131.79129999999998</v>
      </c>
      <c r="T860" s="5">
        <f t="shared" si="331"/>
        <v>10.225355372797564</v>
      </c>
      <c r="U860" s="5">
        <f t="shared" si="332"/>
        <v>-1.377600000000001</v>
      </c>
      <c r="V860" s="5">
        <f t="shared" si="333"/>
        <v>20.450710745595128</v>
      </c>
      <c r="W860" s="4">
        <f t="shared" si="334"/>
        <v>0.48684466359151229</v>
      </c>
      <c r="X860" s="4">
        <f t="shared" si="335"/>
        <v>0.30199928387966951</v>
      </c>
      <c r="Y860" s="4">
        <f t="shared" si="336"/>
        <v>6.176099999999991</v>
      </c>
      <c r="Z860" s="4">
        <f t="shared" si="337"/>
        <v>1.377600000000001</v>
      </c>
      <c r="AA860" s="4">
        <f t="shared" si="338"/>
        <v>6.7361961994241298E-2</v>
      </c>
      <c r="AB860" s="4">
        <f t="shared" si="339"/>
        <v>7.5894672772402402E-2</v>
      </c>
      <c r="AC860" s="4">
        <f t="shared" si="340"/>
        <v>0.77604999999999791</v>
      </c>
      <c r="AD860" s="4">
        <f t="shared" si="341"/>
        <v>131.79129999999998</v>
      </c>
      <c r="AE860" s="4">
        <f t="shared" si="342"/>
        <v>12.888676744732352</v>
      </c>
      <c r="AF860" s="9">
        <f t="shared" si="320"/>
        <v>0.45158166481822531</v>
      </c>
      <c r="AG860">
        <f t="shared" si="343"/>
        <v>7.5536999999999921</v>
      </c>
    </row>
    <row r="861" spans="1:33">
      <c r="A861" s="2">
        <f t="shared" si="321"/>
        <v>51018</v>
      </c>
      <c r="B861">
        <v>5</v>
      </c>
      <c r="C861">
        <v>2</v>
      </c>
      <c r="D861">
        <v>18</v>
      </c>
      <c r="E861">
        <v>10.55</v>
      </c>
      <c r="F861">
        <v>10.62</v>
      </c>
      <c r="G861">
        <v>0.39</v>
      </c>
      <c r="H861" s="4">
        <f t="shared" si="322"/>
        <v>111.30250000000001</v>
      </c>
      <c r="I861" s="4">
        <f t="shared" si="323"/>
        <v>112.78439999999998</v>
      </c>
      <c r="J861" s="4">
        <f t="shared" si="324"/>
        <v>8.2835999999999999</v>
      </c>
      <c r="K861">
        <v>10.91</v>
      </c>
      <c r="L861">
        <v>11.06</v>
      </c>
      <c r="M861">
        <v>0.35</v>
      </c>
      <c r="N861" s="4">
        <f t="shared" si="325"/>
        <v>119.02810000000001</v>
      </c>
      <c r="O861" s="4">
        <f t="shared" si="326"/>
        <v>122.32360000000001</v>
      </c>
      <c r="P861" s="4">
        <f t="shared" si="327"/>
        <v>7.742</v>
      </c>
      <c r="Q861" s="5">
        <f t="shared" si="328"/>
        <v>115.1653</v>
      </c>
      <c r="R861" s="5">
        <f t="shared" si="329"/>
        <v>-7.7256</v>
      </c>
      <c r="S861" s="4">
        <f t="shared" si="330"/>
        <v>117.554</v>
      </c>
      <c r="T861" s="5">
        <f t="shared" si="331"/>
        <v>5.6691399912155989</v>
      </c>
      <c r="U861" s="5">
        <f t="shared" si="332"/>
        <v>-9.5392000000000365</v>
      </c>
      <c r="V861" s="5">
        <f t="shared" si="333"/>
        <v>11.338279982431198</v>
      </c>
      <c r="W861" s="4">
        <f t="shared" si="334"/>
        <v>6.7514740085719255E-2</v>
      </c>
      <c r="X861" s="4">
        <f t="shared" si="335"/>
        <v>0.1599537145678385</v>
      </c>
      <c r="Y861" s="4">
        <f t="shared" si="336"/>
        <v>1.8136000000000365</v>
      </c>
      <c r="Z861" s="4">
        <f t="shared" si="337"/>
        <v>9.5392000000000365</v>
      </c>
      <c r="AA861" s="4">
        <f t="shared" si="338"/>
        <v>0.84132690450237091</v>
      </c>
      <c r="AB861" s="4">
        <f t="shared" si="339"/>
        <v>0.42135138728295995</v>
      </c>
      <c r="AC861" s="4">
        <f t="shared" si="340"/>
        <v>2.3887</v>
      </c>
      <c r="AD861" s="4">
        <f t="shared" si="341"/>
        <v>117.554</v>
      </c>
      <c r="AE861" s="4">
        <f t="shared" si="342"/>
        <v>20.735773006514453</v>
      </c>
      <c r="AF861" s="9">
        <f t="shared" si="320"/>
        <v>0.45191481498176178</v>
      </c>
      <c r="AG861">
        <f t="shared" si="343"/>
        <v>7.7256</v>
      </c>
    </row>
    <row r="862" spans="1:33">
      <c r="A862" s="2">
        <f t="shared" si="321"/>
        <v>20524</v>
      </c>
      <c r="B862">
        <v>2</v>
      </c>
      <c r="C862">
        <v>1</v>
      </c>
      <c r="D862">
        <v>24</v>
      </c>
      <c r="E862">
        <v>4.54</v>
      </c>
      <c r="F862">
        <v>4.67</v>
      </c>
      <c r="G862">
        <v>1.23</v>
      </c>
      <c r="H862" s="4">
        <f t="shared" si="322"/>
        <v>20.611599999999999</v>
      </c>
      <c r="I862" s="4">
        <f t="shared" si="323"/>
        <v>21.808899999999998</v>
      </c>
      <c r="J862" s="4">
        <f t="shared" si="324"/>
        <v>11.488199999999999</v>
      </c>
      <c r="K862">
        <v>4.37</v>
      </c>
      <c r="L862">
        <v>4.55</v>
      </c>
      <c r="M862">
        <v>1.31</v>
      </c>
      <c r="N862" s="4">
        <f t="shared" si="325"/>
        <v>19.096900000000002</v>
      </c>
      <c r="O862" s="4">
        <f t="shared" si="326"/>
        <v>20.702499999999997</v>
      </c>
      <c r="P862" s="4">
        <f t="shared" si="327"/>
        <v>11.920999999999999</v>
      </c>
      <c r="Q862" s="5">
        <f t="shared" si="328"/>
        <v>19.85425</v>
      </c>
      <c r="R862" s="5">
        <f t="shared" si="329"/>
        <v>1.5146999999999977</v>
      </c>
      <c r="S862" s="4">
        <f t="shared" si="330"/>
        <v>21.255699999999997</v>
      </c>
      <c r="T862" s="5">
        <f t="shared" si="331"/>
        <v>8.2778164427583185</v>
      </c>
      <c r="U862" s="5">
        <f t="shared" si="332"/>
        <v>1.1064000000000007</v>
      </c>
      <c r="V862" s="5">
        <f t="shared" si="333"/>
        <v>16.555632885516637</v>
      </c>
      <c r="W862" s="4">
        <f t="shared" si="334"/>
        <v>-3.6964279815731978E-2</v>
      </c>
      <c r="X862" s="4">
        <f t="shared" si="335"/>
        <v>2.4662300911322457E-2</v>
      </c>
      <c r="Y862" s="4">
        <f t="shared" si="336"/>
        <v>0.408299999999997</v>
      </c>
      <c r="Z862" s="4">
        <f t="shared" si="337"/>
        <v>1.1064000000000007</v>
      </c>
      <c r="AA862" s="4">
        <f t="shared" si="338"/>
        <v>6.682921804625859E-2</v>
      </c>
      <c r="AB862" s="4">
        <f t="shared" si="339"/>
        <v>0.16930189376523652</v>
      </c>
      <c r="AC862" s="4">
        <f t="shared" si="340"/>
        <v>1.401449999999997</v>
      </c>
      <c r="AD862" s="4">
        <f t="shared" si="341"/>
        <v>21.255699999999997</v>
      </c>
      <c r="AE862" s="4">
        <f t="shared" si="342"/>
        <v>2.5677906905745802</v>
      </c>
      <c r="AF862" s="9">
        <f t="shared" si="320"/>
        <v>0.4519778755647228</v>
      </c>
      <c r="AG862">
        <f t="shared" si="343"/>
        <v>1.5146999999999977</v>
      </c>
    </row>
    <row r="863" spans="1:33">
      <c r="A863" s="2">
        <f t="shared" si="321"/>
        <v>43015</v>
      </c>
      <c r="B863">
        <v>4</v>
      </c>
      <c r="C863">
        <v>6</v>
      </c>
      <c r="D863">
        <v>15</v>
      </c>
      <c r="E863">
        <v>22.45</v>
      </c>
      <c r="F863">
        <v>22.6</v>
      </c>
      <c r="G863">
        <v>0.25</v>
      </c>
      <c r="H863" s="4">
        <f t="shared" si="322"/>
        <v>504.00249999999994</v>
      </c>
      <c r="I863" s="4">
        <f t="shared" si="323"/>
        <v>510.76000000000005</v>
      </c>
      <c r="J863" s="4">
        <f t="shared" si="324"/>
        <v>11.3</v>
      </c>
      <c r="K863">
        <v>23.15</v>
      </c>
      <c r="L863">
        <v>23.46</v>
      </c>
      <c r="M863">
        <v>0.2</v>
      </c>
      <c r="N863" s="4">
        <f t="shared" si="325"/>
        <v>535.9224999999999</v>
      </c>
      <c r="O863" s="4">
        <f t="shared" si="326"/>
        <v>550.37160000000006</v>
      </c>
      <c r="P863" s="4">
        <f t="shared" si="327"/>
        <v>9.3840000000000003</v>
      </c>
      <c r="Q863" s="5">
        <f t="shared" si="328"/>
        <v>519.96249999999986</v>
      </c>
      <c r="R863" s="5">
        <f t="shared" si="329"/>
        <v>-31.919999999999959</v>
      </c>
      <c r="S863" s="4">
        <f t="shared" si="330"/>
        <v>530.56580000000008</v>
      </c>
      <c r="T863" s="5">
        <f t="shared" si="331"/>
        <v>7.3442061517906758</v>
      </c>
      <c r="U863" s="5">
        <f t="shared" si="332"/>
        <v>-39.61160000000001</v>
      </c>
      <c r="V863" s="5">
        <f t="shared" si="333"/>
        <v>14.688412303581352</v>
      </c>
      <c r="W863" s="4">
        <f t="shared" si="334"/>
        <v>0.18368780498802276</v>
      </c>
      <c r="X863" s="4">
        <f t="shared" si="335"/>
        <v>0.52365087805471477</v>
      </c>
      <c r="Y863" s="4">
        <f t="shared" si="336"/>
        <v>7.6916000000000508</v>
      </c>
      <c r="Z863" s="4">
        <f t="shared" si="337"/>
        <v>39.61160000000001</v>
      </c>
      <c r="AA863" s="4">
        <f t="shared" si="338"/>
        <v>2.6967924906589018</v>
      </c>
      <c r="AB863" s="4">
        <f t="shared" si="339"/>
        <v>1.4437639386545413</v>
      </c>
      <c r="AC863" s="4">
        <f t="shared" si="340"/>
        <v>10.603300000000218</v>
      </c>
      <c r="AD863" s="4">
        <f t="shared" si="341"/>
        <v>530.56580000000008</v>
      </c>
      <c r="AE863" s="4">
        <f t="shared" si="342"/>
        <v>72.242770564200015</v>
      </c>
      <c r="AF863" s="9">
        <f t="shared" si="320"/>
        <v>0.45211281777892565</v>
      </c>
      <c r="AG863">
        <f t="shared" si="343"/>
        <v>31.919999999999959</v>
      </c>
    </row>
    <row r="864" spans="1:33">
      <c r="A864" s="2">
        <f t="shared" si="321"/>
        <v>43512</v>
      </c>
      <c r="B864">
        <v>4</v>
      </c>
      <c r="C864">
        <v>7</v>
      </c>
      <c r="D864">
        <v>12</v>
      </c>
      <c r="E864">
        <v>9.33</v>
      </c>
      <c r="F864">
        <v>9.27</v>
      </c>
      <c r="G864">
        <v>0.56000000000000005</v>
      </c>
      <c r="H864" s="4">
        <f t="shared" si="322"/>
        <v>87.048900000000003</v>
      </c>
      <c r="I864" s="4">
        <f t="shared" si="323"/>
        <v>85.932899999999989</v>
      </c>
      <c r="J864" s="4">
        <f t="shared" si="324"/>
        <v>10.382400000000001</v>
      </c>
      <c r="K864">
        <v>9.7100000000000009</v>
      </c>
      <c r="L864">
        <v>9.75</v>
      </c>
      <c r="M864">
        <v>0.44</v>
      </c>
      <c r="N864" s="4">
        <f t="shared" si="325"/>
        <v>94.284100000000024</v>
      </c>
      <c r="O864" s="4">
        <f t="shared" si="326"/>
        <v>95.0625</v>
      </c>
      <c r="P864" s="4">
        <f t="shared" si="327"/>
        <v>8.58</v>
      </c>
      <c r="Q864" s="5">
        <f t="shared" si="328"/>
        <v>90.666500000000013</v>
      </c>
      <c r="R864" s="5">
        <f t="shared" si="329"/>
        <v>-7.2352000000000203</v>
      </c>
      <c r="S864" s="4">
        <f t="shared" si="330"/>
        <v>90.497699999999995</v>
      </c>
      <c r="T864" s="5">
        <f t="shared" si="331"/>
        <v>6.7344381681028151</v>
      </c>
      <c r="U864" s="5">
        <f t="shared" si="332"/>
        <v>-9.1296000000000106</v>
      </c>
      <c r="V864" s="5">
        <f t="shared" si="333"/>
        <v>13.46887633620563</v>
      </c>
      <c r="W864" s="4">
        <f t="shared" si="334"/>
        <v>0.18840036995194878</v>
      </c>
      <c r="X864" s="4">
        <f t="shared" si="335"/>
        <v>0.14065018882886776</v>
      </c>
      <c r="Y864" s="4">
        <f t="shared" si="336"/>
        <v>1.8943999999999903</v>
      </c>
      <c r="Z864" s="4">
        <f t="shared" si="337"/>
        <v>9.1296000000000106</v>
      </c>
      <c r="AA864" s="4">
        <f t="shared" si="338"/>
        <v>0.67782937285263889</v>
      </c>
      <c r="AB864" s="4">
        <f t="shared" si="339"/>
        <v>2.5065194124066333E-2</v>
      </c>
      <c r="AC864" s="4">
        <f t="shared" si="340"/>
        <v>0.16880000000001871</v>
      </c>
      <c r="AD864" s="4">
        <f t="shared" si="341"/>
        <v>90.497699999999995</v>
      </c>
      <c r="AE864" s="4">
        <f t="shared" si="342"/>
        <v>13.438047501666269</v>
      </c>
      <c r="AF864" s="9">
        <f t="shared" si="320"/>
        <v>0.45212387683023336</v>
      </c>
      <c r="AG864">
        <f t="shared" si="343"/>
        <v>7.2352000000000203</v>
      </c>
    </row>
    <row r="865" spans="1:33">
      <c r="A865" s="2">
        <f t="shared" si="321"/>
        <v>63002</v>
      </c>
      <c r="B865">
        <v>6</v>
      </c>
      <c r="C865">
        <v>6</v>
      </c>
      <c r="D865">
        <v>2</v>
      </c>
      <c r="E865">
        <v>13.18</v>
      </c>
      <c r="F865">
        <v>13.19</v>
      </c>
      <c r="G865">
        <v>0.45</v>
      </c>
      <c r="H865" s="4">
        <f t="shared" si="322"/>
        <v>173.7124</v>
      </c>
      <c r="I865" s="4">
        <f t="shared" si="323"/>
        <v>173.97609999999997</v>
      </c>
      <c r="J865" s="4">
        <f t="shared" si="324"/>
        <v>11.871</v>
      </c>
      <c r="K865">
        <v>13.25</v>
      </c>
      <c r="L865">
        <v>13.27</v>
      </c>
      <c r="M865">
        <v>0.41</v>
      </c>
      <c r="N865" s="4">
        <f t="shared" si="325"/>
        <v>175.5625</v>
      </c>
      <c r="O865" s="4">
        <f t="shared" si="326"/>
        <v>176.09289999999999</v>
      </c>
      <c r="P865" s="4">
        <f t="shared" si="327"/>
        <v>10.881399999999999</v>
      </c>
      <c r="Q865" s="5">
        <f t="shared" si="328"/>
        <v>174.63745</v>
      </c>
      <c r="R865" s="5">
        <f t="shared" si="329"/>
        <v>-1.8500999999999976</v>
      </c>
      <c r="S865" s="4">
        <f t="shared" si="330"/>
        <v>175.03449999999998</v>
      </c>
      <c r="T865" s="5">
        <f t="shared" si="331"/>
        <v>8.0517933865692299</v>
      </c>
      <c r="U865" s="5">
        <f t="shared" si="332"/>
        <v>-2.116800000000012</v>
      </c>
      <c r="V865" s="5">
        <f t="shared" si="333"/>
        <v>16.10358677313846</v>
      </c>
      <c r="W865" s="4">
        <f t="shared" si="334"/>
        <v>8.6824374909919733E-2</v>
      </c>
      <c r="X865" s="4">
        <f t="shared" si="335"/>
        <v>1.6561527798569852E-2</v>
      </c>
      <c r="Y865" s="4">
        <f t="shared" si="336"/>
        <v>0.26670000000001437</v>
      </c>
      <c r="Z865" s="4">
        <f t="shared" si="337"/>
        <v>2.116800000000012</v>
      </c>
      <c r="AA865" s="4">
        <f t="shared" si="338"/>
        <v>0.13144897654297327</v>
      </c>
      <c r="AB865" s="4">
        <f t="shared" si="339"/>
        <v>4.9311995593711695E-2</v>
      </c>
      <c r="AC865" s="4">
        <f t="shared" si="340"/>
        <v>0.39704999999997881</v>
      </c>
      <c r="AD865" s="4">
        <f t="shared" si="341"/>
        <v>175.03449999999998</v>
      </c>
      <c r="AE865" s="4">
        <f t="shared" si="342"/>
        <v>21.738573209288475</v>
      </c>
      <c r="AF865" s="9">
        <f t="shared" si="320"/>
        <v>0.45248204384262586</v>
      </c>
      <c r="AG865">
        <f t="shared" si="343"/>
        <v>1.8500999999999976</v>
      </c>
    </row>
    <row r="866" spans="1:33">
      <c r="A866" s="2">
        <f t="shared" si="321"/>
        <v>22022</v>
      </c>
      <c r="B866">
        <v>2</v>
      </c>
      <c r="C866">
        <v>4</v>
      </c>
      <c r="D866">
        <v>22</v>
      </c>
      <c r="E866">
        <v>19.78</v>
      </c>
      <c r="F866">
        <v>20.04</v>
      </c>
      <c r="G866">
        <v>0.25</v>
      </c>
      <c r="H866" s="4">
        <f t="shared" si="322"/>
        <v>391.24840000000006</v>
      </c>
      <c r="I866" s="4">
        <f t="shared" si="323"/>
        <v>401.60159999999996</v>
      </c>
      <c r="J866" s="4">
        <f t="shared" si="324"/>
        <v>10.02</v>
      </c>
      <c r="K866">
        <v>20.100000000000001</v>
      </c>
      <c r="L866">
        <v>20.34</v>
      </c>
      <c r="M866">
        <v>0.26</v>
      </c>
      <c r="N866" s="4">
        <f t="shared" si="325"/>
        <v>404.01000000000005</v>
      </c>
      <c r="O866" s="4">
        <f t="shared" si="326"/>
        <v>413.71559999999999</v>
      </c>
      <c r="P866" s="4">
        <f t="shared" si="327"/>
        <v>10.5768</v>
      </c>
      <c r="Q866" s="5">
        <f t="shared" si="328"/>
        <v>397.62920000000008</v>
      </c>
      <c r="R866" s="5">
        <f t="shared" si="329"/>
        <v>-12.761599999999987</v>
      </c>
      <c r="S866" s="4">
        <f t="shared" si="330"/>
        <v>407.65859999999998</v>
      </c>
      <c r="T866" s="5">
        <f t="shared" si="331"/>
        <v>7.2847288597448845</v>
      </c>
      <c r="U866" s="5">
        <f t="shared" si="332"/>
        <v>-12.114000000000033</v>
      </c>
      <c r="V866" s="5">
        <f t="shared" si="333"/>
        <v>14.569457719489769</v>
      </c>
      <c r="W866" s="4">
        <f t="shared" si="334"/>
        <v>-5.4027168038531463E-2</v>
      </c>
      <c r="X866" s="4">
        <f t="shared" si="335"/>
        <v>4.4449149204342092E-2</v>
      </c>
      <c r="Y866" s="4">
        <f t="shared" si="336"/>
        <v>0.64759999999995443</v>
      </c>
      <c r="Z866" s="4">
        <f t="shared" si="337"/>
        <v>12.114000000000033</v>
      </c>
      <c r="AA866" s="4">
        <f t="shared" si="338"/>
        <v>0.83146540065077124</v>
      </c>
      <c r="AB866" s="4">
        <f t="shared" si="339"/>
        <v>1.3767705281965885</v>
      </c>
      <c r="AC866" s="4">
        <f t="shared" si="340"/>
        <v>10.029399999999896</v>
      </c>
      <c r="AD866" s="4">
        <f t="shared" si="341"/>
        <v>407.65859999999998</v>
      </c>
      <c r="AE866" s="4">
        <f t="shared" si="342"/>
        <v>55.960710116845227</v>
      </c>
      <c r="AF866" s="9">
        <f t="shared" si="320"/>
        <v>0.45251740298026111</v>
      </c>
      <c r="AG866">
        <f t="shared" si="343"/>
        <v>12.761599999999987</v>
      </c>
    </row>
    <row r="867" spans="1:33">
      <c r="A867" s="2">
        <f t="shared" si="321"/>
        <v>52514</v>
      </c>
      <c r="B867">
        <v>5</v>
      </c>
      <c r="C867">
        <v>5</v>
      </c>
      <c r="D867">
        <v>14</v>
      </c>
      <c r="E867">
        <v>16.239999999999998</v>
      </c>
      <c r="F867">
        <v>16.5</v>
      </c>
      <c r="G867">
        <v>0.3</v>
      </c>
      <c r="H867" s="4">
        <f t="shared" si="322"/>
        <v>263.73759999999993</v>
      </c>
      <c r="I867" s="4">
        <f t="shared" si="323"/>
        <v>272.25</v>
      </c>
      <c r="J867" s="4">
        <f t="shared" si="324"/>
        <v>9.9</v>
      </c>
      <c r="K867">
        <v>16.3</v>
      </c>
      <c r="L867">
        <v>16.16</v>
      </c>
      <c r="M867">
        <v>0.26</v>
      </c>
      <c r="N867" s="4">
        <f t="shared" si="325"/>
        <v>265.69</v>
      </c>
      <c r="O867" s="4">
        <f t="shared" si="326"/>
        <v>261.1456</v>
      </c>
      <c r="P867" s="4">
        <f t="shared" si="327"/>
        <v>8.4032</v>
      </c>
      <c r="Q867" s="5">
        <f t="shared" si="328"/>
        <v>264.71379999999999</v>
      </c>
      <c r="R867" s="5">
        <f t="shared" si="329"/>
        <v>-1.9524000000000683</v>
      </c>
      <c r="S867" s="4">
        <f t="shared" si="330"/>
        <v>266.69780000000003</v>
      </c>
      <c r="T867" s="5">
        <f t="shared" si="331"/>
        <v>6.4927607810545434</v>
      </c>
      <c r="U867" s="5">
        <f t="shared" si="332"/>
        <v>11.104399999999998</v>
      </c>
      <c r="V867" s="5">
        <f t="shared" si="333"/>
        <v>12.985521562109087</v>
      </c>
      <c r="W867" s="4">
        <f t="shared" si="334"/>
        <v>0.16246956002114837</v>
      </c>
      <c r="X867" s="4">
        <f t="shared" si="335"/>
        <v>1.0054890700808634</v>
      </c>
      <c r="Y867" s="4">
        <f t="shared" si="336"/>
        <v>13.056800000000067</v>
      </c>
      <c r="Z867" s="4">
        <f t="shared" si="337"/>
        <v>11.104399999999998</v>
      </c>
      <c r="AA867" s="4">
        <f t="shared" si="338"/>
        <v>0.8551370036920134</v>
      </c>
      <c r="AB867" s="4">
        <f t="shared" si="339"/>
        <v>0.30557109169788316</v>
      </c>
      <c r="AC867" s="4">
        <f t="shared" si="340"/>
        <v>1.9840000000000373</v>
      </c>
      <c r="AD867" s="4">
        <f t="shared" si="341"/>
        <v>266.69780000000003</v>
      </c>
      <c r="AE867" s="4">
        <f t="shared" si="342"/>
        <v>41.07617837672489</v>
      </c>
      <c r="AF867" s="9">
        <f t="shared" si="320"/>
        <v>0.45295805545326157</v>
      </c>
      <c r="AG867">
        <f t="shared" si="343"/>
        <v>1.9524000000000683</v>
      </c>
    </row>
    <row r="868" spans="1:33">
      <c r="A868" s="2">
        <f t="shared" si="321"/>
        <v>21523</v>
      </c>
      <c r="B868">
        <v>2</v>
      </c>
      <c r="C868">
        <v>3</v>
      </c>
      <c r="D868">
        <v>23</v>
      </c>
      <c r="E868">
        <v>25.97</v>
      </c>
      <c r="F868">
        <v>26.11</v>
      </c>
      <c r="G868">
        <v>0.31</v>
      </c>
      <c r="H868" s="4">
        <f t="shared" si="322"/>
        <v>674.44089999999994</v>
      </c>
      <c r="I868" s="4">
        <f t="shared" si="323"/>
        <v>681.73209999999995</v>
      </c>
      <c r="J868" s="4">
        <f t="shared" si="324"/>
        <v>16.188199999999998</v>
      </c>
      <c r="K868">
        <v>25.71</v>
      </c>
      <c r="L868">
        <v>25.67</v>
      </c>
      <c r="M868">
        <v>0.37</v>
      </c>
      <c r="N868" s="4">
        <f t="shared" si="325"/>
        <v>661.00409999999999</v>
      </c>
      <c r="O868" s="4">
        <f t="shared" si="326"/>
        <v>658.94890000000009</v>
      </c>
      <c r="P868" s="4">
        <f t="shared" si="327"/>
        <v>18.995800000000003</v>
      </c>
      <c r="Q868" s="5">
        <f t="shared" si="328"/>
        <v>667.72249999999997</v>
      </c>
      <c r="R868" s="5">
        <f t="shared" si="329"/>
        <v>13.436799999999948</v>
      </c>
      <c r="S868" s="4">
        <f t="shared" si="330"/>
        <v>670.34050000000002</v>
      </c>
      <c r="T868" s="5">
        <f t="shared" si="331"/>
        <v>12.478964669394653</v>
      </c>
      <c r="U868" s="5">
        <f t="shared" si="332"/>
        <v>22.783199999999852</v>
      </c>
      <c r="V868" s="5">
        <f t="shared" si="333"/>
        <v>24.957929338789306</v>
      </c>
      <c r="W868" s="4">
        <f t="shared" si="334"/>
        <v>-0.15858545192676538</v>
      </c>
      <c r="X868" s="4">
        <f t="shared" si="335"/>
        <v>0.37448619527397425</v>
      </c>
      <c r="Y868" s="4">
        <f t="shared" si="336"/>
        <v>9.3463999999999032</v>
      </c>
      <c r="Z868" s="4">
        <f t="shared" si="337"/>
        <v>22.783199999999852</v>
      </c>
      <c r="AA868" s="4">
        <f t="shared" si="338"/>
        <v>0.91286419200612456</v>
      </c>
      <c r="AB868" s="4">
        <f t="shared" si="339"/>
        <v>0.20979304528530646</v>
      </c>
      <c r="AC868" s="4">
        <f t="shared" si="340"/>
        <v>2.6180000000000518</v>
      </c>
      <c r="AD868" s="4">
        <f t="shared" si="341"/>
        <v>670.34050000000002</v>
      </c>
      <c r="AE868" s="4">
        <f t="shared" si="342"/>
        <v>53.717637461066538</v>
      </c>
      <c r="AF868" s="9">
        <f t="shared" si="320"/>
        <v>0.45300993366591863</v>
      </c>
      <c r="AG868">
        <f t="shared" si="343"/>
        <v>13.436799999999948</v>
      </c>
    </row>
    <row r="869" spans="1:33">
      <c r="A869" s="2">
        <f t="shared" si="321"/>
        <v>34505</v>
      </c>
      <c r="B869">
        <v>3</v>
      </c>
      <c r="C869">
        <v>9</v>
      </c>
      <c r="D869">
        <v>5</v>
      </c>
      <c r="E869">
        <v>7.11</v>
      </c>
      <c r="F869">
        <v>7.16</v>
      </c>
      <c r="G869">
        <v>1.38</v>
      </c>
      <c r="H869" s="4">
        <f t="shared" si="322"/>
        <v>50.552100000000003</v>
      </c>
      <c r="I869" s="4">
        <f t="shared" si="323"/>
        <v>51.265599999999999</v>
      </c>
      <c r="J869" s="4">
        <f t="shared" si="324"/>
        <v>19.761599999999998</v>
      </c>
      <c r="K869">
        <v>7.34</v>
      </c>
      <c r="L869">
        <v>7.56</v>
      </c>
      <c r="M869">
        <v>0.83</v>
      </c>
      <c r="N869" s="4">
        <f t="shared" si="325"/>
        <v>53.875599999999999</v>
      </c>
      <c r="O869" s="4">
        <f t="shared" si="326"/>
        <v>57.153599999999997</v>
      </c>
      <c r="P869" s="4">
        <f t="shared" si="327"/>
        <v>12.549599999999998</v>
      </c>
      <c r="Q869" s="5">
        <f t="shared" si="328"/>
        <v>52.213850000000001</v>
      </c>
      <c r="R869" s="5">
        <f t="shared" si="329"/>
        <v>-3.3234999999999957</v>
      </c>
      <c r="S869" s="4">
        <f t="shared" si="330"/>
        <v>54.209599999999995</v>
      </c>
      <c r="T869" s="5">
        <f t="shared" si="331"/>
        <v>11.704841890431496</v>
      </c>
      <c r="U869" s="5">
        <f t="shared" si="332"/>
        <v>-5.8879999999999981</v>
      </c>
      <c r="V869" s="5">
        <f t="shared" si="333"/>
        <v>23.409683780862991</v>
      </c>
      <c r="W869" s="4">
        <f t="shared" si="334"/>
        <v>0.42522394373491018</v>
      </c>
      <c r="X869" s="4">
        <f t="shared" si="335"/>
        <v>0.10954868181929209</v>
      </c>
      <c r="Y869" s="4">
        <f t="shared" si="336"/>
        <v>2.5645000000000024</v>
      </c>
      <c r="Z869" s="4">
        <f t="shared" si="337"/>
        <v>5.8879999999999981</v>
      </c>
      <c r="AA869" s="4">
        <f t="shared" si="338"/>
        <v>0.25151984345954026</v>
      </c>
      <c r="AB869" s="4">
        <f t="shared" si="339"/>
        <v>0.17050636127186689</v>
      </c>
      <c r="AC869" s="4">
        <f t="shared" si="340"/>
        <v>1.9957499999999939</v>
      </c>
      <c r="AD869" s="4">
        <f t="shared" si="341"/>
        <v>54.209599999999995</v>
      </c>
      <c r="AE869" s="4">
        <f t="shared" si="342"/>
        <v>4.6313825088329814</v>
      </c>
      <c r="AF869" s="9">
        <f t="shared" si="320"/>
        <v>0.4531147757467196</v>
      </c>
      <c r="AG869">
        <f t="shared" si="343"/>
        <v>3.3234999999999957</v>
      </c>
    </row>
    <row r="870" spans="1:33">
      <c r="A870" s="2">
        <f t="shared" si="321"/>
        <v>23019</v>
      </c>
      <c r="B870">
        <v>2</v>
      </c>
      <c r="C870">
        <v>6</v>
      </c>
      <c r="D870">
        <v>19</v>
      </c>
      <c r="E870">
        <v>23.15</v>
      </c>
      <c r="F870">
        <v>23.14</v>
      </c>
      <c r="G870">
        <v>0.28999999999999998</v>
      </c>
      <c r="H870" s="4">
        <f t="shared" si="322"/>
        <v>535.9224999999999</v>
      </c>
      <c r="I870" s="4">
        <f t="shared" si="323"/>
        <v>535.45960000000002</v>
      </c>
      <c r="J870" s="4">
        <f t="shared" si="324"/>
        <v>13.421199999999999</v>
      </c>
      <c r="K870">
        <v>23.38</v>
      </c>
      <c r="L870">
        <v>23.62</v>
      </c>
      <c r="M870">
        <v>0.23</v>
      </c>
      <c r="N870" s="4">
        <f t="shared" si="325"/>
        <v>546.62439999999992</v>
      </c>
      <c r="O870" s="4">
        <f t="shared" si="326"/>
        <v>557.90440000000001</v>
      </c>
      <c r="P870" s="4">
        <f t="shared" si="327"/>
        <v>10.865200000000002</v>
      </c>
      <c r="Q870" s="5">
        <f t="shared" si="328"/>
        <v>541.27344999999991</v>
      </c>
      <c r="R870" s="5">
        <f t="shared" si="329"/>
        <v>-10.701900000000023</v>
      </c>
      <c r="S870" s="4">
        <f t="shared" si="330"/>
        <v>546.68200000000002</v>
      </c>
      <c r="T870" s="5">
        <f t="shared" si="331"/>
        <v>8.6339617279670637</v>
      </c>
      <c r="U870" s="5">
        <f t="shared" si="332"/>
        <v>-22.444799999999987</v>
      </c>
      <c r="V870" s="5">
        <f t="shared" si="333"/>
        <v>17.267923455934127</v>
      </c>
      <c r="W870" s="4">
        <f t="shared" si="334"/>
        <v>0.20818228132329628</v>
      </c>
      <c r="X870" s="4">
        <f t="shared" si="335"/>
        <v>0.68004123541354433</v>
      </c>
      <c r="Y870" s="4">
        <f t="shared" si="336"/>
        <v>11.742899999999963</v>
      </c>
      <c r="Z870" s="4">
        <f t="shared" si="337"/>
        <v>22.444799999999987</v>
      </c>
      <c r="AA870" s="4">
        <f t="shared" si="338"/>
        <v>1.2997972835168448</v>
      </c>
      <c r="AB870" s="4">
        <f t="shared" si="339"/>
        <v>0.62642737718894104</v>
      </c>
      <c r="AC870" s="4">
        <f t="shared" si="340"/>
        <v>5.4085500000001048</v>
      </c>
      <c r="AD870" s="4">
        <f t="shared" si="341"/>
        <v>546.68200000000002</v>
      </c>
      <c r="AE870" s="4">
        <f t="shared" si="342"/>
        <v>63.317630680385321</v>
      </c>
      <c r="AF870" s="9">
        <f t="shared" si="320"/>
        <v>0.45311587921855045</v>
      </c>
      <c r="AG870">
        <f t="shared" si="343"/>
        <v>10.701900000000023</v>
      </c>
    </row>
    <row r="871" spans="1:33">
      <c r="A871" s="2">
        <f t="shared" si="321"/>
        <v>24509</v>
      </c>
      <c r="B871">
        <v>2</v>
      </c>
      <c r="C871">
        <v>9</v>
      </c>
      <c r="D871">
        <v>9</v>
      </c>
      <c r="E871">
        <v>5.23</v>
      </c>
      <c r="F871">
        <v>5.14</v>
      </c>
      <c r="G871">
        <v>1.62</v>
      </c>
      <c r="H871" s="4">
        <f t="shared" si="322"/>
        <v>27.352900000000005</v>
      </c>
      <c r="I871" s="4">
        <f t="shared" si="323"/>
        <v>26.419599999999996</v>
      </c>
      <c r="J871" s="4">
        <f t="shared" si="324"/>
        <v>16.653600000000001</v>
      </c>
      <c r="K871">
        <v>5.37</v>
      </c>
      <c r="L871">
        <v>5.49</v>
      </c>
      <c r="M871">
        <v>1.3</v>
      </c>
      <c r="N871" s="4">
        <f t="shared" si="325"/>
        <v>28.8369</v>
      </c>
      <c r="O871" s="4">
        <f t="shared" si="326"/>
        <v>30.140100000000004</v>
      </c>
      <c r="P871" s="4">
        <f t="shared" si="327"/>
        <v>14.274000000000001</v>
      </c>
      <c r="Q871" s="5">
        <f t="shared" si="328"/>
        <v>28.094900000000003</v>
      </c>
      <c r="R871" s="5">
        <f t="shared" si="329"/>
        <v>-1.4839999999999947</v>
      </c>
      <c r="S871" s="4">
        <f t="shared" si="330"/>
        <v>28.27985</v>
      </c>
      <c r="T871" s="5">
        <f t="shared" si="331"/>
        <v>10.966875910668454</v>
      </c>
      <c r="U871" s="5">
        <f t="shared" si="332"/>
        <v>-3.7205000000000084</v>
      </c>
      <c r="V871" s="5">
        <f t="shared" si="333"/>
        <v>21.933751821336909</v>
      </c>
      <c r="W871" s="4">
        <f t="shared" si="334"/>
        <v>0.15297636241985388</v>
      </c>
      <c r="X871" s="4">
        <f t="shared" si="335"/>
        <v>0.10196613959242355</v>
      </c>
      <c r="Y871" s="4">
        <f t="shared" si="336"/>
        <v>2.2365000000000137</v>
      </c>
      <c r="Z871" s="4">
        <f t="shared" si="337"/>
        <v>3.7205000000000084</v>
      </c>
      <c r="AA871" s="4">
        <f t="shared" si="338"/>
        <v>0.16962442314044729</v>
      </c>
      <c r="AB871" s="4">
        <f t="shared" si="339"/>
        <v>1.6864419868203282E-2</v>
      </c>
      <c r="AC871" s="4">
        <f t="shared" si="340"/>
        <v>0.18494999999999706</v>
      </c>
      <c r="AD871" s="4">
        <f t="shared" si="341"/>
        <v>28.27985</v>
      </c>
      <c r="AE871" s="4">
        <f t="shared" si="342"/>
        <v>2.5786605256005202</v>
      </c>
      <c r="AF871" s="9">
        <f t="shared" si="320"/>
        <v>0.45329240011277488</v>
      </c>
      <c r="AG871">
        <f t="shared" si="343"/>
        <v>1.4839999999999947</v>
      </c>
    </row>
    <row r="872" spans="1:33">
      <c r="A872" s="2">
        <f t="shared" si="321"/>
        <v>33515</v>
      </c>
      <c r="B872">
        <v>3</v>
      </c>
      <c r="C872">
        <v>7</v>
      </c>
      <c r="D872">
        <v>15</v>
      </c>
      <c r="E872">
        <v>16.010000000000002</v>
      </c>
      <c r="F872">
        <v>15.92</v>
      </c>
      <c r="G872">
        <v>0.28999999999999998</v>
      </c>
      <c r="H872" s="4">
        <f t="shared" si="322"/>
        <v>256.32010000000002</v>
      </c>
      <c r="I872" s="4">
        <f t="shared" si="323"/>
        <v>253.44640000000001</v>
      </c>
      <c r="J872" s="4">
        <f t="shared" si="324"/>
        <v>9.2335999999999991</v>
      </c>
      <c r="K872">
        <v>16.63</v>
      </c>
      <c r="L872">
        <v>16.79</v>
      </c>
      <c r="M872">
        <v>0.26</v>
      </c>
      <c r="N872" s="4">
        <f t="shared" si="325"/>
        <v>276.55689999999998</v>
      </c>
      <c r="O872" s="4">
        <f t="shared" si="326"/>
        <v>281.90409999999997</v>
      </c>
      <c r="P872" s="4">
        <f t="shared" si="327"/>
        <v>8.7308000000000003</v>
      </c>
      <c r="Q872" s="5">
        <f t="shared" si="328"/>
        <v>266.43849999999998</v>
      </c>
      <c r="R872" s="5">
        <f t="shared" si="329"/>
        <v>-20.23679999999996</v>
      </c>
      <c r="S872" s="4">
        <f t="shared" si="330"/>
        <v>267.67525000000001</v>
      </c>
      <c r="T872" s="5">
        <f t="shared" si="331"/>
        <v>6.3538617706084857</v>
      </c>
      <c r="U872" s="5">
        <f t="shared" si="332"/>
        <v>-28.45769999999996</v>
      </c>
      <c r="V872" s="5">
        <f t="shared" si="333"/>
        <v>12.707723541216971</v>
      </c>
      <c r="W872" s="4">
        <f t="shared" si="334"/>
        <v>5.5933560990958302E-2</v>
      </c>
      <c r="X872" s="4">
        <f t="shared" si="335"/>
        <v>0.64692153345450532</v>
      </c>
      <c r="Y872" s="4">
        <f t="shared" si="336"/>
        <v>8.2209000000000003</v>
      </c>
      <c r="Z872" s="4">
        <f t="shared" si="337"/>
        <v>28.45769999999996</v>
      </c>
      <c r="AA872" s="4">
        <f t="shared" si="338"/>
        <v>2.2394018808875247</v>
      </c>
      <c r="AB872" s="4">
        <f t="shared" si="339"/>
        <v>0.19464540536921221</v>
      </c>
      <c r="AC872" s="4">
        <f t="shared" si="340"/>
        <v>1.2367500000000291</v>
      </c>
      <c r="AD872" s="4">
        <f t="shared" si="341"/>
        <v>267.67525000000001</v>
      </c>
      <c r="AE872" s="4">
        <f t="shared" si="342"/>
        <v>42.127962436671915</v>
      </c>
      <c r="AF872" s="9">
        <f t="shared" si="320"/>
        <v>0.45330894542243483</v>
      </c>
      <c r="AG872">
        <f t="shared" si="343"/>
        <v>20.23679999999996</v>
      </c>
    </row>
    <row r="873" spans="1:33">
      <c r="A873" s="2">
        <f t="shared" si="321"/>
        <v>60515</v>
      </c>
      <c r="B873">
        <v>6</v>
      </c>
      <c r="C873">
        <v>1</v>
      </c>
      <c r="D873">
        <v>15</v>
      </c>
      <c r="E873">
        <v>15.46</v>
      </c>
      <c r="F873">
        <v>15.64</v>
      </c>
      <c r="G873">
        <v>0.25</v>
      </c>
      <c r="H873" s="4">
        <f t="shared" si="322"/>
        <v>239.01160000000002</v>
      </c>
      <c r="I873" s="4">
        <f t="shared" si="323"/>
        <v>244.60960000000003</v>
      </c>
      <c r="J873" s="4">
        <f t="shared" si="324"/>
        <v>7.82</v>
      </c>
      <c r="K873">
        <v>15.17</v>
      </c>
      <c r="L873">
        <v>15.37</v>
      </c>
      <c r="M873">
        <v>0.26</v>
      </c>
      <c r="N873" s="4">
        <f t="shared" si="325"/>
        <v>230.12889999999999</v>
      </c>
      <c r="O873" s="4">
        <f t="shared" si="326"/>
        <v>236.23689999999996</v>
      </c>
      <c r="P873" s="4">
        <f t="shared" si="327"/>
        <v>7.9923999999999999</v>
      </c>
      <c r="Q873" s="5">
        <f t="shared" si="328"/>
        <v>234.57024999999999</v>
      </c>
      <c r="R873" s="5">
        <f t="shared" si="329"/>
        <v>8.8827000000000282</v>
      </c>
      <c r="S873" s="4">
        <f t="shared" si="330"/>
        <v>240.42325</v>
      </c>
      <c r="T873" s="5">
        <f t="shared" si="331"/>
        <v>5.5908599016609246</v>
      </c>
      <c r="U873" s="5">
        <f t="shared" si="332"/>
        <v>8.3727000000000658</v>
      </c>
      <c r="V873" s="5">
        <f t="shared" si="333"/>
        <v>11.181719803321849</v>
      </c>
      <c r="W873" s="4">
        <f t="shared" si="334"/>
        <v>-2.1803079726388251E-2</v>
      </c>
      <c r="X873" s="4">
        <f t="shared" si="335"/>
        <v>4.5610157379230021E-2</v>
      </c>
      <c r="Y873" s="4">
        <f t="shared" si="336"/>
        <v>0.50999999999996248</v>
      </c>
      <c r="Z873" s="4">
        <f t="shared" si="337"/>
        <v>8.3727000000000658</v>
      </c>
      <c r="AA873" s="4">
        <f t="shared" si="338"/>
        <v>0.74878463664531425</v>
      </c>
      <c r="AB873" s="4">
        <f t="shared" si="339"/>
        <v>1.0468872593751111</v>
      </c>
      <c r="AC873" s="4">
        <f t="shared" si="340"/>
        <v>5.8530000000000086</v>
      </c>
      <c r="AD873" s="4">
        <f t="shared" si="341"/>
        <v>240.42325</v>
      </c>
      <c r="AE873" s="4">
        <f t="shared" si="342"/>
        <v>43.002910863242235</v>
      </c>
      <c r="AF873" s="9">
        <f t="shared" si="320"/>
        <v>0.45350413449052479</v>
      </c>
      <c r="AG873">
        <f t="shared" si="343"/>
        <v>8.8827000000000282</v>
      </c>
    </row>
    <row r="874" spans="1:33">
      <c r="A874" s="2">
        <f t="shared" si="321"/>
        <v>70509</v>
      </c>
      <c r="B874">
        <v>7</v>
      </c>
      <c r="C874">
        <v>1</v>
      </c>
      <c r="D874">
        <v>9</v>
      </c>
      <c r="E874">
        <v>9.5500000000000007</v>
      </c>
      <c r="F874">
        <v>9.43</v>
      </c>
      <c r="G874">
        <v>0.48</v>
      </c>
      <c r="H874" s="4">
        <f t="shared" si="322"/>
        <v>91.202500000000015</v>
      </c>
      <c r="I874" s="4">
        <f t="shared" si="323"/>
        <v>88.924899999999994</v>
      </c>
      <c r="J874" s="4">
        <f t="shared" si="324"/>
        <v>9.0527999999999995</v>
      </c>
      <c r="K874">
        <v>9.9</v>
      </c>
      <c r="L874">
        <v>9.9600000000000009</v>
      </c>
      <c r="M874">
        <v>0.41</v>
      </c>
      <c r="N874" s="4">
        <f t="shared" si="325"/>
        <v>98.01</v>
      </c>
      <c r="O874" s="4">
        <f t="shared" si="326"/>
        <v>99.201600000000013</v>
      </c>
      <c r="P874" s="4">
        <f t="shared" si="327"/>
        <v>8.1671999999999993</v>
      </c>
      <c r="Q874" s="5">
        <f t="shared" si="328"/>
        <v>94.606250000000017</v>
      </c>
      <c r="R874" s="5">
        <f t="shared" si="329"/>
        <v>-6.8074999999999903</v>
      </c>
      <c r="S874" s="4">
        <f t="shared" si="330"/>
        <v>94.063250000000011</v>
      </c>
      <c r="T874" s="5">
        <f t="shared" si="331"/>
        <v>6.0962353891561634</v>
      </c>
      <c r="U874" s="5">
        <f t="shared" si="332"/>
        <v>-10.276700000000019</v>
      </c>
      <c r="V874" s="5">
        <f t="shared" si="333"/>
        <v>12.192470778312327</v>
      </c>
      <c r="W874" s="4">
        <f t="shared" si="334"/>
        <v>0.10258581384745656</v>
      </c>
      <c r="X874" s="4">
        <f t="shared" si="335"/>
        <v>0.28453625709490799</v>
      </c>
      <c r="Y874" s="4">
        <f t="shared" si="336"/>
        <v>3.4692000000000291</v>
      </c>
      <c r="Z874" s="4">
        <f t="shared" si="337"/>
        <v>10.276700000000019</v>
      </c>
      <c r="AA874" s="4">
        <f t="shared" si="338"/>
        <v>0.84287263729021733</v>
      </c>
      <c r="AB874" s="4">
        <f t="shared" si="339"/>
        <v>8.9071363774089446E-2</v>
      </c>
      <c r="AC874" s="4">
        <f t="shared" si="340"/>
        <v>0.54300000000000637</v>
      </c>
      <c r="AD874" s="4">
        <f t="shared" si="341"/>
        <v>94.063250000000011</v>
      </c>
      <c r="AE874" s="4">
        <f t="shared" si="342"/>
        <v>15.429727363762471</v>
      </c>
      <c r="AF874" s="9">
        <f t="shared" si="320"/>
        <v>0.45361768043143996</v>
      </c>
      <c r="AG874">
        <f t="shared" si="343"/>
        <v>6.8074999999999903</v>
      </c>
    </row>
    <row r="875" spans="1:33">
      <c r="A875" s="2">
        <f t="shared" si="321"/>
        <v>53507</v>
      </c>
      <c r="B875">
        <v>5</v>
      </c>
      <c r="C875">
        <v>7</v>
      </c>
      <c r="D875">
        <v>7</v>
      </c>
      <c r="E875">
        <v>7.43</v>
      </c>
      <c r="F875">
        <v>7.55</v>
      </c>
      <c r="G875">
        <v>1.1499999999999999</v>
      </c>
      <c r="H875" s="4">
        <f t="shared" si="322"/>
        <v>55.204899999999995</v>
      </c>
      <c r="I875" s="4">
        <f t="shared" si="323"/>
        <v>57.002499999999998</v>
      </c>
      <c r="J875" s="4">
        <f t="shared" si="324"/>
        <v>17.364999999999998</v>
      </c>
      <c r="K875">
        <v>7.34</v>
      </c>
      <c r="L875">
        <v>7.35</v>
      </c>
      <c r="M875">
        <v>0.98</v>
      </c>
      <c r="N875" s="4">
        <f t="shared" si="325"/>
        <v>53.875599999999999</v>
      </c>
      <c r="O875" s="4">
        <f t="shared" si="326"/>
        <v>54.022499999999994</v>
      </c>
      <c r="P875" s="4">
        <f t="shared" si="327"/>
        <v>14.405999999999999</v>
      </c>
      <c r="Q875" s="5">
        <f t="shared" si="328"/>
        <v>54.54025</v>
      </c>
      <c r="R875" s="5">
        <f t="shared" si="329"/>
        <v>1.3292999999999964</v>
      </c>
      <c r="S875" s="4">
        <f t="shared" si="330"/>
        <v>55.512499999999996</v>
      </c>
      <c r="T875" s="5">
        <f t="shared" si="331"/>
        <v>11.281356977332115</v>
      </c>
      <c r="U875" s="5">
        <f t="shared" si="332"/>
        <v>2.980000000000004</v>
      </c>
      <c r="V875" s="5">
        <f t="shared" si="333"/>
        <v>22.562713954664229</v>
      </c>
      <c r="W875" s="4">
        <f t="shared" si="334"/>
        <v>0.18466865013320669</v>
      </c>
      <c r="X875" s="4">
        <f t="shared" si="335"/>
        <v>7.3160525073215771E-2</v>
      </c>
      <c r="Y875" s="4">
        <f t="shared" si="336"/>
        <v>1.6507000000000076</v>
      </c>
      <c r="Z875" s="4">
        <f t="shared" si="337"/>
        <v>2.980000000000004</v>
      </c>
      <c r="AA875" s="4">
        <f t="shared" si="338"/>
        <v>0.13207630987955551</v>
      </c>
      <c r="AB875" s="4">
        <f t="shared" si="339"/>
        <v>8.6182008241877217E-2</v>
      </c>
      <c r="AC875" s="4">
        <f t="shared" si="340"/>
        <v>0.9722499999999954</v>
      </c>
      <c r="AD875" s="4">
        <f t="shared" si="341"/>
        <v>55.512499999999996</v>
      </c>
      <c r="AE875" s="4">
        <f t="shared" si="342"/>
        <v>4.9207289612005471</v>
      </c>
      <c r="AF875" s="9">
        <f t="shared" si="320"/>
        <v>0.45389095606764407</v>
      </c>
      <c r="AG875">
        <f t="shared" si="343"/>
        <v>1.3292999999999964</v>
      </c>
    </row>
    <row r="876" spans="1:33">
      <c r="A876" s="2">
        <f t="shared" si="321"/>
        <v>71008</v>
      </c>
      <c r="B876">
        <v>7</v>
      </c>
      <c r="C876">
        <v>2</v>
      </c>
      <c r="D876">
        <v>8</v>
      </c>
      <c r="E876">
        <v>8.4499999999999993</v>
      </c>
      <c r="F876">
        <v>8.42</v>
      </c>
      <c r="G876">
        <v>0.56999999999999995</v>
      </c>
      <c r="H876" s="4">
        <f t="shared" si="322"/>
        <v>71.402499999999989</v>
      </c>
      <c r="I876" s="4">
        <f t="shared" si="323"/>
        <v>70.8964</v>
      </c>
      <c r="J876" s="4">
        <f t="shared" si="324"/>
        <v>9.5987999999999989</v>
      </c>
      <c r="K876">
        <v>8.3000000000000007</v>
      </c>
      <c r="L876">
        <v>8.36</v>
      </c>
      <c r="M876">
        <v>0.59</v>
      </c>
      <c r="N876" s="4">
        <f t="shared" si="325"/>
        <v>68.890000000000015</v>
      </c>
      <c r="O876" s="4">
        <f t="shared" si="326"/>
        <v>69.889599999999987</v>
      </c>
      <c r="P876" s="4">
        <f t="shared" si="327"/>
        <v>9.8647999999999989</v>
      </c>
      <c r="Q876" s="5">
        <f t="shared" si="328"/>
        <v>70.146250000000009</v>
      </c>
      <c r="R876" s="5">
        <f t="shared" si="329"/>
        <v>2.5124999999999744</v>
      </c>
      <c r="S876" s="4">
        <f t="shared" si="330"/>
        <v>70.393000000000001</v>
      </c>
      <c r="T876" s="5">
        <f t="shared" si="331"/>
        <v>6.8820643792397052</v>
      </c>
      <c r="U876" s="5">
        <f t="shared" si="332"/>
        <v>1.0068000000000126</v>
      </c>
      <c r="V876" s="5">
        <f t="shared" si="333"/>
        <v>13.76412875847941</v>
      </c>
      <c r="W876" s="4">
        <f t="shared" si="334"/>
        <v>-2.7327968858280215E-2</v>
      </c>
      <c r="X876" s="4">
        <f t="shared" si="335"/>
        <v>0.10939304814860681</v>
      </c>
      <c r="Y876" s="4">
        <f t="shared" si="336"/>
        <v>1.5056999999999618</v>
      </c>
      <c r="Z876" s="4">
        <f t="shared" si="337"/>
        <v>1.0068000000000126</v>
      </c>
      <c r="AA876" s="4">
        <f t="shared" si="338"/>
        <v>7.3146656622183379E-2</v>
      </c>
      <c r="AB876" s="4">
        <f t="shared" si="339"/>
        <v>3.5854067384828978E-2</v>
      </c>
      <c r="AC876" s="4">
        <f t="shared" si="340"/>
        <v>0.24674999999999159</v>
      </c>
      <c r="AD876" s="4">
        <f t="shared" si="341"/>
        <v>70.393000000000001</v>
      </c>
      <c r="AE876" s="4">
        <f t="shared" si="342"/>
        <v>10.22847159238238</v>
      </c>
      <c r="AF876" s="9">
        <f t="shared" si="320"/>
        <v>0.45422791635917753</v>
      </c>
      <c r="AG876">
        <f t="shared" si="343"/>
        <v>2.5124999999999744</v>
      </c>
    </row>
    <row r="877" spans="1:33">
      <c r="A877" s="2">
        <f t="shared" si="321"/>
        <v>63003</v>
      </c>
      <c r="B877">
        <v>6</v>
      </c>
      <c r="C877">
        <v>6</v>
      </c>
      <c r="D877">
        <v>3</v>
      </c>
      <c r="E877">
        <v>5.69</v>
      </c>
      <c r="F877">
        <v>5.66</v>
      </c>
      <c r="G877">
        <v>1.47</v>
      </c>
      <c r="H877" s="4">
        <f t="shared" si="322"/>
        <v>32.376100000000001</v>
      </c>
      <c r="I877" s="4">
        <f t="shared" si="323"/>
        <v>32.035600000000002</v>
      </c>
      <c r="J877" s="4">
        <f t="shared" si="324"/>
        <v>16.6404</v>
      </c>
      <c r="K877">
        <v>5.44</v>
      </c>
      <c r="L877">
        <v>5.56</v>
      </c>
      <c r="M877">
        <v>1.29</v>
      </c>
      <c r="N877" s="4">
        <f t="shared" si="325"/>
        <v>29.593600000000006</v>
      </c>
      <c r="O877" s="4">
        <f t="shared" si="326"/>
        <v>30.913599999999995</v>
      </c>
      <c r="P877" s="4">
        <f t="shared" si="327"/>
        <v>14.344799999999999</v>
      </c>
      <c r="Q877" s="5">
        <f t="shared" si="328"/>
        <v>30.984850000000002</v>
      </c>
      <c r="R877" s="5">
        <f t="shared" si="329"/>
        <v>2.7824999999999953</v>
      </c>
      <c r="S877" s="4">
        <f t="shared" si="330"/>
        <v>31.474599999999999</v>
      </c>
      <c r="T877" s="5">
        <f t="shared" si="331"/>
        <v>10.984946508745502</v>
      </c>
      <c r="U877" s="5">
        <f t="shared" si="332"/>
        <v>1.122000000000007</v>
      </c>
      <c r="V877" s="5">
        <f t="shared" si="333"/>
        <v>21.969893017491003</v>
      </c>
      <c r="W877" s="4">
        <f t="shared" si="334"/>
        <v>0.14736509742533829</v>
      </c>
      <c r="X877" s="4">
        <f t="shared" si="335"/>
        <v>7.5580704861785447E-2</v>
      </c>
      <c r="Y877" s="4">
        <f t="shared" si="336"/>
        <v>1.6604999999999883</v>
      </c>
      <c r="Z877" s="4">
        <f t="shared" si="337"/>
        <v>1.122000000000007</v>
      </c>
      <c r="AA877" s="4">
        <f t="shared" si="338"/>
        <v>5.106988910263438E-2</v>
      </c>
      <c r="AB877" s="4">
        <f t="shared" si="339"/>
        <v>4.458374008558804E-2</v>
      </c>
      <c r="AC877" s="4">
        <f t="shared" si="340"/>
        <v>0.48974999999999724</v>
      </c>
      <c r="AD877" s="4">
        <f t="shared" si="341"/>
        <v>31.474599999999999</v>
      </c>
      <c r="AE877" s="4">
        <f t="shared" si="342"/>
        <v>2.8652483628338077</v>
      </c>
      <c r="AF877" s="9">
        <f t="shared" si="320"/>
        <v>0.45427964955520511</v>
      </c>
      <c r="AG877">
        <f t="shared" si="343"/>
        <v>2.7824999999999953</v>
      </c>
    </row>
    <row r="878" spans="1:33">
      <c r="A878" s="2">
        <f t="shared" si="321"/>
        <v>52016</v>
      </c>
      <c r="B878">
        <v>5</v>
      </c>
      <c r="C878">
        <v>4</v>
      </c>
      <c r="D878">
        <v>16</v>
      </c>
      <c r="E878">
        <v>14.7</v>
      </c>
      <c r="F878">
        <v>14.7</v>
      </c>
      <c r="G878">
        <v>0.3</v>
      </c>
      <c r="H878" s="4">
        <f t="shared" si="322"/>
        <v>216.08999999999997</v>
      </c>
      <c r="I878" s="4">
        <f t="shared" si="323"/>
        <v>216.08999999999997</v>
      </c>
      <c r="J878" s="4">
        <f t="shared" si="324"/>
        <v>8.8199999999999985</v>
      </c>
      <c r="K878">
        <v>15.05</v>
      </c>
      <c r="L878">
        <v>15.09</v>
      </c>
      <c r="M878">
        <v>0.26</v>
      </c>
      <c r="N878" s="4">
        <f t="shared" si="325"/>
        <v>226.50250000000003</v>
      </c>
      <c r="O878" s="4">
        <f t="shared" si="326"/>
        <v>227.7081</v>
      </c>
      <c r="P878" s="4">
        <f t="shared" si="327"/>
        <v>7.8468</v>
      </c>
      <c r="Q878" s="5">
        <f t="shared" si="328"/>
        <v>221.29624999999999</v>
      </c>
      <c r="R878" s="5">
        <f t="shared" si="329"/>
        <v>-10.412500000000051</v>
      </c>
      <c r="S878" s="4">
        <f t="shared" si="330"/>
        <v>221.89904999999999</v>
      </c>
      <c r="T878" s="5">
        <f t="shared" si="331"/>
        <v>5.9026407276743509</v>
      </c>
      <c r="U878" s="5">
        <f t="shared" si="332"/>
        <v>-11.618100000000027</v>
      </c>
      <c r="V878" s="5">
        <f t="shared" si="333"/>
        <v>11.805281455348702</v>
      </c>
      <c r="W878" s="4">
        <f t="shared" si="334"/>
        <v>0.11638623857873932</v>
      </c>
      <c r="X878" s="4">
        <f t="shared" si="335"/>
        <v>0.10212378286446919</v>
      </c>
      <c r="Y878" s="4">
        <f t="shared" si="336"/>
        <v>1.2055999999999756</v>
      </c>
      <c r="Z878" s="4">
        <f t="shared" si="337"/>
        <v>11.618100000000027</v>
      </c>
      <c r="AA878" s="4">
        <f t="shared" si="338"/>
        <v>0.98414426152763457</v>
      </c>
      <c r="AB878" s="4">
        <f t="shared" si="339"/>
        <v>0.10212378286447159</v>
      </c>
      <c r="AC878" s="4">
        <f t="shared" si="340"/>
        <v>0.602800000000002</v>
      </c>
      <c r="AD878" s="4">
        <f t="shared" si="341"/>
        <v>221.89904999999999</v>
      </c>
      <c r="AE878" s="4">
        <f t="shared" si="342"/>
        <v>37.593182481805655</v>
      </c>
      <c r="AF878" s="9">
        <f t="shared" si="320"/>
        <v>0.45435998943568962</v>
      </c>
      <c r="AG878">
        <f t="shared" si="343"/>
        <v>10.412500000000051</v>
      </c>
    </row>
    <row r="879" spans="1:33">
      <c r="A879" s="2">
        <f t="shared" si="321"/>
        <v>41520</v>
      </c>
      <c r="B879">
        <v>4</v>
      </c>
      <c r="C879">
        <v>3</v>
      </c>
      <c r="D879">
        <v>20</v>
      </c>
      <c r="E879">
        <v>3.21</v>
      </c>
      <c r="F879">
        <v>3.32</v>
      </c>
      <c r="G879">
        <v>1.4</v>
      </c>
      <c r="H879" s="4">
        <f t="shared" si="322"/>
        <v>10.3041</v>
      </c>
      <c r="I879" s="4">
        <f t="shared" si="323"/>
        <v>11.022399999999999</v>
      </c>
      <c r="J879" s="4">
        <f t="shared" si="324"/>
        <v>9.2959999999999994</v>
      </c>
      <c r="K879">
        <v>2.77</v>
      </c>
      <c r="L879">
        <v>2.82</v>
      </c>
      <c r="M879">
        <v>1.46</v>
      </c>
      <c r="N879" s="4">
        <f t="shared" si="325"/>
        <v>7.6729000000000003</v>
      </c>
      <c r="O879" s="4">
        <f t="shared" si="326"/>
        <v>7.952399999999999</v>
      </c>
      <c r="P879" s="4">
        <f t="shared" si="327"/>
        <v>8.2343999999999991</v>
      </c>
      <c r="Q879" s="5">
        <f t="shared" si="328"/>
        <v>8.9885000000000002</v>
      </c>
      <c r="R879" s="5">
        <f t="shared" si="329"/>
        <v>2.6311999999999998</v>
      </c>
      <c r="S879" s="4">
        <f t="shared" si="330"/>
        <v>9.4873999999999992</v>
      </c>
      <c r="T879" s="5">
        <f t="shared" si="331"/>
        <v>6.2092865805984498</v>
      </c>
      <c r="U879" s="5">
        <f t="shared" si="332"/>
        <v>3.0700000000000003</v>
      </c>
      <c r="V879" s="5">
        <f t="shared" si="333"/>
        <v>12.4185731611969</v>
      </c>
      <c r="W879" s="4">
        <f t="shared" si="334"/>
        <v>0.12067278479676558</v>
      </c>
      <c r="X879" s="4">
        <f t="shared" si="335"/>
        <v>3.5334171994176912E-2</v>
      </c>
      <c r="Y879" s="4">
        <f t="shared" si="336"/>
        <v>0.43880000000000052</v>
      </c>
      <c r="Z879" s="4">
        <f t="shared" si="337"/>
        <v>3.0700000000000003</v>
      </c>
      <c r="AA879" s="4">
        <f t="shared" si="338"/>
        <v>0.24721036468122834</v>
      </c>
      <c r="AB879" s="4">
        <f t="shared" si="339"/>
        <v>8.0347394748836856E-2</v>
      </c>
      <c r="AC879" s="4">
        <f t="shared" si="340"/>
        <v>0.49889999999999901</v>
      </c>
      <c r="AD879" s="4">
        <f t="shared" si="341"/>
        <v>9.4873999999999992</v>
      </c>
      <c r="AE879" s="4">
        <f t="shared" si="342"/>
        <v>1.5279372077372544</v>
      </c>
      <c r="AF879" s="9">
        <f t="shared" si="320"/>
        <v>0.45452392676293729</v>
      </c>
      <c r="AG879">
        <f t="shared" si="343"/>
        <v>2.6311999999999998</v>
      </c>
    </row>
    <row r="880" spans="1:33">
      <c r="A880" s="2">
        <f t="shared" si="321"/>
        <v>14015</v>
      </c>
      <c r="B880">
        <v>1</v>
      </c>
      <c r="C880">
        <v>8</v>
      </c>
      <c r="D880">
        <v>15</v>
      </c>
      <c r="E880">
        <v>3.67</v>
      </c>
      <c r="F880">
        <v>3.76</v>
      </c>
      <c r="G880">
        <v>1.52</v>
      </c>
      <c r="H880" s="4">
        <f t="shared" si="322"/>
        <v>13.4689</v>
      </c>
      <c r="I880" s="4">
        <f t="shared" si="323"/>
        <v>14.137599999999999</v>
      </c>
      <c r="J880" s="4">
        <f t="shared" si="324"/>
        <v>11.430399999999999</v>
      </c>
      <c r="K880">
        <v>3.2</v>
      </c>
      <c r="L880">
        <v>3.26</v>
      </c>
      <c r="M880">
        <v>1.49</v>
      </c>
      <c r="N880" s="4">
        <f t="shared" si="325"/>
        <v>10.240000000000002</v>
      </c>
      <c r="O880" s="4">
        <f t="shared" si="326"/>
        <v>10.627599999999999</v>
      </c>
      <c r="P880" s="4">
        <f t="shared" si="327"/>
        <v>9.7147999999999985</v>
      </c>
      <c r="Q880" s="5">
        <f t="shared" si="328"/>
        <v>11.85445</v>
      </c>
      <c r="R880" s="5">
        <f t="shared" si="329"/>
        <v>3.2288999999999977</v>
      </c>
      <c r="S880" s="4">
        <f t="shared" si="330"/>
        <v>12.3826</v>
      </c>
      <c r="T880" s="5">
        <f t="shared" si="331"/>
        <v>7.5005230350956182</v>
      </c>
      <c r="U880" s="5">
        <f t="shared" si="332"/>
        <v>3.51</v>
      </c>
      <c r="V880" s="5">
        <f t="shared" si="333"/>
        <v>15.001046070191236</v>
      </c>
      <c r="W880" s="4">
        <f t="shared" si="334"/>
        <v>0.16120731519371484</v>
      </c>
      <c r="X880" s="4">
        <f t="shared" si="335"/>
        <v>1.8738693200774804E-2</v>
      </c>
      <c r="Y880" s="4">
        <f t="shared" si="336"/>
        <v>0.28110000000000213</v>
      </c>
      <c r="Z880" s="4">
        <f t="shared" si="337"/>
        <v>3.51</v>
      </c>
      <c r="AA880" s="4">
        <f t="shared" si="338"/>
        <v>0.23398368244297069</v>
      </c>
      <c r="AB880" s="4">
        <f t="shared" si="339"/>
        <v>7.0415089391598296E-2</v>
      </c>
      <c r="AC880" s="4">
        <f t="shared" si="340"/>
        <v>0.52815000000000012</v>
      </c>
      <c r="AD880" s="4">
        <f t="shared" si="341"/>
        <v>12.3826</v>
      </c>
      <c r="AE880" s="4">
        <f t="shared" si="342"/>
        <v>1.6508982029734069</v>
      </c>
      <c r="AF880" s="9">
        <f t="shared" si="320"/>
        <v>0.45499120870627818</v>
      </c>
      <c r="AG880">
        <f t="shared" si="343"/>
        <v>3.2288999999999977</v>
      </c>
    </row>
    <row r="881" spans="1:33">
      <c r="A881" s="2">
        <f t="shared" si="321"/>
        <v>30523</v>
      </c>
      <c r="B881">
        <v>3</v>
      </c>
      <c r="C881">
        <v>1</v>
      </c>
      <c r="D881">
        <v>23</v>
      </c>
      <c r="E881">
        <v>8.27</v>
      </c>
      <c r="F881">
        <v>8.2899999999999991</v>
      </c>
      <c r="G881">
        <v>0.48</v>
      </c>
      <c r="H881" s="4">
        <f t="shared" si="322"/>
        <v>68.392899999999997</v>
      </c>
      <c r="I881" s="4">
        <f t="shared" si="323"/>
        <v>68.724099999999993</v>
      </c>
      <c r="J881" s="4">
        <f t="shared" si="324"/>
        <v>7.9583999999999993</v>
      </c>
      <c r="K881">
        <v>8.11</v>
      </c>
      <c r="L881">
        <v>8.24</v>
      </c>
      <c r="M881">
        <v>0.5</v>
      </c>
      <c r="N881" s="4">
        <f t="shared" si="325"/>
        <v>65.772099999999995</v>
      </c>
      <c r="O881" s="4">
        <f t="shared" si="326"/>
        <v>67.897599999999997</v>
      </c>
      <c r="P881" s="4">
        <f t="shared" si="327"/>
        <v>8.24</v>
      </c>
      <c r="Q881" s="5">
        <f t="shared" si="328"/>
        <v>67.082499999999996</v>
      </c>
      <c r="R881" s="5">
        <f t="shared" si="329"/>
        <v>2.6208000000000027</v>
      </c>
      <c r="S881" s="4">
        <f t="shared" si="330"/>
        <v>68.310849999999988</v>
      </c>
      <c r="T881" s="5">
        <f t="shared" si="331"/>
        <v>5.7278645794047884</v>
      </c>
      <c r="U881" s="5">
        <f t="shared" si="332"/>
        <v>0.82649999999999579</v>
      </c>
      <c r="V881" s="5">
        <f t="shared" si="333"/>
        <v>11.455729158809577</v>
      </c>
      <c r="W881" s="4">
        <f t="shared" si="334"/>
        <v>-3.4758361440578797E-2</v>
      </c>
      <c r="X881" s="4">
        <f t="shared" si="335"/>
        <v>0.15662905216471282</v>
      </c>
      <c r="Y881" s="4">
        <f t="shared" si="336"/>
        <v>1.7943000000000069</v>
      </c>
      <c r="Z881" s="4">
        <f t="shared" si="337"/>
        <v>0.82649999999999579</v>
      </c>
      <c r="AA881" s="4">
        <f t="shared" si="338"/>
        <v>7.2147306255438887E-2</v>
      </c>
      <c r="AB881" s="4">
        <f t="shared" si="339"/>
        <v>0.2144516482489249</v>
      </c>
      <c r="AC881" s="4">
        <f t="shared" si="340"/>
        <v>1.2283499999999918</v>
      </c>
      <c r="AD881" s="4">
        <f t="shared" si="341"/>
        <v>68.310849999999988</v>
      </c>
      <c r="AE881" s="4">
        <f t="shared" si="342"/>
        <v>11.926058839732296</v>
      </c>
      <c r="AF881" s="9">
        <f t="shared" si="320"/>
        <v>0.45503516347640649</v>
      </c>
      <c r="AG881">
        <f t="shared" si="343"/>
        <v>2.6208000000000027</v>
      </c>
    </row>
    <row r="882" spans="1:33">
      <c r="A882" s="2">
        <f t="shared" si="321"/>
        <v>15001</v>
      </c>
      <c r="B882">
        <v>1</v>
      </c>
      <c r="C882">
        <v>10</v>
      </c>
      <c r="D882">
        <v>1</v>
      </c>
      <c r="E882">
        <v>14.7</v>
      </c>
      <c r="F882">
        <v>14.78</v>
      </c>
      <c r="G882">
        <v>0.41</v>
      </c>
      <c r="H882" s="4">
        <f t="shared" si="322"/>
        <v>216.08999999999997</v>
      </c>
      <c r="I882" s="4">
        <f t="shared" si="323"/>
        <v>218.44839999999999</v>
      </c>
      <c r="J882" s="4">
        <f t="shared" si="324"/>
        <v>12.119599999999998</v>
      </c>
      <c r="K882">
        <v>14.88</v>
      </c>
      <c r="L882">
        <v>14.84</v>
      </c>
      <c r="M882">
        <v>0.36</v>
      </c>
      <c r="N882" s="4">
        <f t="shared" si="325"/>
        <v>221.41440000000003</v>
      </c>
      <c r="O882" s="4">
        <f t="shared" si="326"/>
        <v>220.22559999999999</v>
      </c>
      <c r="P882" s="4">
        <f t="shared" si="327"/>
        <v>10.684799999999999</v>
      </c>
      <c r="Q882" s="5">
        <f t="shared" si="328"/>
        <v>218.75220000000002</v>
      </c>
      <c r="R882" s="5">
        <f t="shared" si="329"/>
        <v>-5.324400000000054</v>
      </c>
      <c r="S882" s="4">
        <f t="shared" si="330"/>
        <v>219.33699999999999</v>
      </c>
      <c r="T882" s="5">
        <f t="shared" si="331"/>
        <v>8.0785155690881716</v>
      </c>
      <c r="U882" s="5">
        <f t="shared" si="332"/>
        <v>-1.7771999999999935</v>
      </c>
      <c r="V882" s="5">
        <f t="shared" si="333"/>
        <v>16.157031138176343</v>
      </c>
      <c r="W882" s="4">
        <f t="shared" si="334"/>
        <v>0.12533919301648624</v>
      </c>
      <c r="X882" s="4">
        <f t="shared" si="335"/>
        <v>0.21954528462958919</v>
      </c>
      <c r="Y882" s="4">
        <f t="shared" si="336"/>
        <v>3.5472000000000605</v>
      </c>
      <c r="Z882" s="4">
        <f t="shared" si="337"/>
        <v>1.7771999999999935</v>
      </c>
      <c r="AA882" s="4">
        <f t="shared" si="338"/>
        <v>0.10999545552652734</v>
      </c>
      <c r="AB882" s="4">
        <f t="shared" si="339"/>
        <v>7.2389536790356118E-2</v>
      </c>
      <c r="AC882" s="4">
        <f t="shared" si="340"/>
        <v>0.5847999999999729</v>
      </c>
      <c r="AD882" s="4">
        <f t="shared" si="341"/>
        <v>219.33699999999999</v>
      </c>
      <c r="AE882" s="4">
        <f t="shared" si="342"/>
        <v>27.150656345737133</v>
      </c>
      <c r="AF882" s="9">
        <f t="shared" si="320"/>
        <v>0.45513184902838871</v>
      </c>
      <c r="AG882">
        <f t="shared" si="343"/>
        <v>5.324400000000054</v>
      </c>
    </row>
    <row r="883" spans="1:33">
      <c r="A883" s="2">
        <f t="shared" si="321"/>
        <v>13020</v>
      </c>
      <c r="B883">
        <v>1</v>
      </c>
      <c r="C883">
        <v>6</v>
      </c>
      <c r="D883">
        <v>20</v>
      </c>
      <c r="E883">
        <v>8.1</v>
      </c>
      <c r="F883">
        <v>8.06</v>
      </c>
      <c r="G883">
        <v>0.48</v>
      </c>
      <c r="H883" s="4">
        <f t="shared" si="322"/>
        <v>65.61</v>
      </c>
      <c r="I883" s="4">
        <f t="shared" si="323"/>
        <v>64.963600000000014</v>
      </c>
      <c r="J883" s="4">
        <f t="shared" si="324"/>
        <v>7.7376000000000005</v>
      </c>
      <c r="K883">
        <v>8.17</v>
      </c>
      <c r="L883">
        <v>8.23</v>
      </c>
      <c r="M883">
        <v>0.49</v>
      </c>
      <c r="N883" s="4">
        <f t="shared" si="325"/>
        <v>66.748899999999992</v>
      </c>
      <c r="O883" s="4">
        <f t="shared" si="326"/>
        <v>67.732900000000001</v>
      </c>
      <c r="P883" s="4">
        <f t="shared" si="327"/>
        <v>8.0654000000000003</v>
      </c>
      <c r="Q883" s="5">
        <f t="shared" si="328"/>
        <v>66.179450000000003</v>
      </c>
      <c r="R883" s="5">
        <f t="shared" si="329"/>
        <v>-1.1388999999999925</v>
      </c>
      <c r="S883" s="4">
        <f t="shared" si="330"/>
        <v>66.348250000000007</v>
      </c>
      <c r="T883" s="5">
        <f t="shared" si="331"/>
        <v>5.5884060992379574</v>
      </c>
      <c r="U883" s="5">
        <f t="shared" si="332"/>
        <v>-2.769299999999987</v>
      </c>
      <c r="V883" s="5">
        <f t="shared" si="333"/>
        <v>11.176812198475915</v>
      </c>
      <c r="W883" s="4">
        <f t="shared" si="334"/>
        <v>-4.146795151348278E-2</v>
      </c>
      <c r="X883" s="4">
        <f t="shared" si="335"/>
        <v>0.14587343609677167</v>
      </c>
      <c r="Y883" s="4">
        <f t="shared" si="336"/>
        <v>1.6303999999999945</v>
      </c>
      <c r="Z883" s="4">
        <f t="shared" si="337"/>
        <v>2.769299999999987</v>
      </c>
      <c r="AA883" s="4">
        <f t="shared" si="338"/>
        <v>0.24777190050465486</v>
      </c>
      <c r="AB883" s="4">
        <f t="shared" si="339"/>
        <v>3.0205392557821148E-2</v>
      </c>
      <c r="AC883" s="4">
        <f t="shared" si="340"/>
        <v>0.1688000000000045</v>
      </c>
      <c r="AD883" s="4">
        <f t="shared" si="341"/>
        <v>66.348250000000007</v>
      </c>
      <c r="AE883" s="4">
        <f t="shared" si="342"/>
        <v>11.872481852928932</v>
      </c>
      <c r="AF883" s="9">
        <f t="shared" si="320"/>
        <v>0.45516041128375828</v>
      </c>
      <c r="AG883">
        <f t="shared" si="343"/>
        <v>1.1388999999999925</v>
      </c>
    </row>
    <row r="884" spans="1:33">
      <c r="A884" s="2">
        <f t="shared" si="321"/>
        <v>71506</v>
      </c>
      <c r="B884">
        <v>7</v>
      </c>
      <c r="C884">
        <v>3</v>
      </c>
      <c r="D884">
        <v>6</v>
      </c>
      <c r="E884">
        <v>17.89</v>
      </c>
      <c r="F884">
        <v>18.2</v>
      </c>
      <c r="G884">
        <v>0.31</v>
      </c>
      <c r="H884" s="4">
        <f t="shared" si="322"/>
        <v>320.0521</v>
      </c>
      <c r="I884" s="4">
        <f t="shared" si="323"/>
        <v>331.23999999999995</v>
      </c>
      <c r="J884" s="4">
        <f t="shared" si="324"/>
        <v>11.283999999999999</v>
      </c>
      <c r="K884">
        <v>17.46</v>
      </c>
      <c r="L884">
        <v>17.71</v>
      </c>
      <c r="M884">
        <v>0.25</v>
      </c>
      <c r="N884" s="4">
        <f t="shared" si="325"/>
        <v>304.85160000000002</v>
      </c>
      <c r="O884" s="4">
        <f t="shared" si="326"/>
        <v>313.64410000000004</v>
      </c>
      <c r="P884" s="4">
        <f t="shared" si="327"/>
        <v>8.8550000000000004</v>
      </c>
      <c r="Q884" s="5">
        <f t="shared" si="328"/>
        <v>312.45185000000004</v>
      </c>
      <c r="R884" s="5">
        <f t="shared" si="329"/>
        <v>15.200499999999977</v>
      </c>
      <c r="S884" s="4">
        <f t="shared" si="330"/>
        <v>322.44204999999999</v>
      </c>
      <c r="T884" s="5">
        <f t="shared" si="331"/>
        <v>7.1718142927713906</v>
      </c>
      <c r="U884" s="5">
        <f t="shared" si="332"/>
        <v>17.595899999999915</v>
      </c>
      <c r="V884" s="5">
        <f t="shared" si="333"/>
        <v>14.343628585542781</v>
      </c>
      <c r="W884" s="4">
        <f t="shared" si="334"/>
        <v>0.23776468769775128</v>
      </c>
      <c r="X884" s="4">
        <f t="shared" si="335"/>
        <v>0.16700097787071172</v>
      </c>
      <c r="Y884" s="4">
        <f t="shared" si="336"/>
        <v>2.3953999999999382</v>
      </c>
      <c r="Z884" s="4">
        <f t="shared" si="337"/>
        <v>17.595899999999915</v>
      </c>
      <c r="AA884" s="4">
        <f t="shared" si="338"/>
        <v>1.2267397956563906</v>
      </c>
      <c r="AB884" s="4">
        <f t="shared" si="339"/>
        <v>1.392980854240645</v>
      </c>
      <c r="AC884" s="4">
        <f t="shared" si="340"/>
        <v>9.9901999999999589</v>
      </c>
      <c r="AD884" s="4">
        <f t="shared" si="341"/>
        <v>322.44204999999999</v>
      </c>
      <c r="AE884" s="4">
        <f t="shared" si="342"/>
        <v>44.95962065345104</v>
      </c>
      <c r="AF884" s="9">
        <f t="shared" si="320"/>
        <v>0.45536249296576897</v>
      </c>
      <c r="AG884">
        <f t="shared" si="343"/>
        <v>15.200499999999977</v>
      </c>
    </row>
    <row r="885" spans="1:33">
      <c r="A885" s="2">
        <f t="shared" si="321"/>
        <v>62509</v>
      </c>
      <c r="B885">
        <v>6</v>
      </c>
      <c r="C885">
        <v>5</v>
      </c>
      <c r="D885">
        <v>9</v>
      </c>
      <c r="E885">
        <v>23.14</v>
      </c>
      <c r="F885">
        <v>23.33</v>
      </c>
      <c r="G885">
        <v>0.43</v>
      </c>
      <c r="H885" s="4">
        <f t="shared" si="322"/>
        <v>535.45960000000002</v>
      </c>
      <c r="I885" s="4">
        <f t="shared" si="323"/>
        <v>544.2888999999999</v>
      </c>
      <c r="J885" s="4">
        <f t="shared" si="324"/>
        <v>20.063799999999997</v>
      </c>
      <c r="K885">
        <v>23.48</v>
      </c>
      <c r="L885">
        <v>23.57</v>
      </c>
      <c r="M885">
        <v>0.36</v>
      </c>
      <c r="N885" s="4">
        <f t="shared" si="325"/>
        <v>551.31040000000007</v>
      </c>
      <c r="O885" s="4">
        <f t="shared" si="326"/>
        <v>555.54489999999998</v>
      </c>
      <c r="P885" s="4">
        <f t="shared" si="327"/>
        <v>16.970399999999998</v>
      </c>
      <c r="Q885" s="5">
        <f t="shared" si="328"/>
        <v>543.38499999999999</v>
      </c>
      <c r="R885" s="5">
        <f t="shared" si="329"/>
        <v>-15.850800000000049</v>
      </c>
      <c r="S885" s="4">
        <f t="shared" si="330"/>
        <v>549.91689999999994</v>
      </c>
      <c r="T885" s="5">
        <f t="shared" si="331"/>
        <v>13.139164229508662</v>
      </c>
      <c r="U885" s="5">
        <f t="shared" si="332"/>
        <v>-11.256000000000085</v>
      </c>
      <c r="V885" s="5">
        <f t="shared" si="333"/>
        <v>26.278328459017324</v>
      </c>
      <c r="W885" s="4">
        <f t="shared" si="334"/>
        <v>0.16589892636253253</v>
      </c>
      <c r="X885" s="4">
        <f t="shared" si="335"/>
        <v>0.1748513040761264</v>
      </c>
      <c r="Y885" s="4">
        <f t="shared" si="336"/>
        <v>4.5947999999999638</v>
      </c>
      <c r="Z885" s="4">
        <f t="shared" si="337"/>
        <v>11.256000000000085</v>
      </c>
      <c r="AA885" s="4">
        <f t="shared" si="338"/>
        <v>0.42833774673128516</v>
      </c>
      <c r="AB885" s="4">
        <f t="shared" si="339"/>
        <v>0.49713207673668069</v>
      </c>
      <c r="AC885" s="4">
        <f t="shared" si="340"/>
        <v>6.5318999999999505</v>
      </c>
      <c r="AD885" s="4">
        <f t="shared" si="341"/>
        <v>549.91689999999994</v>
      </c>
      <c r="AE885" s="4">
        <f t="shared" si="342"/>
        <v>41.853263296988565</v>
      </c>
      <c r="AF885" s="9">
        <f t="shared" si="320"/>
        <v>0.45551070239896663</v>
      </c>
      <c r="AG885">
        <f t="shared" si="343"/>
        <v>15.850800000000049</v>
      </c>
    </row>
    <row r="886" spans="1:33">
      <c r="A886" s="2">
        <f t="shared" si="321"/>
        <v>14511</v>
      </c>
      <c r="B886">
        <v>1</v>
      </c>
      <c r="C886">
        <v>9</v>
      </c>
      <c r="D886">
        <v>11</v>
      </c>
      <c r="E886">
        <v>5.2</v>
      </c>
      <c r="F886">
        <v>5.37</v>
      </c>
      <c r="G886">
        <v>1.37</v>
      </c>
      <c r="H886" s="4">
        <f t="shared" si="322"/>
        <v>27.040000000000003</v>
      </c>
      <c r="I886" s="4">
        <f t="shared" si="323"/>
        <v>28.8369</v>
      </c>
      <c r="J886" s="4">
        <f t="shared" si="324"/>
        <v>14.713800000000001</v>
      </c>
      <c r="K886">
        <v>5.36</v>
      </c>
      <c r="L886">
        <v>5.48</v>
      </c>
      <c r="M886">
        <v>1.23</v>
      </c>
      <c r="N886" s="4">
        <f t="shared" si="325"/>
        <v>28.729600000000005</v>
      </c>
      <c r="O886" s="4">
        <f t="shared" si="326"/>
        <v>30.030400000000004</v>
      </c>
      <c r="P886" s="4">
        <f t="shared" si="327"/>
        <v>13.4808</v>
      </c>
      <c r="Q886" s="5">
        <f t="shared" si="328"/>
        <v>27.884800000000006</v>
      </c>
      <c r="R886" s="5">
        <f t="shared" si="329"/>
        <v>-1.6896000000000022</v>
      </c>
      <c r="S886" s="4">
        <f t="shared" si="330"/>
        <v>29.43365</v>
      </c>
      <c r="T886" s="5">
        <f t="shared" si="331"/>
        <v>9.9778238995283939</v>
      </c>
      <c r="U886" s="5">
        <f t="shared" si="332"/>
        <v>-1.1935000000000038</v>
      </c>
      <c r="V886" s="5">
        <f t="shared" si="333"/>
        <v>19.955647799056788</v>
      </c>
      <c r="W886" s="4">
        <f t="shared" si="334"/>
        <v>8.7296604849245785E-2</v>
      </c>
      <c r="X886" s="4">
        <f t="shared" si="335"/>
        <v>2.4860130074226244E-2</v>
      </c>
      <c r="Y886" s="4">
        <f t="shared" si="336"/>
        <v>0.49609999999999843</v>
      </c>
      <c r="Z886" s="4">
        <f t="shared" si="337"/>
        <v>1.1935000000000038</v>
      </c>
      <c r="AA886" s="4">
        <f t="shared" si="338"/>
        <v>5.9807630001187689E-2</v>
      </c>
      <c r="AB886" s="4">
        <f t="shared" si="339"/>
        <v>0.15522923791761864</v>
      </c>
      <c r="AC886" s="4">
        <f t="shared" si="340"/>
        <v>1.5488499999999945</v>
      </c>
      <c r="AD886" s="4">
        <f t="shared" si="341"/>
        <v>29.43365</v>
      </c>
      <c r="AE886" s="4">
        <f t="shared" si="342"/>
        <v>2.949906742831089</v>
      </c>
      <c r="AF886" s="9">
        <f t="shared" si="320"/>
        <v>0.45569397626038466</v>
      </c>
      <c r="AG886">
        <f t="shared" si="343"/>
        <v>1.6896000000000022</v>
      </c>
    </row>
    <row r="887" spans="1:33">
      <c r="A887" s="2">
        <f t="shared" si="321"/>
        <v>42019</v>
      </c>
      <c r="B887">
        <v>4</v>
      </c>
      <c r="C887">
        <v>4</v>
      </c>
      <c r="D887">
        <v>19</v>
      </c>
      <c r="E887">
        <v>13.73</v>
      </c>
      <c r="F887">
        <v>13.84</v>
      </c>
      <c r="G887">
        <v>0.28000000000000003</v>
      </c>
      <c r="H887" s="4">
        <f t="shared" si="322"/>
        <v>188.5129</v>
      </c>
      <c r="I887" s="4">
        <f t="shared" si="323"/>
        <v>191.54560000000001</v>
      </c>
      <c r="J887" s="4">
        <f t="shared" si="324"/>
        <v>7.7504000000000008</v>
      </c>
      <c r="K887">
        <v>13.9</v>
      </c>
      <c r="L887">
        <v>13.9</v>
      </c>
      <c r="M887">
        <v>0.28000000000000003</v>
      </c>
      <c r="N887" s="4">
        <f t="shared" si="325"/>
        <v>193.21</v>
      </c>
      <c r="O887" s="4">
        <f t="shared" si="326"/>
        <v>193.21</v>
      </c>
      <c r="P887" s="4">
        <f t="shared" si="327"/>
        <v>7.7840000000000007</v>
      </c>
      <c r="Q887" s="5">
        <f t="shared" si="328"/>
        <v>190.86144999999999</v>
      </c>
      <c r="R887" s="5">
        <f t="shared" si="329"/>
        <v>-4.697100000000006</v>
      </c>
      <c r="S887" s="4">
        <f t="shared" si="330"/>
        <v>192.37780000000001</v>
      </c>
      <c r="T887" s="5">
        <f t="shared" si="331"/>
        <v>5.4922526380347803</v>
      </c>
      <c r="U887" s="5">
        <f t="shared" si="332"/>
        <v>-1.6644000000000005</v>
      </c>
      <c r="V887" s="5">
        <f t="shared" si="333"/>
        <v>10.984505276069561</v>
      </c>
      <c r="W887" s="4">
        <f t="shared" si="334"/>
        <v>-4.3258629633980365E-3</v>
      </c>
      <c r="X887" s="4">
        <f t="shared" si="335"/>
        <v>0.27608890193779906</v>
      </c>
      <c r="Y887" s="4">
        <f t="shared" si="336"/>
        <v>3.0327000000000055</v>
      </c>
      <c r="Z887" s="4">
        <f t="shared" si="337"/>
        <v>1.6644000000000005</v>
      </c>
      <c r="AA887" s="4">
        <f t="shared" si="338"/>
        <v>0.15152252724808657</v>
      </c>
      <c r="AB887" s="4">
        <f t="shared" si="339"/>
        <v>0.27608890193780167</v>
      </c>
      <c r="AC887" s="4">
        <f t="shared" si="340"/>
        <v>1.516350000000017</v>
      </c>
      <c r="AD887" s="4">
        <f t="shared" si="341"/>
        <v>192.37780000000001</v>
      </c>
      <c r="AE887" s="4">
        <f t="shared" si="342"/>
        <v>35.027121416038135</v>
      </c>
      <c r="AF887" s="9">
        <f t="shared" si="320"/>
        <v>0.45618198123117493</v>
      </c>
      <c r="AG887">
        <f t="shared" si="343"/>
        <v>4.697100000000006</v>
      </c>
    </row>
    <row r="888" spans="1:33">
      <c r="A888" s="2">
        <f t="shared" si="321"/>
        <v>15002</v>
      </c>
      <c r="B888">
        <v>1</v>
      </c>
      <c r="C888">
        <v>10</v>
      </c>
      <c r="D888">
        <v>2</v>
      </c>
      <c r="E888">
        <v>17.91</v>
      </c>
      <c r="F888">
        <v>17.91</v>
      </c>
      <c r="G888">
        <v>0.34</v>
      </c>
      <c r="H888" s="4">
        <f t="shared" si="322"/>
        <v>320.7681</v>
      </c>
      <c r="I888" s="4">
        <f t="shared" si="323"/>
        <v>320.7681</v>
      </c>
      <c r="J888" s="4">
        <f t="shared" si="324"/>
        <v>12.178800000000001</v>
      </c>
      <c r="K888">
        <v>17.88</v>
      </c>
      <c r="L888">
        <v>18.02</v>
      </c>
      <c r="M888">
        <v>0.31</v>
      </c>
      <c r="N888" s="4">
        <f t="shared" si="325"/>
        <v>319.69439999999997</v>
      </c>
      <c r="O888" s="4">
        <f t="shared" si="326"/>
        <v>324.72039999999998</v>
      </c>
      <c r="P888" s="4">
        <f t="shared" si="327"/>
        <v>11.1724</v>
      </c>
      <c r="Q888" s="5">
        <f t="shared" si="328"/>
        <v>320.23124999999999</v>
      </c>
      <c r="R888" s="5">
        <f t="shared" si="329"/>
        <v>1.0737000000000307</v>
      </c>
      <c r="S888" s="4">
        <f t="shared" si="330"/>
        <v>322.74424999999997</v>
      </c>
      <c r="T888" s="5">
        <f t="shared" si="331"/>
        <v>8.263559935040103</v>
      </c>
      <c r="U888" s="5">
        <f t="shared" si="332"/>
        <v>-3.9522999999999797</v>
      </c>
      <c r="V888" s="5">
        <f t="shared" si="333"/>
        <v>16.527119870080206</v>
      </c>
      <c r="W888" s="4">
        <f t="shared" si="334"/>
        <v>8.6037043369622923E-2</v>
      </c>
      <c r="X888" s="4">
        <f t="shared" si="335"/>
        <v>0.30410622295411593</v>
      </c>
      <c r="Y888" s="4">
        <f t="shared" si="336"/>
        <v>5.0260000000000105</v>
      </c>
      <c r="Z888" s="4">
        <f t="shared" si="337"/>
        <v>3.9522999999999797</v>
      </c>
      <c r="AA888" s="4">
        <f t="shared" si="338"/>
        <v>0.23914027556337916</v>
      </c>
      <c r="AB888" s="4">
        <f t="shared" si="339"/>
        <v>0.30410622295411249</v>
      </c>
      <c r="AC888" s="4">
        <f t="shared" si="340"/>
        <v>2.5129999999999768</v>
      </c>
      <c r="AD888" s="4">
        <f t="shared" si="341"/>
        <v>322.74424999999997</v>
      </c>
      <c r="AE888" s="4">
        <f t="shared" si="342"/>
        <v>39.056321069502076</v>
      </c>
      <c r="AF888" s="9">
        <f t="shared" si="320"/>
        <v>0.45620499778060303</v>
      </c>
      <c r="AG888">
        <f t="shared" si="343"/>
        <v>1.0737000000000307</v>
      </c>
    </row>
    <row r="889" spans="1:33">
      <c r="A889" s="2">
        <f t="shared" si="321"/>
        <v>23517</v>
      </c>
      <c r="B889">
        <v>2</v>
      </c>
      <c r="C889">
        <v>7</v>
      </c>
      <c r="D889">
        <v>17</v>
      </c>
      <c r="E889">
        <v>12.42</v>
      </c>
      <c r="F889">
        <v>12.52</v>
      </c>
      <c r="G889">
        <v>0.36</v>
      </c>
      <c r="H889" s="4">
        <f t="shared" si="322"/>
        <v>154.25639999999999</v>
      </c>
      <c r="I889" s="4">
        <f t="shared" si="323"/>
        <v>156.75039999999998</v>
      </c>
      <c r="J889" s="4">
        <f t="shared" si="324"/>
        <v>9.0144000000000002</v>
      </c>
      <c r="K889">
        <v>12.71</v>
      </c>
      <c r="L889">
        <v>12.81</v>
      </c>
      <c r="M889">
        <v>0.32</v>
      </c>
      <c r="N889" s="4">
        <f t="shared" si="325"/>
        <v>161.54410000000001</v>
      </c>
      <c r="O889" s="4">
        <f t="shared" si="326"/>
        <v>164.09610000000001</v>
      </c>
      <c r="P889" s="4">
        <f t="shared" si="327"/>
        <v>8.1984000000000012</v>
      </c>
      <c r="Q889" s="5">
        <f t="shared" si="328"/>
        <v>157.90025</v>
      </c>
      <c r="R889" s="5">
        <f t="shared" si="329"/>
        <v>-7.2877000000000294</v>
      </c>
      <c r="S889" s="4">
        <f t="shared" si="330"/>
        <v>160.42325</v>
      </c>
      <c r="T889" s="5">
        <f t="shared" si="331"/>
        <v>6.0924783528544451</v>
      </c>
      <c r="U889" s="5">
        <f t="shared" si="332"/>
        <v>-7.3457000000000221</v>
      </c>
      <c r="V889" s="5">
        <f t="shared" si="333"/>
        <v>12.18495670570889</v>
      </c>
      <c r="W889" s="4">
        <f t="shared" si="334"/>
        <v>9.4600558522243569E-2</v>
      </c>
      <c r="X889" s="4">
        <f t="shared" si="335"/>
        <v>4.7599676716798336E-3</v>
      </c>
      <c r="Y889" s="4">
        <f t="shared" si="336"/>
        <v>5.7999999999992724E-2</v>
      </c>
      <c r="Z889" s="4">
        <f t="shared" si="337"/>
        <v>7.3457000000000221</v>
      </c>
      <c r="AA889" s="4">
        <f t="shared" si="338"/>
        <v>0.60284990561832841</v>
      </c>
      <c r="AB889" s="4">
        <f t="shared" si="339"/>
        <v>0.41411718743619685</v>
      </c>
      <c r="AC889" s="4">
        <f t="shared" si="340"/>
        <v>2.5229999999999961</v>
      </c>
      <c r="AD889" s="4">
        <f t="shared" si="341"/>
        <v>160.42325</v>
      </c>
      <c r="AE889" s="4">
        <f t="shared" si="342"/>
        <v>26.331361509858887</v>
      </c>
      <c r="AF889" s="9">
        <f t="shared" si="320"/>
        <v>0.45635293359416457</v>
      </c>
      <c r="AG889">
        <f t="shared" si="343"/>
        <v>7.2877000000000294</v>
      </c>
    </row>
    <row r="890" spans="1:33">
      <c r="A890" s="2">
        <f t="shared" si="321"/>
        <v>24014</v>
      </c>
      <c r="B890">
        <v>2</v>
      </c>
      <c r="C890">
        <v>8</v>
      </c>
      <c r="D890">
        <v>14</v>
      </c>
      <c r="E890">
        <v>20.079999999999998</v>
      </c>
      <c r="F890">
        <v>20.329999999999998</v>
      </c>
      <c r="G890">
        <v>0.25</v>
      </c>
      <c r="H890" s="4">
        <f t="shared" si="322"/>
        <v>403.20639999999992</v>
      </c>
      <c r="I890" s="4">
        <f t="shared" si="323"/>
        <v>413.30889999999994</v>
      </c>
      <c r="J890" s="4">
        <f t="shared" si="324"/>
        <v>10.164999999999999</v>
      </c>
      <c r="K890">
        <v>20.29</v>
      </c>
      <c r="L890">
        <v>20.46</v>
      </c>
      <c r="M890">
        <v>0.23</v>
      </c>
      <c r="N890" s="4">
        <f t="shared" si="325"/>
        <v>411.68409999999994</v>
      </c>
      <c r="O890" s="4">
        <f t="shared" si="326"/>
        <v>418.61160000000001</v>
      </c>
      <c r="P890" s="4">
        <f t="shared" si="327"/>
        <v>9.4116</v>
      </c>
      <c r="Q890" s="5">
        <f t="shared" si="328"/>
        <v>407.44524999999993</v>
      </c>
      <c r="R890" s="5">
        <f t="shared" si="329"/>
        <v>-8.4777000000000271</v>
      </c>
      <c r="S890" s="4">
        <f t="shared" si="330"/>
        <v>415.96024999999997</v>
      </c>
      <c r="T890" s="5">
        <f t="shared" si="331"/>
        <v>6.9264969421779146</v>
      </c>
      <c r="U890" s="5">
        <f t="shared" si="332"/>
        <v>-5.3027000000000726</v>
      </c>
      <c r="V890" s="5">
        <f t="shared" si="333"/>
        <v>13.852993884355829</v>
      </c>
      <c r="W890" s="4">
        <f t="shared" si="334"/>
        <v>7.6855614274490863E-2</v>
      </c>
      <c r="X890" s="4">
        <f t="shared" si="335"/>
        <v>0.22919233391025159</v>
      </c>
      <c r="Y890" s="4">
        <f t="shared" si="336"/>
        <v>3.1749999999999545</v>
      </c>
      <c r="Z890" s="4">
        <f t="shared" si="337"/>
        <v>5.3027000000000726</v>
      </c>
      <c r="AA890" s="4">
        <f t="shared" si="338"/>
        <v>0.38278368158296855</v>
      </c>
      <c r="AB890" s="4">
        <f t="shared" si="339"/>
        <v>1.2293371485013105</v>
      </c>
      <c r="AC890" s="4">
        <f t="shared" si="340"/>
        <v>8.5150000000000432</v>
      </c>
      <c r="AD890" s="4">
        <f t="shared" si="341"/>
        <v>415.96024999999997</v>
      </c>
      <c r="AE890" s="4">
        <f t="shared" si="342"/>
        <v>60.053480637098012</v>
      </c>
      <c r="AF890" s="9">
        <f t="shared" si="320"/>
        <v>0.45653039329271383</v>
      </c>
      <c r="AG890">
        <f t="shared" si="343"/>
        <v>8.4777000000000271</v>
      </c>
    </row>
    <row r="891" spans="1:33">
      <c r="A891" s="2">
        <f t="shared" si="321"/>
        <v>12023</v>
      </c>
      <c r="B891">
        <v>1</v>
      </c>
      <c r="C891">
        <v>4</v>
      </c>
      <c r="D891">
        <v>23</v>
      </c>
      <c r="E891">
        <v>4.93</v>
      </c>
      <c r="F891">
        <v>4.9400000000000004</v>
      </c>
      <c r="G891">
        <v>1.23</v>
      </c>
      <c r="H891" s="4">
        <f t="shared" si="322"/>
        <v>24.304899999999996</v>
      </c>
      <c r="I891" s="4">
        <f t="shared" si="323"/>
        <v>24.403600000000004</v>
      </c>
      <c r="J891" s="4">
        <f t="shared" si="324"/>
        <v>12.1524</v>
      </c>
      <c r="K891">
        <v>5.08</v>
      </c>
      <c r="L891">
        <v>5.27</v>
      </c>
      <c r="M891">
        <v>1.19</v>
      </c>
      <c r="N891" s="4">
        <f t="shared" si="325"/>
        <v>25.8064</v>
      </c>
      <c r="O891" s="4">
        <f t="shared" si="326"/>
        <v>27.772899999999996</v>
      </c>
      <c r="P891" s="4">
        <f t="shared" si="327"/>
        <v>12.542599999999998</v>
      </c>
      <c r="Q891" s="5">
        <f t="shared" si="328"/>
        <v>25.05565</v>
      </c>
      <c r="R891" s="5">
        <f t="shared" si="329"/>
        <v>-1.5015000000000036</v>
      </c>
      <c r="S891" s="4">
        <f t="shared" si="330"/>
        <v>26.088250000000002</v>
      </c>
      <c r="T891" s="5">
        <f t="shared" si="331"/>
        <v>8.7320908223632223</v>
      </c>
      <c r="U891" s="5">
        <f t="shared" si="332"/>
        <v>-3.369299999999992</v>
      </c>
      <c r="V891" s="5">
        <f t="shared" si="333"/>
        <v>17.464181644726445</v>
      </c>
      <c r="W891" s="4">
        <f t="shared" si="334"/>
        <v>-3.1593650965860809E-2</v>
      </c>
      <c r="X891" s="4">
        <f t="shared" si="335"/>
        <v>0.10695033056782233</v>
      </c>
      <c r="Y891" s="4">
        <f t="shared" si="336"/>
        <v>1.8677999999999884</v>
      </c>
      <c r="Z891" s="4">
        <f t="shared" si="337"/>
        <v>3.369299999999992</v>
      </c>
      <c r="AA891" s="4">
        <f t="shared" si="338"/>
        <v>0.19292630302075445</v>
      </c>
      <c r="AB891" s="4">
        <f t="shared" si="339"/>
        <v>0.11825346540778912</v>
      </c>
      <c r="AC891" s="4">
        <f t="shared" si="340"/>
        <v>1.0326000000000022</v>
      </c>
      <c r="AD891" s="4">
        <f t="shared" si="341"/>
        <v>26.088250000000002</v>
      </c>
      <c r="AE891" s="4">
        <f t="shared" si="342"/>
        <v>2.9876292552050634</v>
      </c>
      <c r="AF891" s="9">
        <f t="shared" si="320"/>
        <v>0.45671106840101872</v>
      </c>
      <c r="AG891">
        <f t="shared" si="343"/>
        <v>1.5015000000000036</v>
      </c>
    </row>
    <row r="892" spans="1:33">
      <c r="A892" s="2">
        <f t="shared" si="321"/>
        <v>31522</v>
      </c>
      <c r="B892">
        <v>3</v>
      </c>
      <c r="C892">
        <v>3</v>
      </c>
      <c r="D892">
        <v>22</v>
      </c>
      <c r="E892">
        <v>25.37</v>
      </c>
      <c r="F892">
        <v>25.6</v>
      </c>
      <c r="G892">
        <v>0.3</v>
      </c>
      <c r="H892" s="4">
        <f t="shared" si="322"/>
        <v>643.63690000000008</v>
      </c>
      <c r="I892" s="4">
        <f t="shared" si="323"/>
        <v>655.36000000000013</v>
      </c>
      <c r="J892" s="4">
        <f t="shared" si="324"/>
        <v>15.36</v>
      </c>
      <c r="K892">
        <v>25.59</v>
      </c>
      <c r="L892">
        <v>25.87</v>
      </c>
      <c r="M892">
        <v>0.17</v>
      </c>
      <c r="N892" s="4">
        <f t="shared" si="325"/>
        <v>654.84810000000004</v>
      </c>
      <c r="O892" s="4">
        <f t="shared" si="326"/>
        <v>669.25690000000009</v>
      </c>
      <c r="P892" s="4">
        <f t="shared" si="327"/>
        <v>8.7958000000000016</v>
      </c>
      <c r="Q892" s="5">
        <f t="shared" si="328"/>
        <v>649.24250000000006</v>
      </c>
      <c r="R892" s="5">
        <f t="shared" si="329"/>
        <v>-11.211199999999963</v>
      </c>
      <c r="S892" s="4">
        <f t="shared" si="330"/>
        <v>662.30845000000011</v>
      </c>
      <c r="T892" s="5">
        <f t="shared" si="331"/>
        <v>8.850080474775357</v>
      </c>
      <c r="U892" s="5">
        <f t="shared" si="332"/>
        <v>-13.89689999999996</v>
      </c>
      <c r="V892" s="5">
        <f t="shared" si="333"/>
        <v>17.700160949550714</v>
      </c>
      <c r="W892" s="4">
        <f t="shared" si="334"/>
        <v>0.50611452233283205</v>
      </c>
      <c r="X892" s="4">
        <f t="shared" si="335"/>
        <v>0.15173308353832618</v>
      </c>
      <c r="Y892" s="4">
        <f t="shared" si="336"/>
        <v>2.6856999999999971</v>
      </c>
      <c r="Z892" s="4">
        <f t="shared" si="337"/>
        <v>13.89689999999996</v>
      </c>
      <c r="AA892" s="4">
        <f t="shared" si="338"/>
        <v>0.78512845389424024</v>
      </c>
      <c r="AB892" s="4">
        <f t="shared" si="339"/>
        <v>1.476365106197715</v>
      </c>
      <c r="AC892" s="4">
        <f t="shared" si="340"/>
        <v>13.065950000000043</v>
      </c>
      <c r="AD892" s="4">
        <f t="shared" si="341"/>
        <v>662.30845000000011</v>
      </c>
      <c r="AE892" s="4">
        <f t="shared" si="342"/>
        <v>74.836432492079865</v>
      </c>
      <c r="AF892" s="9">
        <f t="shared" si="320"/>
        <v>0.45677456146331091</v>
      </c>
      <c r="AG892">
        <f t="shared" si="343"/>
        <v>11.211199999999963</v>
      </c>
    </row>
    <row r="893" spans="1:33">
      <c r="A893" s="2">
        <f t="shared" si="321"/>
        <v>63004</v>
      </c>
      <c r="B893">
        <v>6</v>
      </c>
      <c r="C893">
        <v>6</v>
      </c>
      <c r="D893">
        <v>4</v>
      </c>
      <c r="E893">
        <v>15.45</v>
      </c>
      <c r="F893">
        <v>15.44</v>
      </c>
      <c r="G893">
        <v>0.38</v>
      </c>
      <c r="H893" s="4">
        <f t="shared" si="322"/>
        <v>238.70249999999999</v>
      </c>
      <c r="I893" s="4">
        <f t="shared" si="323"/>
        <v>238.39359999999999</v>
      </c>
      <c r="J893" s="4">
        <f t="shared" si="324"/>
        <v>11.734399999999999</v>
      </c>
      <c r="K893">
        <v>15.03</v>
      </c>
      <c r="L893">
        <v>15.07</v>
      </c>
      <c r="M893">
        <v>0.41</v>
      </c>
      <c r="N893" s="4">
        <f t="shared" si="325"/>
        <v>225.90089999999998</v>
      </c>
      <c r="O893" s="4">
        <f t="shared" si="326"/>
        <v>227.10490000000001</v>
      </c>
      <c r="P893" s="4">
        <f t="shared" si="327"/>
        <v>12.3574</v>
      </c>
      <c r="Q893" s="5">
        <f t="shared" si="328"/>
        <v>232.30169999999998</v>
      </c>
      <c r="R893" s="5">
        <f t="shared" si="329"/>
        <v>12.801600000000008</v>
      </c>
      <c r="S893" s="4">
        <f t="shared" si="330"/>
        <v>232.74925000000002</v>
      </c>
      <c r="T893" s="5">
        <f t="shared" si="331"/>
        <v>8.5205850462277528</v>
      </c>
      <c r="U893" s="5">
        <f t="shared" si="332"/>
        <v>11.288699999999977</v>
      </c>
      <c r="V893" s="5">
        <f t="shared" si="333"/>
        <v>17.041170092455506</v>
      </c>
      <c r="W893" s="4">
        <f t="shared" si="334"/>
        <v>-5.1684280318290622E-2</v>
      </c>
      <c r="X893" s="4">
        <f t="shared" si="335"/>
        <v>8.8779115036814515E-2</v>
      </c>
      <c r="Y893" s="4">
        <f t="shared" si="336"/>
        <v>1.5129000000000303</v>
      </c>
      <c r="Z893" s="4">
        <f t="shared" si="337"/>
        <v>11.288699999999977</v>
      </c>
      <c r="AA893" s="4">
        <f t="shared" si="338"/>
        <v>0.66243690654773346</v>
      </c>
      <c r="AB893" s="4">
        <f t="shared" si="339"/>
        <v>5.2525735917415113E-2</v>
      </c>
      <c r="AC893" s="4">
        <f t="shared" si="340"/>
        <v>0.4475500000000352</v>
      </c>
      <c r="AD893" s="4">
        <f t="shared" si="341"/>
        <v>232.74925000000002</v>
      </c>
      <c r="AE893" s="4">
        <f t="shared" si="342"/>
        <v>27.316111362921394</v>
      </c>
      <c r="AF893" s="9">
        <f t="shared" si="320"/>
        <v>0.45678441304405298</v>
      </c>
      <c r="AG893">
        <f t="shared" si="343"/>
        <v>12.801600000000008</v>
      </c>
    </row>
    <row r="894" spans="1:33">
      <c r="A894" s="2">
        <f t="shared" si="321"/>
        <v>13518</v>
      </c>
      <c r="B894">
        <v>1</v>
      </c>
      <c r="C894">
        <v>7</v>
      </c>
      <c r="D894">
        <v>18</v>
      </c>
      <c r="E894">
        <v>17.309999999999999</v>
      </c>
      <c r="F894">
        <v>17.41</v>
      </c>
      <c r="G894">
        <v>0.28999999999999998</v>
      </c>
      <c r="H894" s="4">
        <f t="shared" si="322"/>
        <v>299.63609999999994</v>
      </c>
      <c r="I894" s="4">
        <f t="shared" si="323"/>
        <v>303.10809999999998</v>
      </c>
      <c r="J894" s="4">
        <f t="shared" si="324"/>
        <v>10.097799999999999</v>
      </c>
      <c r="K894">
        <v>17.59</v>
      </c>
      <c r="L894">
        <v>17.77</v>
      </c>
      <c r="M894">
        <v>0.24</v>
      </c>
      <c r="N894" s="4">
        <f t="shared" si="325"/>
        <v>309.40809999999999</v>
      </c>
      <c r="O894" s="4">
        <f t="shared" si="326"/>
        <v>315.77289999999999</v>
      </c>
      <c r="P894" s="4">
        <f t="shared" si="327"/>
        <v>8.5296000000000003</v>
      </c>
      <c r="Q894" s="5">
        <f t="shared" si="328"/>
        <v>304.52209999999997</v>
      </c>
      <c r="R894" s="5">
        <f t="shared" si="329"/>
        <v>-9.7720000000000482</v>
      </c>
      <c r="S894" s="4">
        <f t="shared" si="330"/>
        <v>309.44049999999999</v>
      </c>
      <c r="T894" s="5">
        <f t="shared" si="331"/>
        <v>6.6090778668434522</v>
      </c>
      <c r="U894" s="5">
        <f t="shared" si="332"/>
        <v>-12.664800000000014</v>
      </c>
      <c r="V894" s="5">
        <f t="shared" si="333"/>
        <v>13.218155733686904</v>
      </c>
      <c r="W894" s="4">
        <f t="shared" si="334"/>
        <v>0.16719064046153789</v>
      </c>
      <c r="X894" s="4">
        <f t="shared" si="335"/>
        <v>0.21885050065097733</v>
      </c>
      <c r="Y894" s="4">
        <f t="shared" si="336"/>
        <v>2.8927999999999656</v>
      </c>
      <c r="Z894" s="4">
        <f t="shared" si="337"/>
        <v>12.664800000000014</v>
      </c>
      <c r="AA894" s="4">
        <f t="shared" si="338"/>
        <v>0.95813669131793888</v>
      </c>
      <c r="AB894" s="4">
        <f t="shared" si="339"/>
        <v>0.74418853871804758</v>
      </c>
      <c r="AC894" s="4">
        <f t="shared" si="340"/>
        <v>4.9184000000000196</v>
      </c>
      <c r="AD894" s="4">
        <f t="shared" si="341"/>
        <v>309.44049999999999</v>
      </c>
      <c r="AE894" s="4">
        <f t="shared" si="342"/>
        <v>46.820525682169212</v>
      </c>
      <c r="AF894" s="9">
        <f t="shared" si="320"/>
        <v>0.45695842261632513</v>
      </c>
      <c r="AG894">
        <f t="shared" si="343"/>
        <v>9.7720000000000482</v>
      </c>
    </row>
    <row r="895" spans="1:33">
      <c r="A895" s="2">
        <f t="shared" si="321"/>
        <v>44008</v>
      </c>
      <c r="B895">
        <v>4</v>
      </c>
      <c r="C895">
        <v>8</v>
      </c>
      <c r="D895">
        <v>8</v>
      </c>
      <c r="E895">
        <v>9.4</v>
      </c>
      <c r="F895">
        <v>9.31</v>
      </c>
      <c r="G895">
        <v>0.93</v>
      </c>
      <c r="H895" s="4">
        <f t="shared" si="322"/>
        <v>88.360000000000014</v>
      </c>
      <c r="I895" s="4">
        <f t="shared" si="323"/>
        <v>86.676100000000005</v>
      </c>
      <c r="J895" s="4">
        <f t="shared" si="324"/>
        <v>17.316600000000001</v>
      </c>
      <c r="K895">
        <v>9.91</v>
      </c>
      <c r="L895">
        <v>10.19</v>
      </c>
      <c r="M895">
        <v>0.63</v>
      </c>
      <c r="N895" s="4">
        <f t="shared" si="325"/>
        <v>98.208100000000002</v>
      </c>
      <c r="O895" s="4">
        <f t="shared" si="326"/>
        <v>103.83609999999999</v>
      </c>
      <c r="P895" s="4">
        <f t="shared" si="327"/>
        <v>12.839399999999999</v>
      </c>
      <c r="Q895" s="5">
        <f t="shared" si="328"/>
        <v>93.284050000000008</v>
      </c>
      <c r="R895" s="5">
        <f t="shared" si="329"/>
        <v>-9.8480999999999881</v>
      </c>
      <c r="S895" s="4">
        <f t="shared" si="330"/>
        <v>95.256100000000004</v>
      </c>
      <c r="T895" s="5">
        <f t="shared" si="331"/>
        <v>10.778622684740384</v>
      </c>
      <c r="U895" s="5">
        <f t="shared" si="332"/>
        <v>-17.159999999999982</v>
      </c>
      <c r="V895" s="5">
        <f t="shared" si="333"/>
        <v>21.557245369480768</v>
      </c>
      <c r="W895" s="4">
        <f t="shared" si="334"/>
        <v>0.29053181669348965</v>
      </c>
      <c r="X895" s="4">
        <f t="shared" si="335"/>
        <v>0.33918526577387609</v>
      </c>
      <c r="Y895" s="4">
        <f t="shared" si="336"/>
        <v>7.3118999999999943</v>
      </c>
      <c r="Z895" s="4">
        <f t="shared" si="337"/>
        <v>17.159999999999982</v>
      </c>
      <c r="AA895" s="4">
        <f t="shared" si="338"/>
        <v>0.79602007148343279</v>
      </c>
      <c r="AB895" s="4">
        <f t="shared" si="339"/>
        <v>0.18295936852784406</v>
      </c>
      <c r="AC895" s="4">
        <f t="shared" si="340"/>
        <v>1.9720499999999959</v>
      </c>
      <c r="AD895" s="4">
        <f t="shared" si="341"/>
        <v>95.256100000000004</v>
      </c>
      <c r="AE895" s="4">
        <f t="shared" si="342"/>
        <v>8.8375020432672624</v>
      </c>
      <c r="AF895" s="9">
        <f t="shared" si="320"/>
        <v>0.45696389354083544</v>
      </c>
      <c r="AG895">
        <f t="shared" si="343"/>
        <v>9.8480999999999881</v>
      </c>
    </row>
    <row r="896" spans="1:33">
      <c r="A896" s="2">
        <f t="shared" si="321"/>
        <v>32021</v>
      </c>
      <c r="B896">
        <v>3</v>
      </c>
      <c r="C896">
        <v>4</v>
      </c>
      <c r="D896">
        <v>21</v>
      </c>
      <c r="E896">
        <v>11.57</v>
      </c>
      <c r="F896">
        <v>11.68</v>
      </c>
      <c r="G896">
        <v>0.35</v>
      </c>
      <c r="H896" s="4">
        <f t="shared" si="322"/>
        <v>133.86490000000001</v>
      </c>
      <c r="I896" s="4">
        <f t="shared" si="323"/>
        <v>136.42239999999998</v>
      </c>
      <c r="J896" s="4">
        <f t="shared" si="324"/>
        <v>8.1760000000000002</v>
      </c>
      <c r="K896">
        <v>11.43</v>
      </c>
      <c r="L896">
        <v>11.35</v>
      </c>
      <c r="M896">
        <v>0.36</v>
      </c>
      <c r="N896" s="4">
        <f t="shared" si="325"/>
        <v>130.64490000000001</v>
      </c>
      <c r="O896" s="4">
        <f t="shared" si="326"/>
        <v>128.82249999999999</v>
      </c>
      <c r="P896" s="4">
        <f t="shared" si="327"/>
        <v>8.1719999999999988</v>
      </c>
      <c r="Q896" s="5">
        <f t="shared" si="328"/>
        <v>132.25490000000002</v>
      </c>
      <c r="R896" s="5">
        <f t="shared" si="329"/>
        <v>3.2199999999999989</v>
      </c>
      <c r="S896" s="4">
        <f t="shared" si="330"/>
        <v>132.62244999999999</v>
      </c>
      <c r="T896" s="5">
        <f t="shared" si="331"/>
        <v>5.7798910024324854</v>
      </c>
      <c r="U896" s="5">
        <f t="shared" si="332"/>
        <v>7.599899999999991</v>
      </c>
      <c r="V896" s="5">
        <f t="shared" si="333"/>
        <v>11.559782004864971</v>
      </c>
      <c r="W896" s="4">
        <f t="shared" si="334"/>
        <v>4.8935646691109294E-4</v>
      </c>
      <c r="X896" s="4">
        <f t="shared" si="335"/>
        <v>0.37889122806612591</v>
      </c>
      <c r="Y896" s="4">
        <f t="shared" si="336"/>
        <v>4.3798999999999921</v>
      </c>
      <c r="Z896" s="4">
        <f t="shared" si="337"/>
        <v>7.599899999999991</v>
      </c>
      <c r="AA896" s="4">
        <f t="shared" si="338"/>
        <v>0.65744319372126125</v>
      </c>
      <c r="AB896" s="4">
        <f t="shared" si="339"/>
        <v>6.3591164581699083E-2</v>
      </c>
      <c r="AC896" s="4">
        <f t="shared" si="340"/>
        <v>0.36754999999996585</v>
      </c>
      <c r="AD896" s="4">
        <f t="shared" si="341"/>
        <v>132.62244999999999</v>
      </c>
      <c r="AE896" s="4">
        <f t="shared" si="342"/>
        <v>22.945493253105536</v>
      </c>
      <c r="AF896" s="9">
        <f t="shared" si="320"/>
        <v>0.45700000000000002</v>
      </c>
      <c r="AG896">
        <f t="shared" si="343"/>
        <v>3.2199999999999989</v>
      </c>
    </row>
    <row r="897" spans="1:33">
      <c r="A897" s="2">
        <f t="shared" si="321"/>
        <v>34506</v>
      </c>
      <c r="B897">
        <v>3</v>
      </c>
      <c r="C897">
        <v>9</v>
      </c>
      <c r="D897">
        <v>6</v>
      </c>
      <c r="E897">
        <v>9.8000000000000007</v>
      </c>
      <c r="F897">
        <v>9.84</v>
      </c>
      <c r="G897">
        <v>0.78</v>
      </c>
      <c r="H897" s="4">
        <f t="shared" si="322"/>
        <v>96.04000000000002</v>
      </c>
      <c r="I897" s="4">
        <f t="shared" si="323"/>
        <v>96.825599999999994</v>
      </c>
      <c r="J897" s="4">
        <f t="shared" si="324"/>
        <v>15.3504</v>
      </c>
      <c r="K897">
        <v>9.34</v>
      </c>
      <c r="L897">
        <v>9.4700000000000006</v>
      </c>
      <c r="M897">
        <v>0.62</v>
      </c>
      <c r="N897" s="4">
        <f t="shared" si="325"/>
        <v>87.235599999999991</v>
      </c>
      <c r="O897" s="4">
        <f t="shared" si="326"/>
        <v>89.680900000000008</v>
      </c>
      <c r="P897" s="4">
        <f t="shared" si="327"/>
        <v>11.742800000000001</v>
      </c>
      <c r="Q897" s="5">
        <f t="shared" si="328"/>
        <v>91.637799999999999</v>
      </c>
      <c r="R897" s="5">
        <f t="shared" si="329"/>
        <v>8.8044000000000295</v>
      </c>
      <c r="S897" s="4">
        <f t="shared" si="330"/>
        <v>93.253250000000008</v>
      </c>
      <c r="T897" s="5">
        <f t="shared" si="331"/>
        <v>9.6634379493014801</v>
      </c>
      <c r="U897" s="5">
        <f t="shared" si="332"/>
        <v>7.1446999999999861</v>
      </c>
      <c r="V897" s="5">
        <f t="shared" si="333"/>
        <v>19.32687589860296</v>
      </c>
      <c r="W897" s="4">
        <f t="shared" si="334"/>
        <v>0.26167086210256313</v>
      </c>
      <c r="X897" s="4">
        <f t="shared" si="335"/>
        <v>8.5875234502851783E-2</v>
      </c>
      <c r="Y897" s="4">
        <f t="shared" si="336"/>
        <v>1.6597000000000435</v>
      </c>
      <c r="Z897" s="4">
        <f t="shared" si="337"/>
        <v>7.1446999999999861</v>
      </c>
      <c r="AA897" s="4">
        <f t="shared" si="338"/>
        <v>0.36967692230674692</v>
      </c>
      <c r="AB897" s="4">
        <f t="shared" si="339"/>
        <v>0.16717135335015862</v>
      </c>
      <c r="AC897" s="4">
        <f t="shared" si="340"/>
        <v>1.6154500000000098</v>
      </c>
      <c r="AD897" s="4">
        <f t="shared" si="341"/>
        <v>93.253250000000008</v>
      </c>
      <c r="AE897" s="4">
        <f t="shared" si="342"/>
        <v>9.6501111187598401</v>
      </c>
      <c r="AF897" s="9">
        <f t="shared" si="320"/>
        <v>0.45705470132140635</v>
      </c>
      <c r="AG897">
        <f t="shared" si="343"/>
        <v>8.8044000000000295</v>
      </c>
    </row>
    <row r="898" spans="1:33">
      <c r="A898" s="2">
        <f t="shared" si="321"/>
        <v>22521</v>
      </c>
      <c r="B898">
        <v>2</v>
      </c>
      <c r="C898">
        <v>5</v>
      </c>
      <c r="D898">
        <v>21</v>
      </c>
      <c r="E898">
        <v>12.21</v>
      </c>
      <c r="F898">
        <v>12.43</v>
      </c>
      <c r="G898">
        <v>0.32</v>
      </c>
      <c r="H898" s="4">
        <f t="shared" si="322"/>
        <v>149.08410000000003</v>
      </c>
      <c r="I898" s="4">
        <f t="shared" si="323"/>
        <v>154.50489999999999</v>
      </c>
      <c r="J898" s="4">
        <f t="shared" si="324"/>
        <v>7.9551999999999996</v>
      </c>
      <c r="K898">
        <v>12.51</v>
      </c>
      <c r="L898">
        <v>12.41</v>
      </c>
      <c r="M898">
        <v>0.31</v>
      </c>
      <c r="N898" s="4">
        <f t="shared" si="325"/>
        <v>156.5001</v>
      </c>
      <c r="O898" s="4">
        <f t="shared" si="326"/>
        <v>154.00810000000001</v>
      </c>
      <c r="P898" s="4">
        <f t="shared" si="327"/>
        <v>7.6942000000000004</v>
      </c>
      <c r="Q898" s="5">
        <f t="shared" si="328"/>
        <v>152.7921</v>
      </c>
      <c r="R898" s="5">
        <f t="shared" si="329"/>
        <v>-7.4159999999999684</v>
      </c>
      <c r="S898" s="4">
        <f t="shared" si="330"/>
        <v>154.25650000000002</v>
      </c>
      <c r="T898" s="5">
        <f t="shared" si="331"/>
        <v>5.5336678767342011</v>
      </c>
      <c r="U898" s="5">
        <f t="shared" si="332"/>
        <v>0.49679999999997904</v>
      </c>
      <c r="V898" s="5">
        <f t="shared" si="333"/>
        <v>11.067335753468402</v>
      </c>
      <c r="W898" s="4">
        <f t="shared" si="334"/>
        <v>3.3346635901696134E-2</v>
      </c>
      <c r="X898" s="4">
        <f t="shared" si="335"/>
        <v>0.71496882142751905</v>
      </c>
      <c r="Y898" s="4">
        <f t="shared" si="336"/>
        <v>7.9127999999999474</v>
      </c>
      <c r="Z898" s="4">
        <f t="shared" si="337"/>
        <v>0.49679999999997904</v>
      </c>
      <c r="AA898" s="4">
        <f t="shared" si="338"/>
        <v>4.4888852300725264E-2</v>
      </c>
      <c r="AB898" s="4">
        <f t="shared" si="339"/>
        <v>0.26463460269398303</v>
      </c>
      <c r="AC898" s="4">
        <f t="shared" si="340"/>
        <v>1.4644000000000119</v>
      </c>
      <c r="AD898" s="4">
        <f t="shared" si="341"/>
        <v>154.25650000000002</v>
      </c>
      <c r="AE898" s="4">
        <f t="shared" si="342"/>
        <v>27.875995349948145</v>
      </c>
      <c r="AF898" s="9">
        <f t="shared" si="320"/>
        <v>0.4572111109761004</v>
      </c>
      <c r="AG898">
        <f t="shared" si="343"/>
        <v>7.4159999999999684</v>
      </c>
    </row>
    <row r="899" spans="1:33">
      <c r="A899" s="2">
        <f t="shared" si="321"/>
        <v>10525</v>
      </c>
      <c r="B899">
        <v>1</v>
      </c>
      <c r="C899">
        <v>1</v>
      </c>
      <c r="D899">
        <v>25</v>
      </c>
      <c r="E899">
        <v>17.8</v>
      </c>
      <c r="F899">
        <v>17.86</v>
      </c>
      <c r="G899">
        <v>0.21</v>
      </c>
      <c r="H899" s="4">
        <f t="shared" si="322"/>
        <v>316.84000000000003</v>
      </c>
      <c r="I899" s="4">
        <f t="shared" si="323"/>
        <v>318.9796</v>
      </c>
      <c r="J899" s="4">
        <f t="shared" si="324"/>
        <v>7.5011999999999999</v>
      </c>
      <c r="K899">
        <v>17.489999999999998</v>
      </c>
      <c r="L899">
        <v>17.71</v>
      </c>
      <c r="M899">
        <v>0.22</v>
      </c>
      <c r="N899" s="4">
        <f t="shared" si="325"/>
        <v>305.90009999999995</v>
      </c>
      <c r="O899" s="4">
        <f t="shared" si="326"/>
        <v>313.64410000000004</v>
      </c>
      <c r="P899" s="4">
        <f t="shared" si="327"/>
        <v>7.7924000000000007</v>
      </c>
      <c r="Q899" s="5">
        <f t="shared" si="328"/>
        <v>311.37004999999999</v>
      </c>
      <c r="R899" s="5">
        <f t="shared" si="329"/>
        <v>10.93990000000008</v>
      </c>
      <c r="S899" s="4">
        <f t="shared" si="330"/>
        <v>316.31185000000005</v>
      </c>
      <c r="T899" s="5">
        <f t="shared" si="331"/>
        <v>5.4080842079242819</v>
      </c>
      <c r="U899" s="5">
        <f t="shared" si="332"/>
        <v>5.3354999999999677</v>
      </c>
      <c r="V899" s="5">
        <f t="shared" si="333"/>
        <v>10.816168415848564</v>
      </c>
      <c r="W899" s="4">
        <f t="shared" si="334"/>
        <v>-3.8067487684399055E-2</v>
      </c>
      <c r="X899" s="4">
        <f t="shared" si="335"/>
        <v>0.51815021591085575</v>
      </c>
      <c r="Y899" s="4">
        <f t="shared" si="336"/>
        <v>5.604400000000112</v>
      </c>
      <c r="Z899" s="4">
        <f t="shared" si="337"/>
        <v>5.3354999999999677</v>
      </c>
      <c r="AA899" s="4">
        <f t="shared" si="338"/>
        <v>0.49328928645212672</v>
      </c>
      <c r="AB899" s="4">
        <f t="shared" si="339"/>
        <v>0.91378015023490311</v>
      </c>
      <c r="AC899" s="4">
        <f t="shared" si="340"/>
        <v>4.9418000000000575</v>
      </c>
      <c r="AD899" s="4">
        <f t="shared" si="341"/>
        <v>316.31185000000005</v>
      </c>
      <c r="AE899" s="4">
        <f t="shared" si="342"/>
        <v>58.48870650655163</v>
      </c>
      <c r="AF899" s="9">
        <f t="shared" si="320"/>
        <v>0.45760354019609595</v>
      </c>
      <c r="AG899">
        <f t="shared" si="343"/>
        <v>10.93990000000008</v>
      </c>
    </row>
    <row r="900" spans="1:33">
      <c r="A900" s="2">
        <f t="shared" si="321"/>
        <v>34012</v>
      </c>
      <c r="B900">
        <v>3</v>
      </c>
      <c r="C900">
        <v>8</v>
      </c>
      <c r="D900">
        <v>12</v>
      </c>
      <c r="E900">
        <v>1.92</v>
      </c>
      <c r="F900">
        <v>1.94</v>
      </c>
      <c r="G900">
        <v>1.81</v>
      </c>
      <c r="H900" s="4">
        <f t="shared" si="322"/>
        <v>3.6863999999999999</v>
      </c>
      <c r="I900" s="4">
        <f t="shared" si="323"/>
        <v>3.7635999999999998</v>
      </c>
      <c r="J900" s="4">
        <f t="shared" si="324"/>
        <v>7.0228000000000002</v>
      </c>
      <c r="K900">
        <v>2.0499999999999998</v>
      </c>
      <c r="L900">
        <v>2.16</v>
      </c>
      <c r="M900">
        <v>1.56</v>
      </c>
      <c r="N900" s="4">
        <f t="shared" si="325"/>
        <v>4.2024999999999997</v>
      </c>
      <c r="O900" s="4">
        <f t="shared" si="326"/>
        <v>4.6656000000000004</v>
      </c>
      <c r="P900" s="4">
        <f t="shared" si="327"/>
        <v>6.7392000000000003</v>
      </c>
      <c r="Q900" s="5">
        <f t="shared" si="328"/>
        <v>3.9444499999999998</v>
      </c>
      <c r="R900" s="5">
        <f t="shared" si="329"/>
        <v>-0.51609999999999978</v>
      </c>
      <c r="S900" s="4">
        <f t="shared" si="330"/>
        <v>4.2145999999999999</v>
      </c>
      <c r="T900" s="5">
        <f t="shared" si="331"/>
        <v>4.8666347839138293</v>
      </c>
      <c r="U900" s="5">
        <f t="shared" si="332"/>
        <v>-0.90200000000000058</v>
      </c>
      <c r="V900" s="5">
        <f t="shared" si="333"/>
        <v>9.7332695678276586</v>
      </c>
      <c r="W900" s="4">
        <f t="shared" si="334"/>
        <v>4.1197444460342347E-2</v>
      </c>
      <c r="X900" s="4">
        <f t="shared" si="335"/>
        <v>3.9647520014811297E-2</v>
      </c>
      <c r="Y900" s="4">
        <f t="shared" si="336"/>
        <v>0.3859000000000008</v>
      </c>
      <c r="Z900" s="4">
        <f t="shared" si="337"/>
        <v>0.90200000000000058</v>
      </c>
      <c r="AA900" s="4">
        <f t="shared" si="338"/>
        <v>9.2671839993158173E-2</v>
      </c>
      <c r="AB900" s="4">
        <f t="shared" si="339"/>
        <v>5.5510637636699944E-2</v>
      </c>
      <c r="AC900" s="4">
        <f t="shared" si="340"/>
        <v>0.27015000000000011</v>
      </c>
      <c r="AD900" s="4">
        <f t="shared" si="341"/>
        <v>4.2145999999999999</v>
      </c>
      <c r="AE900" s="4">
        <f t="shared" si="342"/>
        <v>0.86601937214005364</v>
      </c>
      <c r="AF900" s="9">
        <f t="shared" ref="AF900:AF963" si="344">SQRT(0.003619*B900*B900+0.002032*C900*C900+0.000326*D900*D900)</f>
        <v>0.45778051509429712</v>
      </c>
      <c r="AG900">
        <f t="shared" si="343"/>
        <v>0.51609999999999978</v>
      </c>
    </row>
    <row r="901" spans="1:33">
      <c r="A901" s="2">
        <f t="shared" ref="A901:A964" si="345">10000*B901+500*C901+D901</f>
        <v>11524</v>
      </c>
      <c r="B901">
        <v>1</v>
      </c>
      <c r="C901">
        <v>3</v>
      </c>
      <c r="D901">
        <v>24</v>
      </c>
      <c r="E901">
        <v>18.52</v>
      </c>
      <c r="F901">
        <v>18.68</v>
      </c>
      <c r="G901">
        <v>0.25</v>
      </c>
      <c r="H901" s="4">
        <f t="shared" ref="H901:H964" si="346">E901*E901</f>
        <v>342.99039999999997</v>
      </c>
      <c r="I901" s="4">
        <f t="shared" ref="I901:I964" si="347">F901*F901</f>
        <v>348.94239999999996</v>
      </c>
      <c r="J901" s="4">
        <f t="shared" ref="J901:J964" si="348">2*F901*G901</f>
        <v>9.34</v>
      </c>
      <c r="K901">
        <v>18.170000000000002</v>
      </c>
      <c r="L901">
        <v>18.66</v>
      </c>
      <c r="M901">
        <v>0.22</v>
      </c>
      <c r="N901" s="4">
        <f t="shared" ref="N901:N964" si="349">K901*K901</f>
        <v>330.14890000000008</v>
      </c>
      <c r="O901" s="4">
        <f t="shared" ref="O901:O964" si="350">L901*L901</f>
        <v>348.19560000000001</v>
      </c>
      <c r="P901" s="4">
        <f t="shared" ref="P901:P964" si="351">2*L901*M901</f>
        <v>8.2103999999999999</v>
      </c>
      <c r="Q901" s="5">
        <f t="shared" ref="Q901:Q964" si="352">0.5*(H901+N901)</f>
        <v>336.56965000000002</v>
      </c>
      <c r="R901" s="5">
        <f t="shared" ref="R901:R964" si="353">H901-N901</f>
        <v>12.841499999999883</v>
      </c>
      <c r="S901" s="4">
        <f t="shared" ref="S901:S964" si="354">0.5*(I901+O901)</f>
        <v>348.56899999999996</v>
      </c>
      <c r="T901" s="5">
        <f t="shared" ref="T901:T964" si="355">0.5*V901</f>
        <v>6.2178426355127385</v>
      </c>
      <c r="U901" s="5">
        <f t="shared" ref="U901:U964" si="356">I901-O901</f>
        <v>0.74679999999995061</v>
      </c>
      <c r="V901" s="5">
        <f t="shared" ref="V901:V964" si="357">SQRT(J901*J901+P901*P901)</f>
        <v>12.435685271025477</v>
      </c>
      <c r="W901" s="4">
        <f t="shared" ref="W901:W964" si="358">(J901*J901-P901*P901)/(J901*J901+P901*P901)</f>
        <v>0.12819534590701367</v>
      </c>
      <c r="X901" s="4">
        <f t="shared" ref="X901:X964" si="359">ABS(U901-R901)/V901</f>
        <v>0.97258009803287448</v>
      </c>
      <c r="Y901" s="4">
        <f t="shared" ref="Y901:Y964" si="360">ABS(U901-R901)</f>
        <v>12.094699999999932</v>
      </c>
      <c r="Z901" s="4">
        <f t="shared" ref="Z901:Z964" si="361">ABS(U901)</f>
        <v>0.74679999999995061</v>
      </c>
      <c r="AA901" s="4">
        <f t="shared" ref="AA901:AA964" si="362">Z901/V901</f>
        <v>6.0052983307639439E-2</v>
      </c>
      <c r="AB901" s="4">
        <f t="shared" ref="AB901:AB964" si="363">ABS(S901-Q901)/T901</f>
        <v>1.9298252952666499</v>
      </c>
      <c r="AC901" s="4">
        <f t="shared" ref="AC901:AC964" si="364">ABS(S901-Q901)</f>
        <v>11.999349999999936</v>
      </c>
      <c r="AD901" s="4">
        <f t="shared" ref="AD901:AD964" si="365">ABS(S901)</f>
        <v>348.56899999999996</v>
      </c>
      <c r="AE901" s="4">
        <f t="shared" ref="AE901:AE964" si="366">AD901/T901</f>
        <v>56.059476000433726</v>
      </c>
      <c r="AF901" s="9">
        <f t="shared" si="344"/>
        <v>0.45791156351417905</v>
      </c>
      <c r="AG901">
        <f t="shared" ref="AG901:AG964" si="367">ABS(R901)</f>
        <v>12.841499999999883</v>
      </c>
    </row>
    <row r="902" spans="1:33">
      <c r="A902" s="2">
        <f t="shared" si="345"/>
        <v>62012</v>
      </c>
      <c r="B902">
        <v>6</v>
      </c>
      <c r="C902">
        <v>4</v>
      </c>
      <c r="D902">
        <v>12</v>
      </c>
      <c r="E902">
        <v>8.27</v>
      </c>
      <c r="F902">
        <v>8.48</v>
      </c>
      <c r="G902">
        <v>0.54</v>
      </c>
      <c r="H902" s="4">
        <f t="shared" si="346"/>
        <v>68.392899999999997</v>
      </c>
      <c r="I902" s="4">
        <f t="shared" si="347"/>
        <v>71.91040000000001</v>
      </c>
      <c r="J902" s="4">
        <f t="shared" si="348"/>
        <v>9.1584000000000003</v>
      </c>
      <c r="K902">
        <v>8.2799999999999994</v>
      </c>
      <c r="L902">
        <v>8.43</v>
      </c>
      <c r="M902">
        <v>0.56999999999999995</v>
      </c>
      <c r="N902" s="4">
        <f t="shared" si="349"/>
        <v>68.558399999999992</v>
      </c>
      <c r="O902" s="4">
        <f t="shared" si="350"/>
        <v>71.064899999999994</v>
      </c>
      <c r="P902" s="4">
        <f t="shared" si="351"/>
        <v>9.610199999999999</v>
      </c>
      <c r="Q902" s="5">
        <f t="shared" si="352"/>
        <v>68.475650000000002</v>
      </c>
      <c r="R902" s="5">
        <f t="shared" si="353"/>
        <v>-0.16549999999999443</v>
      </c>
      <c r="S902" s="4">
        <f t="shared" si="354"/>
        <v>71.487650000000002</v>
      </c>
      <c r="T902" s="5">
        <f t="shared" si="355"/>
        <v>6.6376244734091419</v>
      </c>
      <c r="U902" s="5">
        <f t="shared" si="356"/>
        <v>0.84550000000001546</v>
      </c>
      <c r="V902" s="5">
        <f t="shared" si="357"/>
        <v>13.275248946818284</v>
      </c>
      <c r="W902" s="4">
        <f t="shared" si="358"/>
        <v>-4.8116359071576929E-2</v>
      </c>
      <c r="X902" s="4">
        <f t="shared" si="359"/>
        <v>7.6156763918338352E-2</v>
      </c>
      <c r="Y902" s="4">
        <f t="shared" si="360"/>
        <v>1.0110000000000099</v>
      </c>
      <c r="Z902" s="4">
        <f t="shared" si="361"/>
        <v>0.84550000000001546</v>
      </c>
      <c r="AA902" s="4">
        <f t="shared" si="362"/>
        <v>6.3689954394614862E-2</v>
      </c>
      <c r="AB902" s="4">
        <f t="shared" si="363"/>
        <v>0.45377680103270607</v>
      </c>
      <c r="AC902" s="4">
        <f t="shared" si="364"/>
        <v>3.0120000000000005</v>
      </c>
      <c r="AD902" s="4">
        <f t="shared" si="365"/>
        <v>71.487650000000002</v>
      </c>
      <c r="AE902" s="4">
        <f t="shared" si="366"/>
        <v>10.770065448321954</v>
      </c>
      <c r="AF902" s="9">
        <f t="shared" si="344"/>
        <v>0.45797379837715607</v>
      </c>
      <c r="AG902">
        <f t="shared" si="367"/>
        <v>0.16549999999999443</v>
      </c>
    </row>
    <row r="903" spans="1:33">
      <c r="A903" s="2">
        <f t="shared" si="345"/>
        <v>15003</v>
      </c>
      <c r="B903">
        <v>1</v>
      </c>
      <c r="C903">
        <v>10</v>
      </c>
      <c r="D903">
        <v>3</v>
      </c>
      <c r="E903">
        <v>6.99</v>
      </c>
      <c r="F903">
        <v>7.1</v>
      </c>
      <c r="G903">
        <v>0.88</v>
      </c>
      <c r="H903" s="4">
        <f t="shared" si="346"/>
        <v>48.860100000000003</v>
      </c>
      <c r="I903" s="4">
        <f t="shared" si="347"/>
        <v>50.41</v>
      </c>
      <c r="J903" s="4">
        <f t="shared" si="348"/>
        <v>12.495999999999999</v>
      </c>
      <c r="K903">
        <v>7.05</v>
      </c>
      <c r="L903">
        <v>7.07</v>
      </c>
      <c r="M903">
        <v>0.82</v>
      </c>
      <c r="N903" s="4">
        <f t="shared" si="349"/>
        <v>49.702500000000001</v>
      </c>
      <c r="O903" s="4">
        <f t="shared" si="350"/>
        <v>49.984900000000003</v>
      </c>
      <c r="P903" s="4">
        <f t="shared" si="351"/>
        <v>11.594799999999999</v>
      </c>
      <c r="Q903" s="5">
        <f t="shared" si="352"/>
        <v>49.281300000000002</v>
      </c>
      <c r="R903" s="5">
        <f t="shared" si="353"/>
        <v>-0.84239999999999782</v>
      </c>
      <c r="S903" s="4">
        <f t="shared" si="354"/>
        <v>50.197450000000003</v>
      </c>
      <c r="T903" s="5">
        <f t="shared" si="355"/>
        <v>8.5233415254816585</v>
      </c>
      <c r="U903" s="5">
        <f t="shared" si="356"/>
        <v>0.42509999999999337</v>
      </c>
      <c r="V903" s="5">
        <f t="shared" si="357"/>
        <v>17.046683050963317</v>
      </c>
      <c r="W903" s="4">
        <f t="shared" si="358"/>
        <v>7.471239051690913E-2</v>
      </c>
      <c r="X903" s="4">
        <f t="shared" si="359"/>
        <v>7.435464108827694E-2</v>
      </c>
      <c r="Y903" s="4">
        <f t="shared" si="360"/>
        <v>1.2674999999999912</v>
      </c>
      <c r="Z903" s="4">
        <f t="shared" si="361"/>
        <v>0.42509999999999337</v>
      </c>
      <c r="AA903" s="4">
        <f t="shared" si="362"/>
        <v>2.4937402703452665E-2</v>
      </c>
      <c r="AB903" s="4">
        <f t="shared" si="363"/>
        <v>0.10748718648209156</v>
      </c>
      <c r="AC903" s="4">
        <f t="shared" si="364"/>
        <v>0.9161500000000018</v>
      </c>
      <c r="AD903" s="4">
        <f t="shared" si="365"/>
        <v>50.197450000000003</v>
      </c>
      <c r="AE903" s="4">
        <f t="shared" si="366"/>
        <v>5.8894096698962581</v>
      </c>
      <c r="AF903" s="9">
        <f t="shared" si="344"/>
        <v>0.45798799110893729</v>
      </c>
      <c r="AG903">
        <f t="shared" si="367"/>
        <v>0.84239999999999782</v>
      </c>
    </row>
    <row r="904" spans="1:33">
      <c r="A904" s="2">
        <f t="shared" si="345"/>
        <v>41021</v>
      </c>
      <c r="B904">
        <v>4</v>
      </c>
      <c r="C904">
        <v>2</v>
      </c>
      <c r="D904">
        <v>21</v>
      </c>
      <c r="E904">
        <v>12.64</v>
      </c>
      <c r="F904">
        <v>12.65</v>
      </c>
      <c r="G904">
        <v>0.26</v>
      </c>
      <c r="H904" s="4">
        <f t="shared" si="346"/>
        <v>159.76960000000003</v>
      </c>
      <c r="I904" s="4">
        <f t="shared" si="347"/>
        <v>160.02250000000001</v>
      </c>
      <c r="J904" s="4">
        <f t="shared" si="348"/>
        <v>6.5780000000000003</v>
      </c>
      <c r="K904">
        <v>12.8</v>
      </c>
      <c r="L904">
        <v>12.87</v>
      </c>
      <c r="M904">
        <v>0.25</v>
      </c>
      <c r="N904" s="4">
        <f t="shared" si="349"/>
        <v>163.84000000000003</v>
      </c>
      <c r="O904" s="4">
        <f t="shared" si="350"/>
        <v>165.63689999999997</v>
      </c>
      <c r="P904" s="4">
        <f t="shared" si="351"/>
        <v>6.4349999999999996</v>
      </c>
      <c r="Q904" s="5">
        <f t="shared" si="352"/>
        <v>161.80480000000003</v>
      </c>
      <c r="R904" s="5">
        <f t="shared" si="353"/>
        <v>-4.0704000000000065</v>
      </c>
      <c r="S904" s="4">
        <f t="shared" si="354"/>
        <v>162.8297</v>
      </c>
      <c r="T904" s="5">
        <f t="shared" si="355"/>
        <v>4.6010680553541041</v>
      </c>
      <c r="U904" s="5">
        <f t="shared" si="356"/>
        <v>-5.6143999999999608</v>
      </c>
      <c r="V904" s="5">
        <f t="shared" si="357"/>
        <v>9.2021361107082082</v>
      </c>
      <c r="W904" s="4">
        <f t="shared" si="358"/>
        <v>2.1975368268534315E-2</v>
      </c>
      <c r="X904" s="4">
        <f t="shared" si="359"/>
        <v>0.16778712914311872</v>
      </c>
      <c r="Y904" s="4">
        <f t="shared" si="360"/>
        <v>1.5439999999999543</v>
      </c>
      <c r="Z904" s="4">
        <f t="shared" si="361"/>
        <v>5.6143999999999608</v>
      </c>
      <c r="AA904" s="4">
        <f t="shared" si="362"/>
        <v>0.61011920845929213</v>
      </c>
      <c r="AB904" s="4">
        <f t="shared" si="363"/>
        <v>0.22275262779635116</v>
      </c>
      <c r="AC904" s="4">
        <f t="shared" si="364"/>
        <v>1.0248999999999739</v>
      </c>
      <c r="AD904" s="4">
        <f t="shared" si="365"/>
        <v>162.8297</v>
      </c>
      <c r="AE904" s="4">
        <f t="shared" si="366"/>
        <v>35.389543914813586</v>
      </c>
      <c r="AF904" s="9">
        <f t="shared" si="344"/>
        <v>0.45803711639997036</v>
      </c>
      <c r="AG904">
        <f t="shared" si="367"/>
        <v>4.0704000000000065</v>
      </c>
    </row>
    <row r="905" spans="1:33">
      <c r="A905" s="2">
        <f t="shared" si="345"/>
        <v>72001</v>
      </c>
      <c r="B905">
        <v>7</v>
      </c>
      <c r="C905">
        <v>4</v>
      </c>
      <c r="D905">
        <v>1</v>
      </c>
      <c r="E905">
        <v>20.51</v>
      </c>
      <c r="F905">
        <v>20.67</v>
      </c>
      <c r="G905">
        <v>0.28000000000000003</v>
      </c>
      <c r="H905" s="4">
        <f t="shared" si="346"/>
        <v>420.66010000000006</v>
      </c>
      <c r="I905" s="4">
        <f t="shared" si="347"/>
        <v>427.24890000000005</v>
      </c>
      <c r="J905" s="4">
        <f t="shared" si="348"/>
        <v>11.575200000000002</v>
      </c>
      <c r="K905">
        <v>20.97</v>
      </c>
      <c r="L905">
        <v>21.2</v>
      </c>
      <c r="M905">
        <v>0.23</v>
      </c>
      <c r="N905" s="4">
        <f t="shared" si="349"/>
        <v>439.74089999999995</v>
      </c>
      <c r="O905" s="4">
        <f t="shared" si="350"/>
        <v>449.44</v>
      </c>
      <c r="P905" s="4">
        <f t="shared" si="351"/>
        <v>9.7520000000000007</v>
      </c>
      <c r="Q905" s="5">
        <f t="shared" si="352"/>
        <v>430.20050000000003</v>
      </c>
      <c r="R905" s="5">
        <f t="shared" si="353"/>
        <v>-19.080799999999897</v>
      </c>
      <c r="S905" s="4">
        <f t="shared" si="354"/>
        <v>438.34445000000005</v>
      </c>
      <c r="T905" s="5">
        <f t="shared" si="355"/>
        <v>7.5678061391660938</v>
      </c>
      <c r="U905" s="5">
        <f t="shared" si="356"/>
        <v>-22.191099999999949</v>
      </c>
      <c r="V905" s="5">
        <f t="shared" si="357"/>
        <v>15.135612278332188</v>
      </c>
      <c r="W905" s="4">
        <f t="shared" si="358"/>
        <v>0.16973373407936979</v>
      </c>
      <c r="X905" s="4">
        <f t="shared" si="359"/>
        <v>0.20549548593106404</v>
      </c>
      <c r="Y905" s="4">
        <f t="shared" si="360"/>
        <v>3.110300000000052</v>
      </c>
      <c r="Z905" s="4">
        <f t="shared" si="361"/>
        <v>22.191099999999949</v>
      </c>
      <c r="AA905" s="4">
        <f t="shared" si="362"/>
        <v>1.4661514573657679</v>
      </c>
      <c r="AB905" s="4">
        <f t="shared" si="363"/>
        <v>1.0761308958288685</v>
      </c>
      <c r="AC905" s="4">
        <f t="shared" si="364"/>
        <v>8.143950000000018</v>
      </c>
      <c r="AD905" s="4">
        <f t="shared" si="365"/>
        <v>438.34445000000005</v>
      </c>
      <c r="AE905" s="4">
        <f t="shared" si="366"/>
        <v>57.922262005551559</v>
      </c>
      <c r="AF905" s="9">
        <f t="shared" si="344"/>
        <v>0.45844192652941329</v>
      </c>
      <c r="AG905">
        <f t="shared" si="367"/>
        <v>19.080799999999897</v>
      </c>
    </row>
    <row r="906" spans="1:33">
      <c r="A906" s="2">
        <f t="shared" si="345"/>
        <v>50519</v>
      </c>
      <c r="B906">
        <v>5</v>
      </c>
      <c r="C906">
        <v>1</v>
      </c>
      <c r="D906">
        <v>19</v>
      </c>
      <c r="E906">
        <v>9.14</v>
      </c>
      <c r="F906">
        <v>9.3000000000000007</v>
      </c>
      <c r="G906">
        <v>0.41</v>
      </c>
      <c r="H906" s="4">
        <f t="shared" si="346"/>
        <v>83.539600000000007</v>
      </c>
      <c r="I906" s="4">
        <f t="shared" si="347"/>
        <v>86.490000000000009</v>
      </c>
      <c r="J906" s="4">
        <f t="shared" si="348"/>
        <v>7.6260000000000003</v>
      </c>
      <c r="K906">
        <v>9.2100000000000009</v>
      </c>
      <c r="L906">
        <v>9.32</v>
      </c>
      <c r="M906">
        <v>0.39</v>
      </c>
      <c r="N906" s="4">
        <f t="shared" si="349"/>
        <v>84.824100000000016</v>
      </c>
      <c r="O906" s="4">
        <f t="shared" si="350"/>
        <v>86.862400000000008</v>
      </c>
      <c r="P906" s="4">
        <f t="shared" si="351"/>
        <v>7.2696000000000005</v>
      </c>
      <c r="Q906" s="5">
        <f t="shared" si="352"/>
        <v>84.181850000000011</v>
      </c>
      <c r="R906" s="5">
        <f t="shared" si="353"/>
        <v>-1.2845000000000084</v>
      </c>
      <c r="S906" s="4">
        <f t="shared" si="354"/>
        <v>86.676200000000009</v>
      </c>
      <c r="T906" s="5">
        <f t="shared" si="355"/>
        <v>5.2678971174463918</v>
      </c>
      <c r="U906" s="5">
        <f t="shared" si="356"/>
        <v>-0.37239999999999895</v>
      </c>
      <c r="V906" s="5">
        <f t="shared" si="357"/>
        <v>10.535794234892784</v>
      </c>
      <c r="W906" s="4">
        <f t="shared" si="358"/>
        <v>4.7825678093159754E-2</v>
      </c>
      <c r="X906" s="4">
        <f t="shared" si="359"/>
        <v>8.6571546450602388E-2</v>
      </c>
      <c r="Y906" s="4">
        <f t="shared" si="360"/>
        <v>0.91210000000000946</v>
      </c>
      <c r="Z906" s="4">
        <f t="shared" si="361"/>
        <v>0.37239999999999895</v>
      </c>
      <c r="AA906" s="4">
        <f t="shared" si="362"/>
        <v>3.5346172457190995E-2</v>
      </c>
      <c r="AB906" s="4">
        <f t="shared" si="363"/>
        <v>0.47350013570673738</v>
      </c>
      <c r="AC906" s="4">
        <f t="shared" si="364"/>
        <v>2.4943499999999972</v>
      </c>
      <c r="AD906" s="4">
        <f t="shared" si="365"/>
        <v>86.676200000000009</v>
      </c>
      <c r="AE906" s="4">
        <f t="shared" si="366"/>
        <v>16.453662261729253</v>
      </c>
      <c r="AF906" s="9">
        <f t="shared" si="344"/>
        <v>0.4584681013985597</v>
      </c>
      <c r="AG906">
        <f t="shared" si="367"/>
        <v>1.2845000000000084</v>
      </c>
    </row>
    <row r="907" spans="1:33">
      <c r="A907" s="2">
        <f t="shared" si="345"/>
        <v>21024</v>
      </c>
      <c r="B907">
        <v>2</v>
      </c>
      <c r="C907">
        <v>2</v>
      </c>
      <c r="D907">
        <v>24</v>
      </c>
      <c r="E907">
        <v>28.61</v>
      </c>
      <c r="F907">
        <v>28.9</v>
      </c>
      <c r="G907">
        <v>0.21</v>
      </c>
      <c r="H907" s="4">
        <f t="shared" si="346"/>
        <v>818.53210000000001</v>
      </c>
      <c r="I907" s="4">
        <f t="shared" si="347"/>
        <v>835.20999999999992</v>
      </c>
      <c r="J907" s="4">
        <f t="shared" si="348"/>
        <v>12.137999999999998</v>
      </c>
      <c r="K907">
        <v>28.65</v>
      </c>
      <c r="L907">
        <v>28.91</v>
      </c>
      <c r="M907">
        <v>0.31</v>
      </c>
      <c r="N907" s="4">
        <f t="shared" si="349"/>
        <v>820.82249999999988</v>
      </c>
      <c r="O907" s="4">
        <f t="shared" si="350"/>
        <v>835.78809999999999</v>
      </c>
      <c r="P907" s="4">
        <f t="shared" si="351"/>
        <v>17.924199999999999</v>
      </c>
      <c r="Q907" s="5">
        <f t="shared" si="352"/>
        <v>819.67729999999995</v>
      </c>
      <c r="R907" s="5">
        <f t="shared" si="353"/>
        <v>-2.2903999999998632</v>
      </c>
      <c r="S907" s="4">
        <f t="shared" si="354"/>
        <v>835.4990499999999</v>
      </c>
      <c r="T907" s="5">
        <f t="shared" si="355"/>
        <v>10.823677628699036</v>
      </c>
      <c r="U907" s="5">
        <f t="shared" si="356"/>
        <v>-0.57810000000006312</v>
      </c>
      <c r="V907" s="5">
        <f t="shared" si="357"/>
        <v>21.647355257398072</v>
      </c>
      <c r="W907" s="4">
        <f t="shared" si="358"/>
        <v>-0.37119704632785061</v>
      </c>
      <c r="X907" s="4">
        <f t="shared" si="359"/>
        <v>7.9099732029140821E-2</v>
      </c>
      <c r="Y907" s="4">
        <f t="shared" si="360"/>
        <v>1.7122999999998001</v>
      </c>
      <c r="Z907" s="4">
        <f t="shared" si="361"/>
        <v>0.57810000000006312</v>
      </c>
      <c r="AA907" s="4">
        <f t="shared" si="362"/>
        <v>2.670534081998285E-2</v>
      </c>
      <c r="AB907" s="4">
        <f t="shared" si="363"/>
        <v>1.4617721021225265</v>
      </c>
      <c r="AC907" s="4">
        <f t="shared" si="364"/>
        <v>15.821749999999952</v>
      </c>
      <c r="AD907" s="4">
        <f t="shared" si="365"/>
        <v>835.4990499999999</v>
      </c>
      <c r="AE907" s="4">
        <f t="shared" si="366"/>
        <v>77.191789949902969</v>
      </c>
      <c r="AF907" s="9">
        <f t="shared" si="344"/>
        <v>0.45867199609306869</v>
      </c>
      <c r="AG907">
        <f t="shared" si="367"/>
        <v>2.2903999999998632</v>
      </c>
    </row>
    <row r="908" spans="1:33">
      <c r="A908" s="2">
        <f t="shared" si="345"/>
        <v>53012</v>
      </c>
      <c r="B908">
        <v>5</v>
      </c>
      <c r="C908">
        <v>6</v>
      </c>
      <c r="D908">
        <v>12</v>
      </c>
      <c r="E908">
        <v>30.13</v>
      </c>
      <c r="F908">
        <v>30.23</v>
      </c>
      <c r="G908">
        <v>0.33</v>
      </c>
      <c r="H908" s="4">
        <f t="shared" si="346"/>
        <v>907.81689999999992</v>
      </c>
      <c r="I908" s="4">
        <f t="shared" si="347"/>
        <v>913.85289999999998</v>
      </c>
      <c r="J908" s="4">
        <f t="shared" si="348"/>
        <v>19.951800000000002</v>
      </c>
      <c r="K908">
        <v>30.44</v>
      </c>
      <c r="L908">
        <v>30.65</v>
      </c>
      <c r="M908">
        <v>0.38</v>
      </c>
      <c r="N908" s="4">
        <f t="shared" si="349"/>
        <v>926.59360000000004</v>
      </c>
      <c r="O908" s="4">
        <f t="shared" si="350"/>
        <v>939.4224999999999</v>
      </c>
      <c r="P908" s="4">
        <f t="shared" si="351"/>
        <v>23.294</v>
      </c>
      <c r="Q908" s="5">
        <f t="shared" si="352"/>
        <v>917.20524999999998</v>
      </c>
      <c r="R908" s="5">
        <f t="shared" si="353"/>
        <v>-18.776700000000119</v>
      </c>
      <c r="S908" s="4">
        <f t="shared" si="354"/>
        <v>926.6377</v>
      </c>
      <c r="T908" s="5">
        <f t="shared" si="355"/>
        <v>15.335292296203553</v>
      </c>
      <c r="U908" s="5">
        <f t="shared" si="356"/>
        <v>-25.569599999999923</v>
      </c>
      <c r="V908" s="5">
        <f t="shared" si="357"/>
        <v>30.670584592407106</v>
      </c>
      <c r="W908" s="4">
        <f t="shared" si="358"/>
        <v>-0.15364989316588257</v>
      </c>
      <c r="X908" s="4">
        <f t="shared" si="359"/>
        <v>0.22147931284236014</v>
      </c>
      <c r="Y908" s="4">
        <f t="shared" si="360"/>
        <v>6.7928999999998041</v>
      </c>
      <c r="Z908" s="4">
        <f t="shared" si="361"/>
        <v>25.569599999999923</v>
      </c>
      <c r="AA908" s="4">
        <f t="shared" si="362"/>
        <v>0.83368479407236351</v>
      </c>
      <c r="AB908" s="4">
        <f t="shared" si="363"/>
        <v>0.61508120078905437</v>
      </c>
      <c r="AC908" s="4">
        <f t="shared" si="364"/>
        <v>9.4324500000000171</v>
      </c>
      <c r="AD908" s="4">
        <f t="shared" si="365"/>
        <v>926.6377</v>
      </c>
      <c r="AE908" s="4">
        <f t="shared" si="366"/>
        <v>60.425173651851487</v>
      </c>
      <c r="AF908" s="9">
        <f t="shared" si="344"/>
        <v>0.45888015864711346</v>
      </c>
      <c r="AG908">
        <f t="shared" si="367"/>
        <v>18.776700000000119</v>
      </c>
    </row>
    <row r="909" spans="1:33">
      <c r="A909" s="2">
        <f t="shared" si="345"/>
        <v>53508</v>
      </c>
      <c r="B909">
        <v>5</v>
      </c>
      <c r="C909">
        <v>7</v>
      </c>
      <c r="D909">
        <v>8</v>
      </c>
      <c r="E909">
        <v>8.6199999999999992</v>
      </c>
      <c r="F909">
        <v>8.8800000000000008</v>
      </c>
      <c r="G909">
        <v>0.83</v>
      </c>
      <c r="H909" s="4">
        <f t="shared" si="346"/>
        <v>74.304399999999987</v>
      </c>
      <c r="I909" s="4">
        <f t="shared" si="347"/>
        <v>78.854400000000012</v>
      </c>
      <c r="J909" s="4">
        <f t="shared" si="348"/>
        <v>14.7408</v>
      </c>
      <c r="K909">
        <v>8.8000000000000007</v>
      </c>
      <c r="L909">
        <v>8.92</v>
      </c>
      <c r="M909">
        <v>0.64</v>
      </c>
      <c r="N909" s="4">
        <f t="shared" si="349"/>
        <v>77.440000000000012</v>
      </c>
      <c r="O909" s="4">
        <f t="shared" si="350"/>
        <v>79.566400000000002</v>
      </c>
      <c r="P909" s="4">
        <f t="shared" si="351"/>
        <v>11.4176</v>
      </c>
      <c r="Q909" s="5">
        <f t="shared" si="352"/>
        <v>75.872199999999992</v>
      </c>
      <c r="R909" s="5">
        <f t="shared" si="353"/>
        <v>-3.135600000000025</v>
      </c>
      <c r="S909" s="4">
        <f t="shared" si="354"/>
        <v>79.210400000000007</v>
      </c>
      <c r="T909" s="5">
        <f t="shared" si="355"/>
        <v>9.3227245802930376</v>
      </c>
      <c r="U909" s="5">
        <f t="shared" si="356"/>
        <v>-0.71199999999998909</v>
      </c>
      <c r="V909" s="5">
        <f t="shared" si="357"/>
        <v>18.645449160586075</v>
      </c>
      <c r="W909" s="4">
        <f t="shared" si="358"/>
        <v>0.25004717718714686</v>
      </c>
      <c r="X909" s="4">
        <f t="shared" si="359"/>
        <v>0.12998346026027596</v>
      </c>
      <c r="Y909" s="4">
        <f t="shared" si="360"/>
        <v>2.4236000000000359</v>
      </c>
      <c r="Z909" s="4">
        <f t="shared" si="361"/>
        <v>0.71199999999998909</v>
      </c>
      <c r="AA909" s="4">
        <f t="shared" si="362"/>
        <v>3.8186261637775908E-2</v>
      </c>
      <c r="AB909" s="4">
        <f t="shared" si="363"/>
        <v>0.35807128820007322</v>
      </c>
      <c r="AC909" s="4">
        <f t="shared" si="364"/>
        <v>3.3382000000000147</v>
      </c>
      <c r="AD909" s="4">
        <f t="shared" si="365"/>
        <v>79.210400000000007</v>
      </c>
      <c r="AE909" s="4">
        <f t="shared" si="366"/>
        <v>8.4964861203172237</v>
      </c>
      <c r="AF909" s="9">
        <f t="shared" si="344"/>
        <v>0.45924612137719795</v>
      </c>
      <c r="AG909">
        <f t="shared" si="367"/>
        <v>3.135600000000025</v>
      </c>
    </row>
    <row r="910" spans="1:33">
      <c r="A910" s="2">
        <f t="shared" si="345"/>
        <v>72002</v>
      </c>
      <c r="B910">
        <v>7</v>
      </c>
      <c r="C910">
        <v>4</v>
      </c>
      <c r="D910">
        <v>2</v>
      </c>
      <c r="E910">
        <v>11.49</v>
      </c>
      <c r="F910">
        <v>11.68</v>
      </c>
      <c r="G910">
        <v>0.42</v>
      </c>
      <c r="H910" s="4">
        <f t="shared" si="346"/>
        <v>132.02010000000001</v>
      </c>
      <c r="I910" s="4">
        <f t="shared" si="347"/>
        <v>136.42239999999998</v>
      </c>
      <c r="J910" s="4">
        <f t="shared" si="348"/>
        <v>9.8111999999999995</v>
      </c>
      <c r="K910">
        <v>11.96</v>
      </c>
      <c r="L910">
        <v>11.91</v>
      </c>
      <c r="M910">
        <v>0.37</v>
      </c>
      <c r="N910" s="4">
        <f t="shared" si="349"/>
        <v>143.04160000000002</v>
      </c>
      <c r="O910" s="4">
        <f t="shared" si="350"/>
        <v>141.84810000000002</v>
      </c>
      <c r="P910" s="4">
        <f t="shared" si="351"/>
        <v>8.8133999999999997</v>
      </c>
      <c r="Q910" s="5">
        <f t="shared" si="352"/>
        <v>137.53085000000002</v>
      </c>
      <c r="R910" s="5">
        <f t="shared" si="353"/>
        <v>-11.021500000000003</v>
      </c>
      <c r="S910" s="4">
        <f t="shared" si="354"/>
        <v>139.13524999999998</v>
      </c>
      <c r="T910" s="5">
        <f t="shared" si="355"/>
        <v>6.5942335604678117</v>
      </c>
      <c r="U910" s="5">
        <f t="shared" si="356"/>
        <v>-5.4257000000000346</v>
      </c>
      <c r="V910" s="5">
        <f t="shared" si="357"/>
        <v>13.188467120935623</v>
      </c>
      <c r="W910" s="4">
        <f t="shared" si="358"/>
        <v>0.10684195147671403</v>
      </c>
      <c r="X910" s="4">
        <f t="shared" si="359"/>
        <v>0.42429495017787844</v>
      </c>
      <c r="Y910" s="4">
        <f t="shared" si="360"/>
        <v>5.5957999999999686</v>
      </c>
      <c r="Z910" s="4">
        <f t="shared" si="361"/>
        <v>5.4257000000000346</v>
      </c>
      <c r="AA910" s="4">
        <f t="shared" si="362"/>
        <v>0.41139731784197842</v>
      </c>
      <c r="AB910" s="4">
        <f t="shared" si="363"/>
        <v>0.24330348406496988</v>
      </c>
      <c r="AC910" s="4">
        <f t="shared" si="364"/>
        <v>1.6043999999999699</v>
      </c>
      <c r="AD910" s="4">
        <f t="shared" si="365"/>
        <v>139.13524999999998</v>
      </c>
      <c r="AE910" s="4">
        <f t="shared" si="366"/>
        <v>21.099533209456016</v>
      </c>
      <c r="AF910" s="9">
        <f t="shared" si="344"/>
        <v>0.45950734488145017</v>
      </c>
      <c r="AG910">
        <f t="shared" si="367"/>
        <v>11.021500000000003</v>
      </c>
    </row>
    <row r="911" spans="1:33">
      <c r="A911" s="2">
        <f t="shared" si="345"/>
        <v>33018</v>
      </c>
      <c r="B911">
        <v>3</v>
      </c>
      <c r="C911">
        <v>6</v>
      </c>
      <c r="D911">
        <v>18</v>
      </c>
      <c r="E911">
        <v>13.23</v>
      </c>
      <c r="F911">
        <v>13.29</v>
      </c>
      <c r="G911">
        <v>0.33</v>
      </c>
      <c r="H911" s="4">
        <f t="shared" si="346"/>
        <v>175.03290000000001</v>
      </c>
      <c r="I911" s="4">
        <f t="shared" si="347"/>
        <v>176.62409999999997</v>
      </c>
      <c r="J911" s="4">
        <f t="shared" si="348"/>
        <v>8.7713999999999999</v>
      </c>
      <c r="K911">
        <v>13.51</v>
      </c>
      <c r="L911">
        <v>13.54</v>
      </c>
      <c r="M911">
        <v>0.28999999999999998</v>
      </c>
      <c r="N911" s="4">
        <f t="shared" si="349"/>
        <v>182.52009999999999</v>
      </c>
      <c r="O911" s="4">
        <f t="shared" si="350"/>
        <v>183.33159999999998</v>
      </c>
      <c r="P911" s="4">
        <f t="shared" si="351"/>
        <v>7.8531999999999993</v>
      </c>
      <c r="Q911" s="5">
        <f t="shared" si="352"/>
        <v>178.7765</v>
      </c>
      <c r="R911" s="5">
        <f t="shared" si="353"/>
        <v>-7.487199999999973</v>
      </c>
      <c r="S911" s="4">
        <f t="shared" si="354"/>
        <v>179.97784999999999</v>
      </c>
      <c r="T911" s="5">
        <f t="shared" si="355"/>
        <v>5.8866418312990643</v>
      </c>
      <c r="U911" s="5">
        <f t="shared" si="356"/>
        <v>-6.7075000000000102</v>
      </c>
      <c r="V911" s="5">
        <f t="shared" si="357"/>
        <v>11.773283662598129</v>
      </c>
      <c r="W911" s="4">
        <f t="shared" si="358"/>
        <v>0.11012686524483564</v>
      </c>
      <c r="X911" s="4">
        <f t="shared" si="359"/>
        <v>6.6226213717838725E-2</v>
      </c>
      <c r="Y911" s="4">
        <f t="shared" si="360"/>
        <v>0.77969999999996276</v>
      </c>
      <c r="Z911" s="4">
        <f t="shared" si="361"/>
        <v>6.7075000000000102</v>
      </c>
      <c r="AA911" s="4">
        <f t="shared" si="362"/>
        <v>0.56972210916047861</v>
      </c>
      <c r="AB911" s="4">
        <f t="shared" si="363"/>
        <v>0.20408070244947735</v>
      </c>
      <c r="AC911" s="4">
        <f t="shared" si="364"/>
        <v>1.2013499999999908</v>
      </c>
      <c r="AD911" s="4">
        <f t="shared" si="365"/>
        <v>179.97784999999999</v>
      </c>
      <c r="AE911" s="4">
        <f t="shared" si="366"/>
        <v>30.573942692260328</v>
      </c>
      <c r="AF911" s="9">
        <f t="shared" si="344"/>
        <v>0.45972491774973434</v>
      </c>
      <c r="AG911">
        <f t="shared" si="367"/>
        <v>7.487199999999973</v>
      </c>
    </row>
    <row r="912" spans="1:33">
      <c r="A912" s="2">
        <f t="shared" si="345"/>
        <v>63005</v>
      </c>
      <c r="B912">
        <v>6</v>
      </c>
      <c r="C912">
        <v>6</v>
      </c>
      <c r="D912">
        <v>5</v>
      </c>
      <c r="E912">
        <v>10.99</v>
      </c>
      <c r="F912">
        <v>11.11</v>
      </c>
      <c r="G912">
        <v>0.54</v>
      </c>
      <c r="H912" s="4">
        <f t="shared" si="346"/>
        <v>120.7801</v>
      </c>
      <c r="I912" s="4">
        <f t="shared" si="347"/>
        <v>123.43209999999999</v>
      </c>
      <c r="J912" s="4">
        <f t="shared" si="348"/>
        <v>11.998800000000001</v>
      </c>
      <c r="K912">
        <v>11.26</v>
      </c>
      <c r="L912">
        <v>11.37</v>
      </c>
      <c r="M912">
        <v>0.46</v>
      </c>
      <c r="N912" s="4">
        <f t="shared" si="349"/>
        <v>126.7876</v>
      </c>
      <c r="O912" s="4">
        <f t="shared" si="350"/>
        <v>129.27689999999998</v>
      </c>
      <c r="P912" s="4">
        <f t="shared" si="351"/>
        <v>10.4604</v>
      </c>
      <c r="Q912" s="5">
        <f t="shared" si="352"/>
        <v>123.78385</v>
      </c>
      <c r="R912" s="5">
        <f t="shared" si="353"/>
        <v>-6.0074999999999932</v>
      </c>
      <c r="S912" s="4">
        <f t="shared" si="354"/>
        <v>126.35449999999999</v>
      </c>
      <c r="T912" s="5">
        <f t="shared" si="355"/>
        <v>7.9591326411864758</v>
      </c>
      <c r="U912" s="5">
        <f t="shared" si="356"/>
        <v>-5.8447999999999922</v>
      </c>
      <c r="V912" s="5">
        <f t="shared" si="357"/>
        <v>15.918265282372952</v>
      </c>
      <c r="W912" s="4">
        <f t="shared" si="358"/>
        <v>0.13635531709547</v>
      </c>
      <c r="X912" s="4">
        <f t="shared" si="359"/>
        <v>1.0220962970140118E-2</v>
      </c>
      <c r="Y912" s="4">
        <f t="shared" si="360"/>
        <v>0.16270000000000095</v>
      </c>
      <c r="Z912" s="4">
        <f t="shared" si="361"/>
        <v>5.8447999999999922</v>
      </c>
      <c r="AA912" s="4">
        <f t="shared" si="362"/>
        <v>0.36717568757144764</v>
      </c>
      <c r="AB912" s="4">
        <f t="shared" si="363"/>
        <v>0.32298117343811183</v>
      </c>
      <c r="AC912" s="4">
        <f t="shared" si="364"/>
        <v>2.5706499999999863</v>
      </c>
      <c r="AD912" s="4">
        <f t="shared" si="365"/>
        <v>126.35449999999999</v>
      </c>
      <c r="AE912" s="4">
        <f t="shared" si="366"/>
        <v>15.875410763497992</v>
      </c>
      <c r="AF912" s="9">
        <f t="shared" si="344"/>
        <v>0.45998478235698187</v>
      </c>
      <c r="AG912">
        <f t="shared" si="367"/>
        <v>6.0074999999999932</v>
      </c>
    </row>
    <row r="913" spans="1:33">
      <c r="A913" s="2">
        <f t="shared" si="345"/>
        <v>71507</v>
      </c>
      <c r="B913">
        <v>7</v>
      </c>
      <c r="C913">
        <v>3</v>
      </c>
      <c r="D913">
        <v>7</v>
      </c>
      <c r="E913">
        <v>8.73</v>
      </c>
      <c r="F913">
        <v>8.7899999999999991</v>
      </c>
      <c r="G913">
        <v>0.61</v>
      </c>
      <c r="H913" s="4">
        <f t="shared" si="346"/>
        <v>76.212900000000005</v>
      </c>
      <c r="I913" s="4">
        <f t="shared" si="347"/>
        <v>77.264099999999985</v>
      </c>
      <c r="J913" s="4">
        <f t="shared" si="348"/>
        <v>10.723799999999999</v>
      </c>
      <c r="K913">
        <v>8.5500000000000007</v>
      </c>
      <c r="L913">
        <v>8.6</v>
      </c>
      <c r="M913">
        <v>0.62</v>
      </c>
      <c r="N913" s="4">
        <f t="shared" si="349"/>
        <v>73.102500000000006</v>
      </c>
      <c r="O913" s="4">
        <f t="shared" si="350"/>
        <v>73.959999999999994</v>
      </c>
      <c r="P913" s="4">
        <f t="shared" si="351"/>
        <v>10.664</v>
      </c>
      <c r="Q913" s="5">
        <f t="shared" si="352"/>
        <v>74.657700000000006</v>
      </c>
      <c r="R913" s="5">
        <f t="shared" si="353"/>
        <v>3.1103999999999985</v>
      </c>
      <c r="S913" s="4">
        <f t="shared" si="354"/>
        <v>75.612049999999982</v>
      </c>
      <c r="T913" s="5">
        <f t="shared" si="355"/>
        <v>7.5617587643351856</v>
      </c>
      <c r="U913" s="5">
        <f t="shared" si="356"/>
        <v>3.3040999999999912</v>
      </c>
      <c r="V913" s="5">
        <f t="shared" si="357"/>
        <v>15.123517528670371</v>
      </c>
      <c r="W913" s="4">
        <f t="shared" si="358"/>
        <v>5.5919292788162035E-3</v>
      </c>
      <c r="X913" s="4">
        <f t="shared" si="359"/>
        <v>1.2807866928628632E-2</v>
      </c>
      <c r="Y913" s="4">
        <f t="shared" si="360"/>
        <v>0.19369999999999266</v>
      </c>
      <c r="Z913" s="4">
        <f t="shared" si="361"/>
        <v>3.3040999999999912</v>
      </c>
      <c r="AA913" s="4">
        <f t="shared" si="362"/>
        <v>0.21847430624100853</v>
      </c>
      <c r="AB913" s="4">
        <f t="shared" si="363"/>
        <v>0.12620741149547651</v>
      </c>
      <c r="AC913" s="4">
        <f t="shared" si="364"/>
        <v>0.95434999999997672</v>
      </c>
      <c r="AD913" s="4">
        <f t="shared" si="365"/>
        <v>75.612049999999982</v>
      </c>
      <c r="AE913" s="4">
        <f t="shared" si="366"/>
        <v>9.9992676778611358</v>
      </c>
      <c r="AF913" s="9">
        <f t="shared" si="344"/>
        <v>0.45999239124142038</v>
      </c>
      <c r="AG913">
        <f t="shared" si="367"/>
        <v>3.1103999999999985</v>
      </c>
    </row>
    <row r="914" spans="1:33">
      <c r="A914" s="2">
        <f t="shared" si="345"/>
        <v>24510</v>
      </c>
      <c r="B914">
        <v>2</v>
      </c>
      <c r="C914">
        <v>9</v>
      </c>
      <c r="D914">
        <v>10</v>
      </c>
      <c r="E914">
        <v>24.23</v>
      </c>
      <c r="F914">
        <v>24.37</v>
      </c>
      <c r="G914">
        <v>0.28000000000000003</v>
      </c>
      <c r="H914" s="4">
        <f t="shared" si="346"/>
        <v>587.09289999999999</v>
      </c>
      <c r="I914" s="4">
        <f t="shared" si="347"/>
        <v>593.89690000000007</v>
      </c>
      <c r="J914" s="4">
        <f t="shared" si="348"/>
        <v>13.647200000000002</v>
      </c>
      <c r="K914">
        <v>24.55</v>
      </c>
      <c r="L914">
        <v>24.74</v>
      </c>
      <c r="M914">
        <v>0.23</v>
      </c>
      <c r="N914" s="4">
        <f t="shared" si="349"/>
        <v>602.70249999999999</v>
      </c>
      <c r="O914" s="4">
        <f t="shared" si="350"/>
        <v>612.06759999999997</v>
      </c>
      <c r="P914" s="4">
        <f t="shared" si="351"/>
        <v>11.3804</v>
      </c>
      <c r="Q914" s="5">
        <f t="shared" si="352"/>
        <v>594.89769999999999</v>
      </c>
      <c r="R914" s="5">
        <f t="shared" si="353"/>
        <v>-15.6096</v>
      </c>
      <c r="S914" s="4">
        <f t="shared" si="354"/>
        <v>602.98225000000002</v>
      </c>
      <c r="T914" s="5">
        <f t="shared" si="355"/>
        <v>8.8848124909870787</v>
      </c>
      <c r="U914" s="5">
        <f t="shared" si="356"/>
        <v>-18.170699999999897</v>
      </c>
      <c r="V914" s="5">
        <f t="shared" si="357"/>
        <v>17.769624981974157</v>
      </c>
      <c r="W914" s="4">
        <f t="shared" si="358"/>
        <v>0.17967013104514865</v>
      </c>
      <c r="X914" s="4">
        <f t="shared" si="359"/>
        <v>0.14412797133298677</v>
      </c>
      <c r="Y914" s="4">
        <f t="shared" si="360"/>
        <v>2.5610999999998967</v>
      </c>
      <c r="Z914" s="4">
        <f t="shared" si="361"/>
        <v>18.170699999999897</v>
      </c>
      <c r="AA914" s="4">
        <f t="shared" si="362"/>
        <v>1.0225708206241042</v>
      </c>
      <c r="AB914" s="4">
        <f t="shared" si="363"/>
        <v>0.90992916375006849</v>
      </c>
      <c r="AC914" s="4">
        <f t="shared" si="364"/>
        <v>8.0845500000000357</v>
      </c>
      <c r="AD914" s="4">
        <f t="shared" si="365"/>
        <v>602.98225000000002</v>
      </c>
      <c r="AE914" s="4">
        <f t="shared" si="366"/>
        <v>67.86662640451631</v>
      </c>
      <c r="AF914" s="9">
        <f t="shared" si="344"/>
        <v>0.46007390710623869</v>
      </c>
      <c r="AG914">
        <f t="shared" si="367"/>
        <v>15.6096</v>
      </c>
    </row>
    <row r="915" spans="1:33">
      <c r="A915" s="2">
        <f t="shared" si="345"/>
        <v>61015</v>
      </c>
      <c r="B915">
        <v>6</v>
      </c>
      <c r="C915">
        <v>2</v>
      </c>
      <c r="D915">
        <v>15</v>
      </c>
      <c r="E915">
        <v>11.97</v>
      </c>
      <c r="F915">
        <v>12.05</v>
      </c>
      <c r="G915">
        <v>0.4</v>
      </c>
      <c r="H915" s="4">
        <f t="shared" si="346"/>
        <v>143.2809</v>
      </c>
      <c r="I915" s="4">
        <f t="shared" si="347"/>
        <v>145.20250000000001</v>
      </c>
      <c r="J915" s="4">
        <f t="shared" si="348"/>
        <v>9.64</v>
      </c>
      <c r="K915">
        <v>12.18</v>
      </c>
      <c r="L915">
        <v>12.15</v>
      </c>
      <c r="M915">
        <v>0.36</v>
      </c>
      <c r="N915" s="4">
        <f t="shared" si="349"/>
        <v>148.35239999999999</v>
      </c>
      <c r="O915" s="4">
        <f t="shared" si="350"/>
        <v>147.6225</v>
      </c>
      <c r="P915" s="4">
        <f t="shared" si="351"/>
        <v>8.7479999999999993</v>
      </c>
      <c r="Q915" s="5">
        <f t="shared" si="352"/>
        <v>145.81664999999998</v>
      </c>
      <c r="R915" s="5">
        <f t="shared" si="353"/>
        <v>-5.0714999999999861</v>
      </c>
      <c r="S915" s="4">
        <f t="shared" si="354"/>
        <v>146.41250000000002</v>
      </c>
      <c r="T915" s="5">
        <f t="shared" si="355"/>
        <v>6.5087845255469938</v>
      </c>
      <c r="U915" s="5">
        <f t="shared" si="356"/>
        <v>-2.4199999999999875</v>
      </c>
      <c r="V915" s="5">
        <f t="shared" si="357"/>
        <v>13.017569051093988</v>
      </c>
      <c r="W915" s="4">
        <f t="shared" si="358"/>
        <v>9.6792023543610259E-2</v>
      </c>
      <c r="X915" s="4">
        <f t="shared" si="359"/>
        <v>0.20368626350994223</v>
      </c>
      <c r="Y915" s="4">
        <f t="shared" si="360"/>
        <v>2.6514999999999986</v>
      </c>
      <c r="Z915" s="4">
        <f t="shared" si="361"/>
        <v>2.4199999999999875</v>
      </c>
      <c r="AA915" s="4">
        <f t="shared" si="362"/>
        <v>0.18590260520236013</v>
      </c>
      <c r="AB915" s="4">
        <f t="shared" si="363"/>
        <v>9.1545510173416972E-2</v>
      </c>
      <c r="AC915" s="4">
        <f t="shared" si="364"/>
        <v>0.59585000000004129</v>
      </c>
      <c r="AD915" s="4">
        <f t="shared" si="365"/>
        <v>146.41250000000002</v>
      </c>
      <c r="AE915" s="4">
        <f t="shared" si="366"/>
        <v>22.494599325777436</v>
      </c>
      <c r="AF915" s="9">
        <f t="shared" si="344"/>
        <v>0.46017605326657318</v>
      </c>
      <c r="AG915">
        <f t="shared" si="367"/>
        <v>5.0714999999999861</v>
      </c>
    </row>
    <row r="916" spans="1:33">
      <c r="A916" s="2">
        <f t="shared" si="345"/>
        <v>71009</v>
      </c>
      <c r="B916">
        <v>7</v>
      </c>
      <c r="C916">
        <v>2</v>
      </c>
      <c r="D916">
        <v>9</v>
      </c>
      <c r="E916">
        <v>37.369999999999997</v>
      </c>
      <c r="F916">
        <v>37.57</v>
      </c>
      <c r="G916">
        <v>0.56000000000000005</v>
      </c>
      <c r="H916" s="4">
        <f t="shared" si="346"/>
        <v>1396.5168999999999</v>
      </c>
      <c r="I916" s="4">
        <f t="shared" si="347"/>
        <v>1411.5049000000001</v>
      </c>
      <c r="J916" s="4">
        <f t="shared" si="348"/>
        <v>42.078400000000002</v>
      </c>
      <c r="K916">
        <v>37.159999999999997</v>
      </c>
      <c r="L916">
        <v>37.46</v>
      </c>
      <c r="M916">
        <v>0.44</v>
      </c>
      <c r="N916" s="4">
        <f t="shared" si="349"/>
        <v>1380.8655999999999</v>
      </c>
      <c r="O916" s="4">
        <f t="shared" si="350"/>
        <v>1403.2516000000001</v>
      </c>
      <c r="P916" s="4">
        <f t="shared" si="351"/>
        <v>32.964800000000004</v>
      </c>
      <c r="Q916" s="5">
        <f t="shared" si="352"/>
        <v>1388.6912499999999</v>
      </c>
      <c r="R916" s="5">
        <f t="shared" si="353"/>
        <v>15.651299999999992</v>
      </c>
      <c r="S916" s="4">
        <f t="shared" si="354"/>
        <v>1407.3782500000002</v>
      </c>
      <c r="T916" s="5">
        <f t="shared" si="355"/>
        <v>26.726717838148403</v>
      </c>
      <c r="U916" s="5">
        <f t="shared" si="356"/>
        <v>8.2533000000000811</v>
      </c>
      <c r="V916" s="5">
        <f t="shared" si="357"/>
        <v>53.453435676296806</v>
      </c>
      <c r="W916" s="4">
        <f t="shared" si="358"/>
        <v>0.23935916411070876</v>
      </c>
      <c r="X916" s="4">
        <f t="shared" si="359"/>
        <v>0.13840083254518384</v>
      </c>
      <c r="Y916" s="4">
        <f t="shared" si="360"/>
        <v>7.3979999999999109</v>
      </c>
      <c r="Z916" s="4">
        <f t="shared" si="361"/>
        <v>8.2533000000000811</v>
      </c>
      <c r="AA916" s="4">
        <f t="shared" si="362"/>
        <v>0.15440167494528129</v>
      </c>
      <c r="AB916" s="4">
        <f t="shared" si="363"/>
        <v>0.69918798533980286</v>
      </c>
      <c r="AC916" s="4">
        <f t="shared" si="364"/>
        <v>18.687000000000353</v>
      </c>
      <c r="AD916" s="4">
        <f t="shared" si="365"/>
        <v>1407.3782500000002</v>
      </c>
      <c r="AE916" s="4">
        <f t="shared" si="366"/>
        <v>52.658102596914375</v>
      </c>
      <c r="AF916" s="9">
        <f t="shared" si="344"/>
        <v>0.46028795335094308</v>
      </c>
      <c r="AG916">
        <f t="shared" si="367"/>
        <v>15.651299999999992</v>
      </c>
    </row>
    <row r="917" spans="1:33">
      <c r="A917" s="2">
        <f t="shared" si="345"/>
        <v>70510</v>
      </c>
      <c r="B917">
        <v>7</v>
      </c>
      <c r="C917">
        <v>1</v>
      </c>
      <c r="D917">
        <v>10</v>
      </c>
      <c r="E917">
        <v>19.86</v>
      </c>
      <c r="F917">
        <v>20.05</v>
      </c>
      <c r="G917">
        <v>0.24</v>
      </c>
      <c r="H917" s="4">
        <f t="shared" si="346"/>
        <v>394.4196</v>
      </c>
      <c r="I917" s="4">
        <f t="shared" si="347"/>
        <v>402.00250000000005</v>
      </c>
      <c r="J917" s="4">
        <f t="shared" si="348"/>
        <v>9.6240000000000006</v>
      </c>
      <c r="K917">
        <v>20.2</v>
      </c>
      <c r="L917">
        <v>20.21</v>
      </c>
      <c r="M917">
        <v>0.26</v>
      </c>
      <c r="N917" s="4">
        <f t="shared" si="349"/>
        <v>408.03999999999996</v>
      </c>
      <c r="O917" s="4">
        <f t="shared" si="350"/>
        <v>408.44410000000005</v>
      </c>
      <c r="P917" s="4">
        <f t="shared" si="351"/>
        <v>10.509200000000002</v>
      </c>
      <c r="Q917" s="5">
        <f t="shared" si="352"/>
        <v>401.22979999999995</v>
      </c>
      <c r="R917" s="5">
        <f t="shared" si="353"/>
        <v>-13.620399999999961</v>
      </c>
      <c r="S917" s="4">
        <f t="shared" si="354"/>
        <v>405.22330000000005</v>
      </c>
      <c r="T917" s="5">
        <f t="shared" si="355"/>
        <v>7.1250379058640814</v>
      </c>
      <c r="U917" s="5">
        <f t="shared" si="356"/>
        <v>-6.441599999999994</v>
      </c>
      <c r="V917" s="5">
        <f t="shared" si="357"/>
        <v>14.250075811728163</v>
      </c>
      <c r="W917" s="4">
        <f t="shared" si="358"/>
        <v>-8.7764698120444032E-2</v>
      </c>
      <c r="X917" s="4">
        <f t="shared" si="359"/>
        <v>0.50377275846431901</v>
      </c>
      <c r="Y917" s="4">
        <f t="shared" si="360"/>
        <v>7.178799999999967</v>
      </c>
      <c r="Z917" s="4">
        <f t="shared" si="361"/>
        <v>6.441599999999994</v>
      </c>
      <c r="AA917" s="4">
        <f t="shared" si="362"/>
        <v>0.45203970035713065</v>
      </c>
      <c r="AB917" s="4">
        <f t="shared" si="363"/>
        <v>0.56048824620474624</v>
      </c>
      <c r="AC917" s="4">
        <f t="shared" si="364"/>
        <v>3.9935000000000969</v>
      </c>
      <c r="AD917" s="4">
        <f t="shared" si="365"/>
        <v>405.22330000000005</v>
      </c>
      <c r="AE917" s="4">
        <f t="shared" si="366"/>
        <v>56.873143042016842</v>
      </c>
      <c r="AF917" s="9">
        <f t="shared" si="344"/>
        <v>0.46039439614313288</v>
      </c>
      <c r="AG917">
        <f t="shared" si="367"/>
        <v>13.620399999999961</v>
      </c>
    </row>
    <row r="918" spans="1:33">
      <c r="A918" s="2">
        <f t="shared" si="345"/>
        <v>15004</v>
      </c>
      <c r="B918">
        <v>1</v>
      </c>
      <c r="C918">
        <v>10</v>
      </c>
      <c r="D918">
        <v>4</v>
      </c>
      <c r="E918">
        <v>5.3</v>
      </c>
      <c r="F918">
        <v>5.21</v>
      </c>
      <c r="G918">
        <v>1.61</v>
      </c>
      <c r="H918" s="4">
        <f t="shared" si="346"/>
        <v>28.09</v>
      </c>
      <c r="I918" s="4">
        <f t="shared" si="347"/>
        <v>27.144099999999998</v>
      </c>
      <c r="J918" s="4">
        <f t="shared" si="348"/>
        <v>16.776199999999999</v>
      </c>
      <c r="K918">
        <v>5.31</v>
      </c>
      <c r="L918">
        <v>5.24</v>
      </c>
      <c r="M918">
        <v>1.52</v>
      </c>
      <c r="N918" s="4">
        <f t="shared" si="349"/>
        <v>28.196099999999994</v>
      </c>
      <c r="O918" s="4">
        <f t="shared" si="350"/>
        <v>27.457600000000003</v>
      </c>
      <c r="P918" s="4">
        <f t="shared" si="351"/>
        <v>15.929600000000001</v>
      </c>
      <c r="Q918" s="5">
        <f t="shared" si="352"/>
        <v>28.143049999999995</v>
      </c>
      <c r="R918" s="5">
        <f t="shared" si="353"/>
        <v>-0.10609999999999431</v>
      </c>
      <c r="S918" s="4">
        <f t="shared" si="354"/>
        <v>27.300850000000001</v>
      </c>
      <c r="T918" s="5">
        <f t="shared" si="355"/>
        <v>11.56711980788649</v>
      </c>
      <c r="U918" s="5">
        <f t="shared" si="356"/>
        <v>-0.31350000000000477</v>
      </c>
      <c r="V918" s="5">
        <f t="shared" si="357"/>
        <v>23.13423961577298</v>
      </c>
      <c r="W918" s="4">
        <f t="shared" si="358"/>
        <v>5.1735968288164659E-2</v>
      </c>
      <c r="X918" s="4">
        <f t="shared" si="359"/>
        <v>8.965066647732162E-3</v>
      </c>
      <c r="Y918" s="4">
        <f t="shared" si="360"/>
        <v>0.20740000000001046</v>
      </c>
      <c r="Z918" s="4">
        <f t="shared" si="361"/>
        <v>0.31350000000000477</v>
      </c>
      <c r="AA918" s="4">
        <f t="shared" si="362"/>
        <v>1.3551342305033433E-2</v>
      </c>
      <c r="AB918" s="4">
        <f t="shared" si="363"/>
        <v>7.2809827682927666E-2</v>
      </c>
      <c r="AC918" s="4">
        <f t="shared" si="364"/>
        <v>0.84219999999999473</v>
      </c>
      <c r="AD918" s="4">
        <f t="shared" si="365"/>
        <v>27.300850000000001</v>
      </c>
      <c r="AE918" s="4">
        <f t="shared" si="366"/>
        <v>2.3602115698141395</v>
      </c>
      <c r="AF918" s="9">
        <f t="shared" si="344"/>
        <v>0.46047258333151608</v>
      </c>
      <c r="AG918">
        <f t="shared" si="367"/>
        <v>0.10609999999999431</v>
      </c>
    </row>
    <row r="919" spans="1:33">
      <c r="A919" s="2">
        <f t="shared" si="345"/>
        <v>12522</v>
      </c>
      <c r="B919">
        <v>1</v>
      </c>
      <c r="C919">
        <v>5</v>
      </c>
      <c r="D919">
        <v>22</v>
      </c>
      <c r="E919">
        <v>6.1</v>
      </c>
      <c r="F919">
        <v>5.97</v>
      </c>
      <c r="G919">
        <v>0.89</v>
      </c>
      <c r="H919" s="4">
        <f t="shared" si="346"/>
        <v>37.209999999999994</v>
      </c>
      <c r="I919" s="4">
        <f t="shared" si="347"/>
        <v>35.640899999999995</v>
      </c>
      <c r="J919" s="4">
        <f t="shared" si="348"/>
        <v>10.6266</v>
      </c>
      <c r="K919">
        <v>5.95</v>
      </c>
      <c r="L919">
        <v>6.05</v>
      </c>
      <c r="M919">
        <v>0.91</v>
      </c>
      <c r="N919" s="4">
        <f t="shared" si="349"/>
        <v>35.402500000000003</v>
      </c>
      <c r="O919" s="4">
        <f t="shared" si="350"/>
        <v>36.602499999999999</v>
      </c>
      <c r="P919" s="4">
        <f t="shared" si="351"/>
        <v>11.010999999999999</v>
      </c>
      <c r="Q919" s="5">
        <f t="shared" si="352"/>
        <v>36.306249999999999</v>
      </c>
      <c r="R919" s="5">
        <f t="shared" si="353"/>
        <v>1.8074999999999903</v>
      </c>
      <c r="S919" s="4">
        <f t="shared" si="354"/>
        <v>36.121699999999997</v>
      </c>
      <c r="T919" s="5">
        <f t="shared" si="355"/>
        <v>7.6512539586658601</v>
      </c>
      <c r="U919" s="5">
        <f t="shared" si="356"/>
        <v>-0.96160000000000423</v>
      </c>
      <c r="V919" s="5">
        <f t="shared" si="357"/>
        <v>15.30250791733172</v>
      </c>
      <c r="W919" s="4">
        <f t="shared" si="358"/>
        <v>-3.5519532517524884E-2</v>
      </c>
      <c r="X919" s="4">
        <f t="shared" si="359"/>
        <v>0.18095726628337136</v>
      </c>
      <c r="Y919" s="4">
        <f t="shared" si="360"/>
        <v>2.7690999999999946</v>
      </c>
      <c r="Z919" s="4">
        <f t="shared" si="361"/>
        <v>0.96160000000000423</v>
      </c>
      <c r="AA919" s="4">
        <f t="shared" si="362"/>
        <v>6.2839372813582386E-2</v>
      </c>
      <c r="AB919" s="4">
        <f t="shared" si="363"/>
        <v>2.4120229311037182E-2</v>
      </c>
      <c r="AC919" s="4">
        <f t="shared" si="364"/>
        <v>0.18455000000000155</v>
      </c>
      <c r="AD919" s="4">
        <f t="shared" si="365"/>
        <v>36.121699999999997</v>
      </c>
      <c r="AE919" s="4">
        <f t="shared" si="366"/>
        <v>4.7210169986696524</v>
      </c>
      <c r="AF919" s="9">
        <f t="shared" si="344"/>
        <v>0.46065496849594489</v>
      </c>
      <c r="AG919">
        <f t="shared" si="367"/>
        <v>1.8074999999999903</v>
      </c>
    </row>
    <row r="920" spans="1:33">
      <c r="A920" s="2">
        <f t="shared" si="345"/>
        <v>61514</v>
      </c>
      <c r="B920">
        <v>6</v>
      </c>
      <c r="C920">
        <v>3</v>
      </c>
      <c r="D920">
        <v>14</v>
      </c>
      <c r="E920">
        <v>8.36</v>
      </c>
      <c r="F920">
        <v>8.41</v>
      </c>
      <c r="G920">
        <v>0.51</v>
      </c>
      <c r="H920" s="4">
        <f t="shared" si="346"/>
        <v>69.889599999999987</v>
      </c>
      <c r="I920" s="4">
        <f t="shared" si="347"/>
        <v>70.728099999999998</v>
      </c>
      <c r="J920" s="4">
        <f t="shared" si="348"/>
        <v>8.5782000000000007</v>
      </c>
      <c r="K920">
        <v>8.74</v>
      </c>
      <c r="L920">
        <v>8.8800000000000008</v>
      </c>
      <c r="M920">
        <v>0.46</v>
      </c>
      <c r="N920" s="4">
        <f t="shared" si="349"/>
        <v>76.387600000000006</v>
      </c>
      <c r="O920" s="4">
        <f t="shared" si="350"/>
        <v>78.854400000000012</v>
      </c>
      <c r="P920" s="4">
        <f t="shared" si="351"/>
        <v>8.1696000000000009</v>
      </c>
      <c r="Q920" s="5">
        <f t="shared" si="352"/>
        <v>73.138599999999997</v>
      </c>
      <c r="R920" s="5">
        <f t="shared" si="353"/>
        <v>-6.4980000000000189</v>
      </c>
      <c r="S920" s="4">
        <f t="shared" si="354"/>
        <v>74.791250000000005</v>
      </c>
      <c r="T920" s="5">
        <f t="shared" si="355"/>
        <v>5.9230034484204053</v>
      </c>
      <c r="U920" s="5">
        <f t="shared" si="356"/>
        <v>-8.1263000000000147</v>
      </c>
      <c r="V920" s="5">
        <f t="shared" si="357"/>
        <v>11.846006896840811</v>
      </c>
      <c r="W920" s="4">
        <f t="shared" si="358"/>
        <v>4.8765442114989996E-2</v>
      </c>
      <c r="X920" s="4">
        <f t="shared" si="359"/>
        <v>0.13745560121480632</v>
      </c>
      <c r="Y920" s="4">
        <f t="shared" si="360"/>
        <v>1.6282999999999959</v>
      </c>
      <c r="Z920" s="4">
        <f t="shared" si="361"/>
        <v>8.1263000000000147</v>
      </c>
      <c r="AA920" s="4">
        <f t="shared" si="362"/>
        <v>0.68599487327389641</v>
      </c>
      <c r="AB920" s="4">
        <f t="shared" si="363"/>
        <v>0.27902229238795234</v>
      </c>
      <c r="AC920" s="4">
        <f t="shared" si="364"/>
        <v>1.6526500000000084</v>
      </c>
      <c r="AD920" s="4">
        <f t="shared" si="365"/>
        <v>74.791250000000005</v>
      </c>
      <c r="AE920" s="4">
        <f t="shared" si="366"/>
        <v>12.627250794518099</v>
      </c>
      <c r="AF920" s="9">
        <f t="shared" si="344"/>
        <v>0.46094251268460801</v>
      </c>
      <c r="AG920">
        <f t="shared" si="367"/>
        <v>6.4980000000000189</v>
      </c>
    </row>
    <row r="921" spans="1:33">
      <c r="A921" s="2">
        <f t="shared" si="345"/>
        <v>43513</v>
      </c>
      <c r="B921">
        <v>4</v>
      </c>
      <c r="C921">
        <v>7</v>
      </c>
      <c r="D921">
        <v>13</v>
      </c>
      <c r="E921">
        <v>3.31</v>
      </c>
      <c r="F921">
        <v>3.39</v>
      </c>
      <c r="G921">
        <v>1.77</v>
      </c>
      <c r="H921" s="4">
        <f t="shared" si="346"/>
        <v>10.956100000000001</v>
      </c>
      <c r="I921" s="4">
        <f t="shared" si="347"/>
        <v>11.492100000000001</v>
      </c>
      <c r="J921" s="4">
        <f t="shared" si="348"/>
        <v>12.0006</v>
      </c>
      <c r="K921">
        <v>3.94</v>
      </c>
      <c r="L921">
        <v>4.04</v>
      </c>
      <c r="M921">
        <v>1.44</v>
      </c>
      <c r="N921" s="4">
        <f t="shared" si="349"/>
        <v>15.5236</v>
      </c>
      <c r="O921" s="4">
        <f t="shared" si="350"/>
        <v>16.3216</v>
      </c>
      <c r="P921" s="4">
        <f t="shared" si="351"/>
        <v>11.635199999999999</v>
      </c>
      <c r="Q921" s="5">
        <f t="shared" si="352"/>
        <v>13.239850000000001</v>
      </c>
      <c r="R921" s="5">
        <f t="shared" si="353"/>
        <v>-4.567499999999999</v>
      </c>
      <c r="S921" s="4">
        <f t="shared" si="354"/>
        <v>13.90685</v>
      </c>
      <c r="T921" s="5">
        <f t="shared" si="355"/>
        <v>8.3575157702513483</v>
      </c>
      <c r="U921" s="5">
        <f t="shared" si="356"/>
        <v>-4.8294999999999995</v>
      </c>
      <c r="V921" s="5">
        <f t="shared" si="357"/>
        <v>16.715031540502697</v>
      </c>
      <c r="W921" s="4">
        <f t="shared" si="358"/>
        <v>3.0911810943906898E-2</v>
      </c>
      <c r="X921" s="4">
        <f t="shared" si="359"/>
        <v>1.5674514245763781E-2</v>
      </c>
      <c r="Y921" s="4">
        <f t="shared" si="360"/>
        <v>0.26200000000000045</v>
      </c>
      <c r="Z921" s="4">
        <f t="shared" si="361"/>
        <v>4.8294999999999995</v>
      </c>
      <c r="AA921" s="4">
        <f t="shared" si="362"/>
        <v>0.28893155171723683</v>
      </c>
      <c r="AB921" s="4">
        <f t="shared" si="363"/>
        <v>7.980840459484291E-2</v>
      </c>
      <c r="AC921" s="4">
        <f t="shared" si="364"/>
        <v>0.66699999999999982</v>
      </c>
      <c r="AD921" s="4">
        <f t="shared" si="365"/>
        <v>13.90685</v>
      </c>
      <c r="AE921" s="4">
        <f t="shared" si="366"/>
        <v>1.6639932705244251</v>
      </c>
      <c r="AF921" s="9">
        <f t="shared" si="344"/>
        <v>0.46104880435806361</v>
      </c>
      <c r="AG921">
        <f t="shared" si="367"/>
        <v>4.567499999999999</v>
      </c>
    </row>
    <row r="922" spans="1:33">
      <c r="A922" s="2">
        <f t="shared" si="345"/>
        <v>72003</v>
      </c>
      <c r="B922">
        <v>7</v>
      </c>
      <c r="C922">
        <v>4</v>
      </c>
      <c r="D922">
        <v>3</v>
      </c>
      <c r="E922">
        <v>14.5</v>
      </c>
      <c r="F922">
        <v>14.53</v>
      </c>
      <c r="G922">
        <v>0.32</v>
      </c>
      <c r="H922" s="4">
        <f t="shared" si="346"/>
        <v>210.25</v>
      </c>
      <c r="I922" s="4">
        <f t="shared" si="347"/>
        <v>211.12089999999998</v>
      </c>
      <c r="J922" s="4">
        <f t="shared" si="348"/>
        <v>9.299199999999999</v>
      </c>
      <c r="K922">
        <v>14.68</v>
      </c>
      <c r="L922">
        <v>14.95</v>
      </c>
      <c r="M922">
        <v>0.31</v>
      </c>
      <c r="N922" s="4">
        <f t="shared" si="349"/>
        <v>215.50239999999999</v>
      </c>
      <c r="O922" s="4">
        <f t="shared" si="350"/>
        <v>223.50249999999997</v>
      </c>
      <c r="P922" s="4">
        <f t="shared" si="351"/>
        <v>9.2690000000000001</v>
      </c>
      <c r="Q922" s="5">
        <f t="shared" si="352"/>
        <v>212.87619999999998</v>
      </c>
      <c r="R922" s="5">
        <f t="shared" si="353"/>
        <v>-5.2523999999999944</v>
      </c>
      <c r="S922" s="4">
        <f t="shared" si="354"/>
        <v>217.31169999999997</v>
      </c>
      <c r="T922" s="5">
        <f t="shared" si="355"/>
        <v>6.5648587501940963</v>
      </c>
      <c r="U922" s="5">
        <f t="shared" si="356"/>
        <v>-12.381599999999992</v>
      </c>
      <c r="V922" s="5">
        <f t="shared" si="357"/>
        <v>13.129717500388193</v>
      </c>
      <c r="W922" s="4">
        <f t="shared" si="358"/>
        <v>3.2528645870112749E-3</v>
      </c>
      <c r="X922" s="4">
        <f t="shared" si="359"/>
        <v>0.54298197960384265</v>
      </c>
      <c r="Y922" s="4">
        <f t="shared" si="360"/>
        <v>7.1291999999999973</v>
      </c>
      <c r="Z922" s="4">
        <f t="shared" si="361"/>
        <v>12.381599999999992</v>
      </c>
      <c r="AA922" s="4">
        <f t="shared" si="362"/>
        <v>0.94302105126282554</v>
      </c>
      <c r="AB922" s="4">
        <f t="shared" si="363"/>
        <v>0.67564286891455971</v>
      </c>
      <c r="AC922" s="4">
        <f t="shared" si="364"/>
        <v>4.4354999999999905</v>
      </c>
      <c r="AD922" s="4">
        <f t="shared" si="365"/>
        <v>217.31169999999997</v>
      </c>
      <c r="AE922" s="4">
        <f t="shared" si="366"/>
        <v>33.102265908398252</v>
      </c>
      <c r="AF922" s="9">
        <f t="shared" si="344"/>
        <v>0.46127757370156203</v>
      </c>
      <c r="AG922">
        <f t="shared" si="367"/>
        <v>5.2523999999999944</v>
      </c>
    </row>
    <row r="923" spans="1:33">
      <c r="A923" s="2">
        <f t="shared" si="345"/>
        <v>34507</v>
      </c>
      <c r="B923">
        <v>3</v>
      </c>
      <c r="C923">
        <v>9</v>
      </c>
      <c r="D923">
        <v>7</v>
      </c>
      <c r="E923">
        <v>9.1199999999999992</v>
      </c>
      <c r="F923">
        <v>9.3699999999999992</v>
      </c>
      <c r="G923">
        <v>0.85</v>
      </c>
      <c r="H923" s="4">
        <f t="shared" si="346"/>
        <v>83.174399999999991</v>
      </c>
      <c r="I923" s="4">
        <f t="shared" si="347"/>
        <v>87.79689999999998</v>
      </c>
      <c r="J923" s="4">
        <f t="shared" si="348"/>
        <v>15.928999999999998</v>
      </c>
      <c r="K923">
        <v>9.7200000000000006</v>
      </c>
      <c r="L923">
        <v>9.6300000000000008</v>
      </c>
      <c r="M923">
        <v>0.56000000000000005</v>
      </c>
      <c r="N923" s="4">
        <f t="shared" si="349"/>
        <v>94.478400000000008</v>
      </c>
      <c r="O923" s="4">
        <f t="shared" si="350"/>
        <v>92.73690000000002</v>
      </c>
      <c r="P923" s="4">
        <f t="shared" si="351"/>
        <v>10.785600000000002</v>
      </c>
      <c r="Q923" s="5">
        <f t="shared" si="352"/>
        <v>88.826400000000007</v>
      </c>
      <c r="R923" s="5">
        <f t="shared" si="353"/>
        <v>-11.304000000000016</v>
      </c>
      <c r="S923" s="4">
        <f t="shared" si="354"/>
        <v>90.266899999999993</v>
      </c>
      <c r="T923" s="5">
        <f t="shared" si="355"/>
        <v>9.6185005115142559</v>
      </c>
      <c r="U923" s="5">
        <f t="shared" si="356"/>
        <v>-4.9400000000000404</v>
      </c>
      <c r="V923" s="5">
        <f t="shared" si="357"/>
        <v>19.237001023028512</v>
      </c>
      <c r="W923" s="4">
        <f t="shared" si="358"/>
        <v>0.37129939382065225</v>
      </c>
      <c r="X923" s="4">
        <f t="shared" si="359"/>
        <v>0.33082079646311113</v>
      </c>
      <c r="Y923" s="4">
        <f t="shared" si="360"/>
        <v>6.3639999999999759</v>
      </c>
      <c r="Z923" s="4">
        <f t="shared" si="361"/>
        <v>4.9400000000000404</v>
      </c>
      <c r="AA923" s="4">
        <f t="shared" si="362"/>
        <v>0.256796784180985</v>
      </c>
      <c r="AB923" s="4">
        <f t="shared" si="363"/>
        <v>0.14976346866911022</v>
      </c>
      <c r="AC923" s="4">
        <f t="shared" si="364"/>
        <v>1.4404999999999859</v>
      </c>
      <c r="AD923" s="4">
        <f t="shared" si="365"/>
        <v>90.266899999999993</v>
      </c>
      <c r="AE923" s="4">
        <f t="shared" si="366"/>
        <v>9.3847164526260585</v>
      </c>
      <c r="AF923" s="9">
        <f t="shared" si="344"/>
        <v>0.46166762936121042</v>
      </c>
      <c r="AG923">
        <f t="shared" si="367"/>
        <v>11.304000000000016</v>
      </c>
    </row>
    <row r="924" spans="1:33">
      <c r="A924" s="2">
        <f t="shared" si="345"/>
        <v>31023</v>
      </c>
      <c r="B924">
        <v>3</v>
      </c>
      <c r="C924">
        <v>2</v>
      </c>
      <c r="D924">
        <v>23</v>
      </c>
      <c r="E924">
        <v>10.42</v>
      </c>
      <c r="F924">
        <v>10.44</v>
      </c>
      <c r="G924">
        <v>0.37</v>
      </c>
      <c r="H924" s="4">
        <f t="shared" si="346"/>
        <v>108.57639999999999</v>
      </c>
      <c r="I924" s="4">
        <f t="shared" si="347"/>
        <v>108.99359999999999</v>
      </c>
      <c r="J924" s="4">
        <f t="shared" si="348"/>
        <v>7.7255999999999991</v>
      </c>
      <c r="K924">
        <v>10.63</v>
      </c>
      <c r="L924">
        <v>10.67</v>
      </c>
      <c r="M924">
        <v>0.35</v>
      </c>
      <c r="N924" s="4">
        <f t="shared" si="349"/>
        <v>112.99690000000001</v>
      </c>
      <c r="O924" s="4">
        <f t="shared" si="350"/>
        <v>113.8489</v>
      </c>
      <c r="P924" s="4">
        <f t="shared" si="351"/>
        <v>7.4689999999999994</v>
      </c>
      <c r="Q924" s="5">
        <f t="shared" si="352"/>
        <v>110.78665000000001</v>
      </c>
      <c r="R924" s="5">
        <f t="shared" si="353"/>
        <v>-4.4205000000000183</v>
      </c>
      <c r="S924" s="4">
        <f t="shared" si="354"/>
        <v>111.42124999999999</v>
      </c>
      <c r="T924" s="5">
        <f t="shared" si="355"/>
        <v>5.3728683298588278</v>
      </c>
      <c r="U924" s="5">
        <f t="shared" si="356"/>
        <v>-4.8553000000000139</v>
      </c>
      <c r="V924" s="5">
        <f t="shared" si="357"/>
        <v>10.745736659717656</v>
      </c>
      <c r="W924" s="4">
        <f t="shared" si="358"/>
        <v>3.3765527362544213E-2</v>
      </c>
      <c r="X924" s="4">
        <f t="shared" si="359"/>
        <v>4.0462558665700636E-2</v>
      </c>
      <c r="Y924" s="4">
        <f t="shared" si="360"/>
        <v>0.43479999999999563</v>
      </c>
      <c r="Z924" s="4">
        <f t="shared" si="361"/>
        <v>4.8553000000000139</v>
      </c>
      <c r="AA924" s="4">
        <f t="shared" si="362"/>
        <v>0.45183500710574709</v>
      </c>
      <c r="AB924" s="4">
        <f t="shared" si="363"/>
        <v>0.11811195827623264</v>
      </c>
      <c r="AC924" s="4">
        <f t="shared" si="364"/>
        <v>0.63459999999997763</v>
      </c>
      <c r="AD924" s="4">
        <f t="shared" si="365"/>
        <v>111.42124999999999</v>
      </c>
      <c r="AE924" s="4">
        <f t="shared" si="366"/>
        <v>20.737759267390718</v>
      </c>
      <c r="AF924" s="9">
        <f t="shared" si="344"/>
        <v>0.46168495751973548</v>
      </c>
      <c r="AG924">
        <f t="shared" si="367"/>
        <v>4.4205000000000183</v>
      </c>
    </row>
    <row r="925" spans="1:33">
      <c r="A925" s="2">
        <f t="shared" si="345"/>
        <v>62510</v>
      </c>
      <c r="B925">
        <v>6</v>
      </c>
      <c r="C925">
        <v>5</v>
      </c>
      <c r="D925">
        <v>10</v>
      </c>
      <c r="E925">
        <v>13.95</v>
      </c>
      <c r="F925">
        <v>14.12</v>
      </c>
      <c r="G925">
        <v>0.36</v>
      </c>
      <c r="H925" s="4">
        <f t="shared" si="346"/>
        <v>194.60249999999999</v>
      </c>
      <c r="I925" s="4">
        <f t="shared" si="347"/>
        <v>199.37439999999998</v>
      </c>
      <c r="J925" s="4">
        <f t="shared" si="348"/>
        <v>10.166399999999999</v>
      </c>
      <c r="K925">
        <v>14.13</v>
      </c>
      <c r="L925">
        <v>13.99</v>
      </c>
      <c r="M925">
        <v>0.35</v>
      </c>
      <c r="N925" s="4">
        <f t="shared" si="349"/>
        <v>199.65690000000004</v>
      </c>
      <c r="O925" s="4">
        <f t="shared" si="350"/>
        <v>195.7201</v>
      </c>
      <c r="P925" s="4">
        <f t="shared" si="351"/>
        <v>9.7929999999999993</v>
      </c>
      <c r="Q925" s="5">
        <f t="shared" si="352"/>
        <v>197.12970000000001</v>
      </c>
      <c r="R925" s="5">
        <f t="shared" si="353"/>
        <v>-5.0544000000000437</v>
      </c>
      <c r="S925" s="4">
        <f t="shared" si="354"/>
        <v>197.54724999999999</v>
      </c>
      <c r="T925" s="5">
        <f t="shared" si="355"/>
        <v>7.0579483201565028</v>
      </c>
      <c r="U925" s="5">
        <f t="shared" si="356"/>
        <v>3.6542999999999779</v>
      </c>
      <c r="V925" s="5">
        <f t="shared" si="357"/>
        <v>14.115896640313006</v>
      </c>
      <c r="W925" s="4">
        <f t="shared" si="358"/>
        <v>3.7402863818543727E-2</v>
      </c>
      <c r="X925" s="4">
        <f t="shared" si="359"/>
        <v>0.61694274348320211</v>
      </c>
      <c r="Y925" s="4">
        <f t="shared" si="360"/>
        <v>8.7087000000000216</v>
      </c>
      <c r="Z925" s="4">
        <f t="shared" si="361"/>
        <v>3.6542999999999779</v>
      </c>
      <c r="AA925" s="4">
        <f t="shared" si="362"/>
        <v>0.25887834780284619</v>
      </c>
      <c r="AB925" s="4">
        <f t="shared" si="363"/>
        <v>5.9160251826655269E-2</v>
      </c>
      <c r="AC925" s="4">
        <f t="shared" si="364"/>
        <v>0.41754999999997722</v>
      </c>
      <c r="AD925" s="4">
        <f t="shared" si="365"/>
        <v>197.54724999999999</v>
      </c>
      <c r="AE925" s="4">
        <f t="shared" si="366"/>
        <v>27.989330757188029</v>
      </c>
      <c r="AF925" s="9">
        <f t="shared" si="344"/>
        <v>0.46225966728668849</v>
      </c>
      <c r="AG925">
        <f t="shared" si="367"/>
        <v>5.0544000000000437</v>
      </c>
    </row>
    <row r="926" spans="1:33">
      <c r="A926" s="2">
        <f t="shared" si="345"/>
        <v>32520</v>
      </c>
      <c r="B926">
        <v>3</v>
      </c>
      <c r="C926">
        <v>5</v>
      </c>
      <c r="D926">
        <v>20</v>
      </c>
      <c r="E926">
        <v>11.56</v>
      </c>
      <c r="F926">
        <v>11.73</v>
      </c>
      <c r="G926">
        <v>0.34</v>
      </c>
      <c r="H926" s="4">
        <f t="shared" si="346"/>
        <v>133.6336</v>
      </c>
      <c r="I926" s="4">
        <f t="shared" si="347"/>
        <v>137.59290000000001</v>
      </c>
      <c r="J926" s="4">
        <f t="shared" si="348"/>
        <v>7.9764000000000008</v>
      </c>
      <c r="K926">
        <v>11.65</v>
      </c>
      <c r="L926">
        <v>11.82</v>
      </c>
      <c r="M926">
        <v>0.32</v>
      </c>
      <c r="N926" s="4">
        <f t="shared" si="349"/>
        <v>135.7225</v>
      </c>
      <c r="O926" s="4">
        <f t="shared" si="350"/>
        <v>139.7124</v>
      </c>
      <c r="P926" s="4">
        <f t="shared" si="351"/>
        <v>7.5648</v>
      </c>
      <c r="Q926" s="5">
        <f t="shared" si="352"/>
        <v>134.67804999999998</v>
      </c>
      <c r="R926" s="5">
        <f t="shared" si="353"/>
        <v>-2.0888999999999953</v>
      </c>
      <c r="S926" s="4">
        <f t="shared" si="354"/>
        <v>138.65264999999999</v>
      </c>
      <c r="T926" s="5">
        <f t="shared" si="355"/>
        <v>5.4965706581467684</v>
      </c>
      <c r="U926" s="5">
        <f t="shared" si="356"/>
        <v>-2.1194999999999879</v>
      </c>
      <c r="V926" s="5">
        <f t="shared" si="357"/>
        <v>10.993141316293537</v>
      </c>
      <c r="W926" s="4">
        <f t="shared" si="358"/>
        <v>5.2931755021938365E-2</v>
      </c>
      <c r="X926" s="4">
        <f t="shared" si="359"/>
        <v>2.7835537740826363E-3</v>
      </c>
      <c r="Y926" s="4">
        <f t="shared" si="360"/>
        <v>3.0599999999992633E-2</v>
      </c>
      <c r="Z926" s="4">
        <f t="shared" si="361"/>
        <v>2.1194999999999879</v>
      </c>
      <c r="AA926" s="4">
        <f t="shared" si="362"/>
        <v>0.19280203346959263</v>
      </c>
      <c r="AB926" s="4">
        <f t="shared" si="363"/>
        <v>0.72310541375630955</v>
      </c>
      <c r="AC926" s="4">
        <f t="shared" si="364"/>
        <v>3.9746000000000095</v>
      </c>
      <c r="AD926" s="4">
        <f t="shared" si="365"/>
        <v>138.65264999999999</v>
      </c>
      <c r="AE926" s="4">
        <f t="shared" si="366"/>
        <v>25.225301123800765</v>
      </c>
      <c r="AF926" s="9">
        <f t="shared" si="344"/>
        <v>0.46235376066384493</v>
      </c>
      <c r="AG926">
        <f t="shared" si="367"/>
        <v>2.0888999999999953</v>
      </c>
    </row>
    <row r="927" spans="1:33">
      <c r="A927" s="2">
        <f t="shared" si="345"/>
        <v>42518</v>
      </c>
      <c r="B927">
        <v>4</v>
      </c>
      <c r="C927">
        <v>5</v>
      </c>
      <c r="D927">
        <v>18</v>
      </c>
      <c r="E927">
        <v>5.86</v>
      </c>
      <c r="F927">
        <v>5.81</v>
      </c>
      <c r="G927">
        <v>1.01</v>
      </c>
      <c r="H927" s="4">
        <f t="shared" si="346"/>
        <v>34.339600000000004</v>
      </c>
      <c r="I927" s="4">
        <f t="shared" si="347"/>
        <v>33.756099999999996</v>
      </c>
      <c r="J927" s="4">
        <f t="shared" si="348"/>
        <v>11.7362</v>
      </c>
      <c r="K927">
        <v>5.4</v>
      </c>
      <c r="L927">
        <v>5.33</v>
      </c>
      <c r="M927">
        <v>1.1200000000000001</v>
      </c>
      <c r="N927" s="4">
        <f t="shared" si="349"/>
        <v>29.160000000000004</v>
      </c>
      <c r="O927" s="4">
        <f t="shared" si="350"/>
        <v>28.408899999999999</v>
      </c>
      <c r="P927" s="4">
        <f t="shared" si="351"/>
        <v>11.939200000000001</v>
      </c>
      <c r="Q927" s="5">
        <f t="shared" si="352"/>
        <v>31.749800000000004</v>
      </c>
      <c r="R927" s="5">
        <f t="shared" si="353"/>
        <v>5.1796000000000006</v>
      </c>
      <c r="S927" s="4">
        <f t="shared" si="354"/>
        <v>31.082499999999996</v>
      </c>
      <c r="T927" s="5">
        <f t="shared" si="355"/>
        <v>8.3708256325167838</v>
      </c>
      <c r="U927" s="5">
        <f t="shared" si="356"/>
        <v>5.3471999999999973</v>
      </c>
      <c r="V927" s="5">
        <f t="shared" si="357"/>
        <v>16.741651265033568</v>
      </c>
      <c r="W927" s="4">
        <f t="shared" si="358"/>
        <v>-1.7147340852915607E-2</v>
      </c>
      <c r="X927" s="4">
        <f t="shared" si="359"/>
        <v>1.0010959931416335E-2</v>
      </c>
      <c r="Y927" s="4">
        <f t="shared" si="360"/>
        <v>0.16759999999999664</v>
      </c>
      <c r="Z927" s="4">
        <f t="shared" si="361"/>
        <v>5.3471999999999973</v>
      </c>
      <c r="AA927" s="4">
        <f t="shared" si="362"/>
        <v>0.31939501757321281</v>
      </c>
      <c r="AB927" s="4">
        <f t="shared" si="363"/>
        <v>7.9717345611388241E-2</v>
      </c>
      <c r="AC927" s="4">
        <f t="shared" si="364"/>
        <v>0.667300000000008</v>
      </c>
      <c r="AD927" s="4">
        <f t="shared" si="365"/>
        <v>31.082499999999996</v>
      </c>
      <c r="AE927" s="4">
        <f t="shared" si="366"/>
        <v>3.7131940580937282</v>
      </c>
      <c r="AF927" s="9">
        <f t="shared" si="344"/>
        <v>0.46295572142484642</v>
      </c>
      <c r="AG927">
        <f t="shared" si="367"/>
        <v>5.1796000000000006</v>
      </c>
    </row>
    <row r="928" spans="1:33">
      <c r="A928" s="2">
        <f t="shared" si="345"/>
        <v>44009</v>
      </c>
      <c r="B928">
        <v>4</v>
      </c>
      <c r="C928">
        <v>8</v>
      </c>
      <c r="D928">
        <v>9</v>
      </c>
      <c r="E928">
        <v>8.82</v>
      </c>
      <c r="F928">
        <v>8.9600000000000009</v>
      </c>
      <c r="G928">
        <v>0.81</v>
      </c>
      <c r="H928" s="4">
        <f t="shared" si="346"/>
        <v>77.792400000000001</v>
      </c>
      <c r="I928" s="4">
        <f t="shared" si="347"/>
        <v>80.281600000000012</v>
      </c>
      <c r="J928" s="4">
        <f t="shared" si="348"/>
        <v>14.515200000000002</v>
      </c>
      <c r="K928">
        <v>8.9499999999999993</v>
      </c>
      <c r="L928">
        <v>8.81</v>
      </c>
      <c r="M928">
        <v>0.64</v>
      </c>
      <c r="N928" s="4">
        <f t="shared" si="349"/>
        <v>80.102499999999992</v>
      </c>
      <c r="O928" s="4">
        <f t="shared" si="350"/>
        <v>77.616100000000003</v>
      </c>
      <c r="P928" s="4">
        <f t="shared" si="351"/>
        <v>11.276800000000001</v>
      </c>
      <c r="Q928" s="5">
        <f t="shared" si="352"/>
        <v>78.947450000000003</v>
      </c>
      <c r="R928" s="5">
        <f t="shared" si="353"/>
        <v>-2.3100999999999914</v>
      </c>
      <c r="S928" s="4">
        <f t="shared" si="354"/>
        <v>78.948850000000007</v>
      </c>
      <c r="T928" s="5">
        <f t="shared" si="355"/>
        <v>9.1904467965382413</v>
      </c>
      <c r="U928" s="5">
        <f t="shared" si="356"/>
        <v>2.6655000000000086</v>
      </c>
      <c r="V928" s="5">
        <f t="shared" si="357"/>
        <v>18.380893593076483</v>
      </c>
      <c r="W928" s="4">
        <f t="shared" si="358"/>
        <v>0.24721924119727443</v>
      </c>
      <c r="X928" s="4">
        <f t="shared" si="359"/>
        <v>0.2706941300108584</v>
      </c>
      <c r="Y928" s="4">
        <f t="shared" si="360"/>
        <v>4.9756</v>
      </c>
      <c r="Z928" s="4">
        <f t="shared" si="361"/>
        <v>2.6655000000000086</v>
      </c>
      <c r="AA928" s="4">
        <f t="shared" si="362"/>
        <v>0.14501471250581749</v>
      </c>
      <c r="AB928" s="4">
        <f t="shared" si="363"/>
        <v>1.5233209342239808E-4</v>
      </c>
      <c r="AC928" s="4">
        <f t="shared" si="364"/>
        <v>1.4000000000038426E-3</v>
      </c>
      <c r="AD928" s="4">
        <f t="shared" si="365"/>
        <v>78.948850000000007</v>
      </c>
      <c r="AE928" s="4">
        <f t="shared" si="366"/>
        <v>8.5903168526842038</v>
      </c>
      <c r="AF928" s="9">
        <f t="shared" si="344"/>
        <v>0.4629881207979315</v>
      </c>
      <c r="AG928">
        <f t="shared" si="367"/>
        <v>2.3100999999999914</v>
      </c>
    </row>
    <row r="929" spans="1:33">
      <c r="A929" s="2">
        <f t="shared" si="345"/>
        <v>51518</v>
      </c>
      <c r="B929">
        <v>5</v>
      </c>
      <c r="C929">
        <v>3</v>
      </c>
      <c r="D929">
        <v>18</v>
      </c>
      <c r="E929">
        <v>9.77</v>
      </c>
      <c r="F929">
        <v>9.93</v>
      </c>
      <c r="G929">
        <v>0.41</v>
      </c>
      <c r="H929" s="4">
        <f t="shared" si="346"/>
        <v>95.452899999999985</v>
      </c>
      <c r="I929" s="4">
        <f t="shared" si="347"/>
        <v>98.604900000000001</v>
      </c>
      <c r="J929" s="4">
        <f t="shared" si="348"/>
        <v>8.1425999999999998</v>
      </c>
      <c r="K929">
        <v>10.199999999999999</v>
      </c>
      <c r="L929">
        <v>10.119999999999999</v>
      </c>
      <c r="M929">
        <v>0.36</v>
      </c>
      <c r="N929" s="4">
        <f t="shared" si="349"/>
        <v>104.03999999999999</v>
      </c>
      <c r="O929" s="4">
        <f t="shared" si="350"/>
        <v>102.41439999999999</v>
      </c>
      <c r="P929" s="4">
        <f t="shared" si="351"/>
        <v>7.2863999999999995</v>
      </c>
      <c r="Q929" s="5">
        <f t="shared" si="352"/>
        <v>99.746449999999982</v>
      </c>
      <c r="R929" s="5">
        <f t="shared" si="353"/>
        <v>-8.5871000000000066</v>
      </c>
      <c r="S929" s="4">
        <f t="shared" si="354"/>
        <v>100.50964999999999</v>
      </c>
      <c r="T929" s="5">
        <f t="shared" si="355"/>
        <v>5.4633680024321993</v>
      </c>
      <c r="U929" s="5">
        <f t="shared" si="356"/>
        <v>-3.8094999999999857</v>
      </c>
      <c r="V929" s="5">
        <f t="shared" si="357"/>
        <v>10.926736004864399</v>
      </c>
      <c r="W929" s="4">
        <f t="shared" si="358"/>
        <v>0.11064507860374234</v>
      </c>
      <c r="X929" s="4">
        <f t="shared" si="359"/>
        <v>0.4372394462420538</v>
      </c>
      <c r="Y929" s="4">
        <f t="shared" si="360"/>
        <v>4.7776000000000209</v>
      </c>
      <c r="Z929" s="4">
        <f t="shared" si="361"/>
        <v>3.8094999999999857</v>
      </c>
      <c r="AA929" s="4">
        <f t="shared" si="362"/>
        <v>0.34864025252408959</v>
      </c>
      <c r="AB929" s="4">
        <f t="shared" si="363"/>
        <v>0.13969404946916408</v>
      </c>
      <c r="AC929" s="4">
        <f t="shared" si="364"/>
        <v>0.76320000000001187</v>
      </c>
      <c r="AD929" s="4">
        <f t="shared" si="365"/>
        <v>100.50964999999999</v>
      </c>
      <c r="AE929" s="4">
        <f t="shared" si="366"/>
        <v>18.39701260381047</v>
      </c>
      <c r="AF929" s="9">
        <f t="shared" si="344"/>
        <v>0.46301943803689277</v>
      </c>
      <c r="AG929">
        <f t="shared" si="367"/>
        <v>8.5871000000000066</v>
      </c>
    </row>
    <row r="930" spans="1:33">
      <c r="A930" s="2">
        <f t="shared" si="345"/>
        <v>43016</v>
      </c>
      <c r="B930">
        <v>4</v>
      </c>
      <c r="C930">
        <v>6</v>
      </c>
      <c r="D930">
        <v>16</v>
      </c>
      <c r="E930">
        <v>6.44</v>
      </c>
      <c r="F930">
        <v>6.34</v>
      </c>
      <c r="G930">
        <v>0.85</v>
      </c>
      <c r="H930" s="4">
        <f t="shared" si="346"/>
        <v>41.473600000000005</v>
      </c>
      <c r="I930" s="4">
        <f t="shared" si="347"/>
        <v>40.195599999999999</v>
      </c>
      <c r="J930" s="4">
        <f t="shared" si="348"/>
        <v>10.777999999999999</v>
      </c>
      <c r="K930">
        <v>6.2</v>
      </c>
      <c r="L930">
        <v>6.4</v>
      </c>
      <c r="M930">
        <v>0.77</v>
      </c>
      <c r="N930" s="4">
        <f t="shared" si="349"/>
        <v>38.440000000000005</v>
      </c>
      <c r="O930" s="4">
        <f t="shared" si="350"/>
        <v>40.960000000000008</v>
      </c>
      <c r="P930" s="4">
        <f t="shared" si="351"/>
        <v>9.8560000000000016</v>
      </c>
      <c r="Q930" s="5">
        <f t="shared" si="352"/>
        <v>39.956800000000001</v>
      </c>
      <c r="R930" s="5">
        <f t="shared" si="353"/>
        <v>3.0335999999999999</v>
      </c>
      <c r="S930" s="4">
        <f t="shared" si="354"/>
        <v>40.577800000000003</v>
      </c>
      <c r="T930" s="5">
        <f t="shared" si="355"/>
        <v>7.3024999144128717</v>
      </c>
      <c r="U930" s="5">
        <f t="shared" si="356"/>
        <v>-0.76440000000000907</v>
      </c>
      <c r="V930" s="5">
        <f t="shared" si="357"/>
        <v>14.604999828825743</v>
      </c>
      <c r="W930" s="4">
        <f t="shared" si="358"/>
        <v>8.9188987727584712E-2</v>
      </c>
      <c r="X930" s="4">
        <f t="shared" si="359"/>
        <v>0.26004793183933722</v>
      </c>
      <c r="Y930" s="4">
        <f t="shared" si="360"/>
        <v>3.7980000000000089</v>
      </c>
      <c r="Z930" s="4">
        <f t="shared" si="361"/>
        <v>0.76440000000000907</v>
      </c>
      <c r="AA930" s="4">
        <f t="shared" si="362"/>
        <v>5.2338240942072477E-2</v>
      </c>
      <c r="AB930" s="4">
        <f t="shared" si="363"/>
        <v>8.5039371075423184E-2</v>
      </c>
      <c r="AC930" s="4">
        <f t="shared" si="364"/>
        <v>0.62100000000000222</v>
      </c>
      <c r="AD930" s="4">
        <f t="shared" si="365"/>
        <v>40.577800000000003</v>
      </c>
      <c r="AE930" s="4">
        <f t="shared" si="366"/>
        <v>5.5566998254819557</v>
      </c>
      <c r="AF930" s="9">
        <f t="shared" si="344"/>
        <v>0.46315440190070528</v>
      </c>
      <c r="AG930">
        <f t="shared" si="367"/>
        <v>3.0335999999999999</v>
      </c>
    </row>
    <row r="931" spans="1:33">
      <c r="A931" s="2">
        <f t="shared" si="345"/>
        <v>52515</v>
      </c>
      <c r="B931">
        <v>5</v>
      </c>
      <c r="C931">
        <v>5</v>
      </c>
      <c r="D931">
        <v>15</v>
      </c>
      <c r="E931">
        <v>16.350000000000001</v>
      </c>
      <c r="F931">
        <v>16.55</v>
      </c>
      <c r="G931">
        <v>0.28999999999999998</v>
      </c>
      <c r="H931" s="4">
        <f t="shared" si="346"/>
        <v>267.32250000000005</v>
      </c>
      <c r="I931" s="4">
        <f t="shared" si="347"/>
        <v>273.90250000000003</v>
      </c>
      <c r="J931" s="4">
        <f t="shared" si="348"/>
        <v>9.5990000000000002</v>
      </c>
      <c r="K931">
        <v>17.010000000000002</v>
      </c>
      <c r="L931">
        <v>17.02</v>
      </c>
      <c r="M931">
        <v>0.25</v>
      </c>
      <c r="N931" s="4">
        <f t="shared" si="349"/>
        <v>289.34010000000006</v>
      </c>
      <c r="O931" s="4">
        <f t="shared" si="350"/>
        <v>289.68039999999996</v>
      </c>
      <c r="P931" s="4">
        <f t="shared" si="351"/>
        <v>8.51</v>
      </c>
      <c r="Q931" s="5">
        <f t="shared" si="352"/>
        <v>278.33130000000006</v>
      </c>
      <c r="R931" s="5">
        <f t="shared" si="353"/>
        <v>-22.017600000000016</v>
      </c>
      <c r="S931" s="4">
        <f t="shared" si="354"/>
        <v>281.79145</v>
      </c>
      <c r="T931" s="5">
        <f t="shared" si="355"/>
        <v>6.4140646434222974</v>
      </c>
      <c r="U931" s="5">
        <f t="shared" si="356"/>
        <v>-15.777899999999931</v>
      </c>
      <c r="V931" s="5">
        <f t="shared" si="357"/>
        <v>12.828129286844595</v>
      </c>
      <c r="W931" s="4">
        <f t="shared" si="358"/>
        <v>0.11983831444870383</v>
      </c>
      <c r="X931" s="4">
        <f t="shared" si="359"/>
        <v>0.48640763282600946</v>
      </c>
      <c r="Y931" s="4">
        <f t="shared" si="360"/>
        <v>6.2397000000000844</v>
      </c>
      <c r="Z931" s="4">
        <f t="shared" si="361"/>
        <v>15.777899999999931</v>
      </c>
      <c r="AA931" s="4">
        <f t="shared" si="362"/>
        <v>1.2299455085926179</v>
      </c>
      <c r="AB931" s="4">
        <f t="shared" si="363"/>
        <v>0.53946291351278608</v>
      </c>
      <c r="AC931" s="4">
        <f t="shared" si="364"/>
        <v>3.4601499999999419</v>
      </c>
      <c r="AD931" s="4">
        <f t="shared" si="365"/>
        <v>281.79145</v>
      </c>
      <c r="AE931" s="4">
        <f t="shared" si="366"/>
        <v>43.933366073723718</v>
      </c>
      <c r="AF931" s="9">
        <f t="shared" si="344"/>
        <v>0.46327637539594008</v>
      </c>
      <c r="AG931">
        <f t="shared" si="367"/>
        <v>22.017600000000016</v>
      </c>
    </row>
    <row r="932" spans="1:33">
      <c r="A932" s="2">
        <f t="shared" si="345"/>
        <v>15005</v>
      </c>
      <c r="B932">
        <v>1</v>
      </c>
      <c r="C932">
        <v>10</v>
      </c>
      <c r="D932">
        <v>5</v>
      </c>
      <c r="E932">
        <v>19.920000000000002</v>
      </c>
      <c r="F932">
        <v>20.010000000000002</v>
      </c>
      <c r="G932">
        <v>0.32</v>
      </c>
      <c r="H932" s="4">
        <f t="shared" si="346"/>
        <v>396.80640000000005</v>
      </c>
      <c r="I932" s="4">
        <f t="shared" si="347"/>
        <v>400.40010000000007</v>
      </c>
      <c r="J932" s="4">
        <f t="shared" si="348"/>
        <v>12.806400000000002</v>
      </c>
      <c r="K932">
        <v>20.18</v>
      </c>
      <c r="L932">
        <v>20.329999999999998</v>
      </c>
      <c r="M932">
        <v>0.28999999999999998</v>
      </c>
      <c r="N932" s="4">
        <f t="shared" si="349"/>
        <v>407.23239999999998</v>
      </c>
      <c r="O932" s="4">
        <f t="shared" si="350"/>
        <v>413.30889999999994</v>
      </c>
      <c r="P932" s="4">
        <f t="shared" si="351"/>
        <v>11.791399999999998</v>
      </c>
      <c r="Q932" s="5">
        <f t="shared" si="352"/>
        <v>402.01940000000002</v>
      </c>
      <c r="R932" s="5">
        <f t="shared" si="353"/>
        <v>-10.425999999999931</v>
      </c>
      <c r="S932" s="4">
        <f t="shared" si="354"/>
        <v>406.85450000000003</v>
      </c>
      <c r="T932" s="5">
        <f t="shared" si="355"/>
        <v>8.7040363470059106</v>
      </c>
      <c r="U932" s="5">
        <f t="shared" si="356"/>
        <v>-12.908799999999871</v>
      </c>
      <c r="V932" s="5">
        <f t="shared" si="357"/>
        <v>17.408072694011821</v>
      </c>
      <c r="W932" s="4">
        <f t="shared" si="358"/>
        <v>8.238742420506863E-2</v>
      </c>
      <c r="X932" s="4">
        <f t="shared" si="359"/>
        <v>0.14262348530139099</v>
      </c>
      <c r="Y932" s="4">
        <f t="shared" si="360"/>
        <v>2.4827999999999406</v>
      </c>
      <c r="Z932" s="4">
        <f t="shared" si="361"/>
        <v>12.908799999999871</v>
      </c>
      <c r="AA932" s="4">
        <f t="shared" si="362"/>
        <v>0.7415410210482607</v>
      </c>
      <c r="AB932" s="4">
        <f t="shared" si="363"/>
        <v>0.55550089719733653</v>
      </c>
      <c r="AC932" s="4">
        <f t="shared" si="364"/>
        <v>4.8351000000000113</v>
      </c>
      <c r="AD932" s="4">
        <f t="shared" si="365"/>
        <v>406.85450000000003</v>
      </c>
      <c r="AE932" s="4">
        <f t="shared" si="366"/>
        <v>46.743198647137241</v>
      </c>
      <c r="AF932" s="9">
        <f t="shared" si="344"/>
        <v>0.46364749541003669</v>
      </c>
      <c r="AG932">
        <f t="shared" si="367"/>
        <v>10.425999999999931</v>
      </c>
    </row>
    <row r="933" spans="1:33">
      <c r="A933" s="2">
        <f t="shared" si="345"/>
        <v>72004</v>
      </c>
      <c r="B933">
        <v>7</v>
      </c>
      <c r="C933">
        <v>4</v>
      </c>
      <c r="D933">
        <v>4</v>
      </c>
      <c r="E933">
        <v>8.61</v>
      </c>
      <c r="F933">
        <v>8.7799999999999994</v>
      </c>
      <c r="G933">
        <v>0.59</v>
      </c>
      <c r="H933" s="4">
        <f t="shared" si="346"/>
        <v>74.132099999999994</v>
      </c>
      <c r="I933" s="4">
        <f t="shared" si="347"/>
        <v>77.088399999999993</v>
      </c>
      <c r="J933" s="4">
        <f t="shared" si="348"/>
        <v>10.360399999999998</v>
      </c>
      <c r="K933">
        <v>8.7200000000000006</v>
      </c>
      <c r="L933">
        <v>8.6300000000000008</v>
      </c>
      <c r="M933">
        <v>0.55000000000000004</v>
      </c>
      <c r="N933" s="4">
        <f t="shared" si="349"/>
        <v>76.03840000000001</v>
      </c>
      <c r="O933" s="4">
        <f t="shared" si="350"/>
        <v>74.476900000000015</v>
      </c>
      <c r="P933" s="4">
        <f t="shared" si="351"/>
        <v>9.4930000000000021</v>
      </c>
      <c r="Q933" s="5">
        <f t="shared" si="352"/>
        <v>75.085250000000002</v>
      </c>
      <c r="R933" s="5">
        <f t="shared" si="353"/>
        <v>-1.9063000000000159</v>
      </c>
      <c r="S933" s="4">
        <f t="shared" si="354"/>
        <v>75.782650000000004</v>
      </c>
      <c r="T933" s="5">
        <f t="shared" si="355"/>
        <v>7.0259329835972668</v>
      </c>
      <c r="U933" s="5">
        <f t="shared" si="356"/>
        <v>2.6114999999999782</v>
      </c>
      <c r="V933" s="5">
        <f t="shared" si="357"/>
        <v>14.051865967194534</v>
      </c>
      <c r="W933" s="4">
        <f t="shared" si="358"/>
        <v>8.7214021627859753E-2</v>
      </c>
      <c r="X933" s="4">
        <f t="shared" si="359"/>
        <v>0.32150890213066674</v>
      </c>
      <c r="Y933" s="4">
        <f t="shared" si="360"/>
        <v>4.517799999999994</v>
      </c>
      <c r="Z933" s="4">
        <f t="shared" si="361"/>
        <v>2.6114999999999782</v>
      </c>
      <c r="AA933" s="4">
        <f t="shared" si="362"/>
        <v>0.1858472039298398</v>
      </c>
      <c r="AB933" s="4">
        <f t="shared" si="363"/>
        <v>9.926083861433789E-2</v>
      </c>
      <c r="AC933" s="4">
        <f t="shared" si="364"/>
        <v>0.6974000000000018</v>
      </c>
      <c r="AD933" s="4">
        <f t="shared" si="365"/>
        <v>75.782650000000004</v>
      </c>
      <c r="AE933" s="4">
        <f t="shared" si="366"/>
        <v>10.786133340144586</v>
      </c>
      <c r="AF933" s="9">
        <f t="shared" si="344"/>
        <v>0.46374454174685442</v>
      </c>
      <c r="AG933">
        <f t="shared" si="367"/>
        <v>1.9063000000000159</v>
      </c>
    </row>
    <row r="934" spans="1:33">
      <c r="A934" s="2">
        <f t="shared" si="345"/>
        <v>14512</v>
      </c>
      <c r="B934">
        <v>1</v>
      </c>
      <c r="C934">
        <v>9</v>
      </c>
      <c r="D934">
        <v>12</v>
      </c>
      <c r="E934">
        <v>9.4600000000000009</v>
      </c>
      <c r="F934">
        <v>9.4700000000000006</v>
      </c>
      <c r="G934">
        <v>0.57999999999999996</v>
      </c>
      <c r="H934" s="4">
        <f t="shared" si="346"/>
        <v>89.49160000000002</v>
      </c>
      <c r="I934" s="4">
        <f t="shared" si="347"/>
        <v>89.680900000000008</v>
      </c>
      <c r="J934" s="4">
        <f t="shared" si="348"/>
        <v>10.985200000000001</v>
      </c>
      <c r="K934">
        <v>9.77</v>
      </c>
      <c r="L934">
        <v>9.9499999999999993</v>
      </c>
      <c r="M934">
        <v>0.48</v>
      </c>
      <c r="N934" s="4">
        <f t="shared" si="349"/>
        <v>95.452899999999985</v>
      </c>
      <c r="O934" s="4">
        <f t="shared" si="350"/>
        <v>99.002499999999984</v>
      </c>
      <c r="P934" s="4">
        <f t="shared" si="351"/>
        <v>9.5519999999999996</v>
      </c>
      <c r="Q934" s="5">
        <f t="shared" si="352"/>
        <v>92.472250000000003</v>
      </c>
      <c r="R934" s="5">
        <f t="shared" si="353"/>
        <v>-5.9612999999999658</v>
      </c>
      <c r="S934" s="4">
        <f t="shared" si="354"/>
        <v>94.341700000000003</v>
      </c>
      <c r="T934" s="5">
        <f t="shared" si="355"/>
        <v>7.2786558346991512</v>
      </c>
      <c r="U934" s="5">
        <f t="shared" si="356"/>
        <v>-9.3215999999999752</v>
      </c>
      <c r="V934" s="5">
        <f t="shared" si="357"/>
        <v>14.557311669398302</v>
      </c>
      <c r="W934" s="4">
        <f t="shared" si="358"/>
        <v>0.13889469915511596</v>
      </c>
      <c r="X934" s="4">
        <f t="shared" si="359"/>
        <v>0.23083245562873222</v>
      </c>
      <c r="Y934" s="4">
        <f t="shared" si="360"/>
        <v>3.3603000000000094</v>
      </c>
      <c r="Z934" s="4">
        <f t="shared" si="361"/>
        <v>9.3215999999999752</v>
      </c>
      <c r="AA934" s="4">
        <f t="shared" si="362"/>
        <v>0.64033801100758225</v>
      </c>
      <c r="AB934" s="4">
        <f t="shared" si="363"/>
        <v>0.25684000486571579</v>
      </c>
      <c r="AC934" s="4">
        <f t="shared" si="364"/>
        <v>1.8694500000000005</v>
      </c>
      <c r="AD934" s="4">
        <f t="shared" si="365"/>
        <v>94.341700000000003</v>
      </c>
      <c r="AE934" s="4">
        <f t="shared" si="366"/>
        <v>12.961417896728927</v>
      </c>
      <c r="AF934" s="9">
        <f t="shared" si="344"/>
        <v>0.46384803545989067</v>
      </c>
      <c r="AG934">
        <f t="shared" si="367"/>
        <v>5.9612999999999658</v>
      </c>
    </row>
    <row r="935" spans="1:33">
      <c r="A935" s="2">
        <f t="shared" si="345"/>
        <v>63006</v>
      </c>
      <c r="B935">
        <v>6</v>
      </c>
      <c r="C935">
        <v>6</v>
      </c>
      <c r="D935">
        <v>6</v>
      </c>
      <c r="E935">
        <v>6.21</v>
      </c>
      <c r="F935">
        <v>6.27</v>
      </c>
      <c r="G935">
        <v>1.17</v>
      </c>
      <c r="H935" s="4">
        <f t="shared" si="346"/>
        <v>38.564099999999996</v>
      </c>
      <c r="I935" s="4">
        <f t="shared" si="347"/>
        <v>39.312899999999992</v>
      </c>
      <c r="J935" s="4">
        <f t="shared" si="348"/>
        <v>14.671799999999998</v>
      </c>
      <c r="K935">
        <v>6.03</v>
      </c>
      <c r="L935">
        <v>6.04</v>
      </c>
      <c r="M935">
        <v>1.08</v>
      </c>
      <c r="N935" s="4">
        <f t="shared" si="349"/>
        <v>36.360900000000001</v>
      </c>
      <c r="O935" s="4">
        <f t="shared" si="350"/>
        <v>36.4816</v>
      </c>
      <c r="P935" s="4">
        <f t="shared" si="351"/>
        <v>13.0464</v>
      </c>
      <c r="Q935" s="5">
        <f t="shared" si="352"/>
        <v>37.462499999999999</v>
      </c>
      <c r="R935" s="5">
        <f t="shared" si="353"/>
        <v>2.2031999999999954</v>
      </c>
      <c r="S935" s="4">
        <f t="shared" si="354"/>
        <v>37.89725</v>
      </c>
      <c r="T935" s="5">
        <f t="shared" si="355"/>
        <v>9.8166983782736228</v>
      </c>
      <c r="U935" s="5">
        <f t="shared" si="356"/>
        <v>2.8312999999999917</v>
      </c>
      <c r="V935" s="5">
        <f t="shared" si="357"/>
        <v>19.633396756547246</v>
      </c>
      <c r="W935" s="4">
        <f t="shared" si="358"/>
        <v>0.11687843654033583</v>
      </c>
      <c r="X935" s="4">
        <f t="shared" si="359"/>
        <v>3.1991407691108809E-2</v>
      </c>
      <c r="Y935" s="4">
        <f t="shared" si="360"/>
        <v>0.62809999999999633</v>
      </c>
      <c r="Z935" s="4">
        <f t="shared" si="361"/>
        <v>2.8312999999999917</v>
      </c>
      <c r="AA935" s="4">
        <f t="shared" si="362"/>
        <v>0.14420836267447323</v>
      </c>
      <c r="AB935" s="4">
        <f t="shared" si="363"/>
        <v>4.4286783931570359E-2</v>
      </c>
      <c r="AC935" s="4">
        <f t="shared" si="364"/>
        <v>0.43475000000000108</v>
      </c>
      <c r="AD935" s="4">
        <f t="shared" si="365"/>
        <v>37.89725</v>
      </c>
      <c r="AE935" s="4">
        <f t="shared" si="366"/>
        <v>3.8604883780349639</v>
      </c>
      <c r="AF935" s="9">
        <f t="shared" si="344"/>
        <v>0.46386636006505144</v>
      </c>
      <c r="AG935">
        <f t="shared" si="367"/>
        <v>2.2031999999999954</v>
      </c>
    </row>
    <row r="936" spans="1:33">
      <c r="A936" s="2">
        <f t="shared" si="345"/>
        <v>11025</v>
      </c>
      <c r="B936">
        <v>1</v>
      </c>
      <c r="C936">
        <v>2</v>
      </c>
      <c r="D936">
        <v>25</v>
      </c>
      <c r="E936">
        <v>7.68</v>
      </c>
      <c r="F936">
        <v>7.67</v>
      </c>
      <c r="G936">
        <v>0.63</v>
      </c>
      <c r="H936" s="4">
        <f t="shared" si="346"/>
        <v>58.982399999999998</v>
      </c>
      <c r="I936" s="4">
        <f t="shared" si="347"/>
        <v>58.828899999999997</v>
      </c>
      <c r="J936" s="4">
        <f t="shared" si="348"/>
        <v>9.6641999999999992</v>
      </c>
      <c r="K936">
        <v>7.52</v>
      </c>
      <c r="L936">
        <v>7.54</v>
      </c>
      <c r="M936">
        <v>0.65</v>
      </c>
      <c r="N936" s="4">
        <f t="shared" si="349"/>
        <v>56.550399999999996</v>
      </c>
      <c r="O936" s="4">
        <f t="shared" si="350"/>
        <v>56.851599999999998</v>
      </c>
      <c r="P936" s="4">
        <f t="shared" si="351"/>
        <v>9.8019999999999996</v>
      </c>
      <c r="Q936" s="5">
        <f t="shared" si="352"/>
        <v>57.766399999999997</v>
      </c>
      <c r="R936" s="5">
        <f t="shared" si="353"/>
        <v>2.4320000000000022</v>
      </c>
      <c r="S936" s="4">
        <f t="shared" si="354"/>
        <v>57.840249999999997</v>
      </c>
      <c r="T936" s="5">
        <f t="shared" si="355"/>
        <v>6.8825134514943009</v>
      </c>
      <c r="U936" s="5">
        <f t="shared" si="356"/>
        <v>1.9772999999999996</v>
      </c>
      <c r="V936" s="5">
        <f t="shared" si="357"/>
        <v>13.765026902988602</v>
      </c>
      <c r="W936" s="4">
        <f t="shared" si="358"/>
        <v>-1.4157164213093864E-2</v>
      </c>
      <c r="X936" s="4">
        <f t="shared" si="359"/>
        <v>3.3032990287965226E-2</v>
      </c>
      <c r="Y936" s="4">
        <f t="shared" si="360"/>
        <v>0.45470000000000255</v>
      </c>
      <c r="Z936" s="4">
        <f t="shared" si="361"/>
        <v>1.9772999999999996</v>
      </c>
      <c r="AA936" s="4">
        <f t="shared" si="362"/>
        <v>0.14364664987110901</v>
      </c>
      <c r="AB936" s="4">
        <f t="shared" si="363"/>
        <v>1.0730091633016163E-2</v>
      </c>
      <c r="AC936" s="4">
        <f t="shared" si="364"/>
        <v>7.3850000000000193E-2</v>
      </c>
      <c r="AD936" s="4">
        <f t="shared" si="365"/>
        <v>57.840249999999997</v>
      </c>
      <c r="AE936" s="4">
        <f t="shared" si="366"/>
        <v>8.4039428920319761</v>
      </c>
      <c r="AF936" s="9">
        <f t="shared" si="344"/>
        <v>0.46421654429802478</v>
      </c>
      <c r="AG936">
        <f t="shared" si="367"/>
        <v>2.4320000000000022</v>
      </c>
    </row>
    <row r="937" spans="1:33">
      <c r="A937" s="2">
        <f t="shared" si="345"/>
        <v>33516</v>
      </c>
      <c r="B937">
        <v>3</v>
      </c>
      <c r="C937">
        <v>7</v>
      </c>
      <c r="D937">
        <v>16</v>
      </c>
      <c r="E937">
        <v>27.49</v>
      </c>
      <c r="F937">
        <v>27.82</v>
      </c>
      <c r="G937">
        <v>0.22</v>
      </c>
      <c r="H937" s="4">
        <f t="shared" si="346"/>
        <v>755.70009999999991</v>
      </c>
      <c r="I937" s="4">
        <f t="shared" si="347"/>
        <v>773.95240000000001</v>
      </c>
      <c r="J937" s="4">
        <f t="shared" si="348"/>
        <v>12.2408</v>
      </c>
      <c r="K937">
        <v>27.79</v>
      </c>
      <c r="L937">
        <v>27.94</v>
      </c>
      <c r="M937">
        <v>0.28999999999999998</v>
      </c>
      <c r="N937" s="4">
        <f t="shared" si="349"/>
        <v>772.28409999999997</v>
      </c>
      <c r="O937" s="4">
        <f t="shared" si="350"/>
        <v>780.64360000000011</v>
      </c>
      <c r="P937" s="4">
        <f t="shared" si="351"/>
        <v>16.205200000000001</v>
      </c>
      <c r="Q937" s="5">
        <f t="shared" si="352"/>
        <v>763.99209999999994</v>
      </c>
      <c r="R937" s="5">
        <f t="shared" si="353"/>
        <v>-16.58400000000006</v>
      </c>
      <c r="S937" s="4">
        <f t="shared" si="354"/>
        <v>777.298</v>
      </c>
      <c r="T937" s="5">
        <f t="shared" si="355"/>
        <v>10.154379494582622</v>
      </c>
      <c r="U937" s="5">
        <f t="shared" si="356"/>
        <v>-6.6912000000000944</v>
      </c>
      <c r="V937" s="5">
        <f t="shared" si="357"/>
        <v>20.308758989165245</v>
      </c>
      <c r="W937" s="4">
        <f t="shared" si="358"/>
        <v>-0.27342102166385279</v>
      </c>
      <c r="X937" s="4">
        <f t="shared" si="359"/>
        <v>0.48711986809621355</v>
      </c>
      <c r="Y937" s="4">
        <f t="shared" si="360"/>
        <v>9.8927999999999656</v>
      </c>
      <c r="Z937" s="4">
        <f t="shared" si="361"/>
        <v>6.6912000000000944</v>
      </c>
      <c r="AA937" s="4">
        <f t="shared" si="362"/>
        <v>0.32947360316648894</v>
      </c>
      <c r="AB937" s="4">
        <f t="shared" si="363"/>
        <v>1.3103607174715879</v>
      </c>
      <c r="AC937" s="4">
        <f t="shared" si="364"/>
        <v>13.305900000000065</v>
      </c>
      <c r="AD937" s="4">
        <f t="shared" si="365"/>
        <v>777.298</v>
      </c>
      <c r="AE937" s="4">
        <f t="shared" si="366"/>
        <v>76.54805499584586</v>
      </c>
      <c r="AF937" s="9">
        <f t="shared" si="344"/>
        <v>0.46432208648738649</v>
      </c>
      <c r="AG937">
        <f t="shared" si="367"/>
        <v>16.58400000000006</v>
      </c>
    </row>
    <row r="938" spans="1:33">
      <c r="A938" s="2">
        <f t="shared" si="345"/>
        <v>60516</v>
      </c>
      <c r="B938">
        <v>6</v>
      </c>
      <c r="C938">
        <v>1</v>
      </c>
      <c r="D938">
        <v>16</v>
      </c>
      <c r="E938">
        <v>17.260000000000002</v>
      </c>
      <c r="F938">
        <v>17.16</v>
      </c>
      <c r="G938">
        <v>0.25</v>
      </c>
      <c r="H938" s="4">
        <f t="shared" si="346"/>
        <v>297.90760000000006</v>
      </c>
      <c r="I938" s="4">
        <f t="shared" si="347"/>
        <v>294.46559999999999</v>
      </c>
      <c r="J938" s="4">
        <f t="shared" si="348"/>
        <v>8.58</v>
      </c>
      <c r="K938">
        <v>16.760000000000002</v>
      </c>
      <c r="L938">
        <v>16.940000000000001</v>
      </c>
      <c r="M938">
        <v>0.24</v>
      </c>
      <c r="N938" s="4">
        <f t="shared" si="349"/>
        <v>280.89760000000007</v>
      </c>
      <c r="O938" s="4">
        <f t="shared" si="350"/>
        <v>286.96360000000004</v>
      </c>
      <c r="P938" s="4">
        <f t="shared" si="351"/>
        <v>8.1311999999999998</v>
      </c>
      <c r="Q938" s="5">
        <f t="shared" si="352"/>
        <v>289.40260000000006</v>
      </c>
      <c r="R938" s="5">
        <f t="shared" si="353"/>
        <v>17.009999999999991</v>
      </c>
      <c r="S938" s="4">
        <f t="shared" si="354"/>
        <v>290.71460000000002</v>
      </c>
      <c r="T938" s="5">
        <f t="shared" si="355"/>
        <v>5.9104317405753024</v>
      </c>
      <c r="U938" s="5">
        <f t="shared" si="356"/>
        <v>7.5019999999999527</v>
      </c>
      <c r="V938" s="5">
        <f t="shared" si="357"/>
        <v>11.820863481150605</v>
      </c>
      <c r="W938" s="4">
        <f t="shared" si="358"/>
        <v>5.3673767638124759E-2</v>
      </c>
      <c r="X938" s="4">
        <f t="shared" si="359"/>
        <v>0.80434056405112631</v>
      </c>
      <c r="Y938" s="4">
        <f t="shared" si="360"/>
        <v>9.5080000000000382</v>
      </c>
      <c r="Z938" s="4">
        <f t="shared" si="361"/>
        <v>7.5019999999999527</v>
      </c>
      <c r="AA938" s="4">
        <f t="shared" si="362"/>
        <v>0.6346406091198451</v>
      </c>
      <c r="AB938" s="4">
        <f t="shared" si="363"/>
        <v>0.22198039967081137</v>
      </c>
      <c r="AC938" s="4">
        <f t="shared" si="364"/>
        <v>1.311999999999955</v>
      </c>
      <c r="AD938" s="4">
        <f t="shared" si="365"/>
        <v>290.71460000000002</v>
      </c>
      <c r="AE938" s="4">
        <f t="shared" si="366"/>
        <v>49.186694434559662</v>
      </c>
      <c r="AF938" s="9">
        <f t="shared" si="344"/>
        <v>0.46451264783641788</v>
      </c>
      <c r="AG938">
        <f t="shared" si="367"/>
        <v>17.009999999999991</v>
      </c>
    </row>
    <row r="939" spans="1:33">
      <c r="A939" s="2">
        <f t="shared" si="345"/>
        <v>51019</v>
      </c>
      <c r="B939">
        <v>5</v>
      </c>
      <c r="C939">
        <v>2</v>
      </c>
      <c r="D939">
        <v>19</v>
      </c>
      <c r="E939">
        <v>11.9</v>
      </c>
      <c r="F939">
        <v>11.95</v>
      </c>
      <c r="G939">
        <v>0.32</v>
      </c>
      <c r="H939" s="4">
        <f t="shared" si="346"/>
        <v>141.61000000000001</v>
      </c>
      <c r="I939" s="4">
        <f t="shared" si="347"/>
        <v>142.80249999999998</v>
      </c>
      <c r="J939" s="4">
        <f t="shared" si="348"/>
        <v>7.6479999999999997</v>
      </c>
      <c r="K939">
        <v>12.15</v>
      </c>
      <c r="L939">
        <v>12.28</v>
      </c>
      <c r="M939">
        <v>0.31</v>
      </c>
      <c r="N939" s="4">
        <f t="shared" si="349"/>
        <v>147.6225</v>
      </c>
      <c r="O939" s="4">
        <f t="shared" si="350"/>
        <v>150.79839999999999</v>
      </c>
      <c r="P939" s="4">
        <f t="shared" si="351"/>
        <v>7.6135999999999999</v>
      </c>
      <c r="Q939" s="5">
        <f t="shared" si="352"/>
        <v>144.61625000000001</v>
      </c>
      <c r="R939" s="5">
        <f t="shared" si="353"/>
        <v>-6.0124999999999886</v>
      </c>
      <c r="S939" s="4">
        <f t="shared" si="354"/>
        <v>146.80044999999998</v>
      </c>
      <c r="T939" s="5">
        <f t="shared" si="355"/>
        <v>5.3958041328424811</v>
      </c>
      <c r="U939" s="5">
        <f t="shared" si="356"/>
        <v>-7.995900000000006</v>
      </c>
      <c r="V939" s="5">
        <f t="shared" si="357"/>
        <v>10.791608265684962</v>
      </c>
      <c r="W939" s="4">
        <f t="shared" si="358"/>
        <v>4.5080234349667639E-3</v>
      </c>
      <c r="X939" s="4">
        <f t="shared" si="359"/>
        <v>0.18379095600669745</v>
      </c>
      <c r="Y939" s="4">
        <f t="shared" si="360"/>
        <v>1.9834000000000174</v>
      </c>
      <c r="Z939" s="4">
        <f t="shared" si="361"/>
        <v>7.995900000000006</v>
      </c>
      <c r="AA939" s="4">
        <f t="shared" si="362"/>
        <v>0.74093682824137352</v>
      </c>
      <c r="AB939" s="4">
        <f t="shared" si="363"/>
        <v>0.40479601301786888</v>
      </c>
      <c r="AC939" s="4">
        <f t="shared" si="364"/>
        <v>2.1841999999999757</v>
      </c>
      <c r="AD939" s="4">
        <f t="shared" si="365"/>
        <v>146.80044999999998</v>
      </c>
      <c r="AE939" s="4">
        <f t="shared" si="366"/>
        <v>27.206408236072551</v>
      </c>
      <c r="AF939" s="9">
        <f t="shared" si="344"/>
        <v>0.46506881211278833</v>
      </c>
      <c r="AG939">
        <f t="shared" si="367"/>
        <v>6.0124999999999886</v>
      </c>
    </row>
    <row r="940" spans="1:33">
      <c r="A940" s="2">
        <f t="shared" si="345"/>
        <v>53509</v>
      </c>
      <c r="B940">
        <v>5</v>
      </c>
      <c r="C940">
        <v>7</v>
      </c>
      <c r="D940">
        <v>9</v>
      </c>
      <c r="E940">
        <v>12.22</v>
      </c>
      <c r="F940">
        <v>12.18</v>
      </c>
      <c r="G940">
        <v>0.49</v>
      </c>
      <c r="H940" s="4">
        <f t="shared" si="346"/>
        <v>149.32840000000002</v>
      </c>
      <c r="I940" s="4">
        <f t="shared" si="347"/>
        <v>148.35239999999999</v>
      </c>
      <c r="J940" s="4">
        <f t="shared" si="348"/>
        <v>11.936399999999999</v>
      </c>
      <c r="K940">
        <v>12.85</v>
      </c>
      <c r="L940">
        <v>12.75</v>
      </c>
      <c r="M940">
        <v>0.41</v>
      </c>
      <c r="N940" s="4">
        <f t="shared" si="349"/>
        <v>165.1225</v>
      </c>
      <c r="O940" s="4">
        <f t="shared" si="350"/>
        <v>162.5625</v>
      </c>
      <c r="P940" s="4">
        <f t="shared" si="351"/>
        <v>10.455</v>
      </c>
      <c r="Q940" s="5">
        <f t="shared" si="352"/>
        <v>157.22545000000002</v>
      </c>
      <c r="R940" s="5">
        <f t="shared" si="353"/>
        <v>-15.794099999999986</v>
      </c>
      <c r="S940" s="4">
        <f t="shared" si="354"/>
        <v>155.45744999999999</v>
      </c>
      <c r="T940" s="5">
        <f t="shared" si="355"/>
        <v>7.9338620790885948</v>
      </c>
      <c r="U940" s="5">
        <f t="shared" si="356"/>
        <v>-14.210100000000011</v>
      </c>
      <c r="V940" s="5">
        <f t="shared" si="357"/>
        <v>15.86772415817719</v>
      </c>
      <c r="W940" s="4">
        <f t="shared" si="358"/>
        <v>0.13174201576795622</v>
      </c>
      <c r="X940" s="4">
        <f t="shared" si="359"/>
        <v>9.9825279555523685E-2</v>
      </c>
      <c r="Y940" s="4">
        <f t="shared" si="360"/>
        <v>1.5839999999999748</v>
      </c>
      <c r="Z940" s="4">
        <f t="shared" si="361"/>
        <v>14.210100000000011</v>
      </c>
      <c r="AA940" s="4">
        <f t="shared" si="362"/>
        <v>0.89553485164897151</v>
      </c>
      <c r="AB940" s="4">
        <f t="shared" si="363"/>
        <v>0.22284229072496414</v>
      </c>
      <c r="AC940" s="4">
        <f t="shared" si="364"/>
        <v>1.7680000000000291</v>
      </c>
      <c r="AD940" s="4">
        <f t="shared" si="365"/>
        <v>155.45744999999999</v>
      </c>
      <c r="AE940" s="4">
        <f t="shared" si="366"/>
        <v>19.594170966210974</v>
      </c>
      <c r="AF940" s="9">
        <f t="shared" si="344"/>
        <v>0.465240797867083</v>
      </c>
      <c r="AG940">
        <f t="shared" si="367"/>
        <v>15.794099999999986</v>
      </c>
    </row>
    <row r="941" spans="1:33">
      <c r="A941" s="2">
        <f t="shared" si="345"/>
        <v>71508</v>
      </c>
      <c r="B941">
        <v>7</v>
      </c>
      <c r="C941">
        <v>3</v>
      </c>
      <c r="D941">
        <v>8</v>
      </c>
      <c r="E941">
        <v>9.7799999999999994</v>
      </c>
      <c r="F941">
        <v>9.9</v>
      </c>
      <c r="G941">
        <v>0.51</v>
      </c>
      <c r="H941" s="4">
        <f t="shared" si="346"/>
        <v>95.648399999999981</v>
      </c>
      <c r="I941" s="4">
        <f t="shared" si="347"/>
        <v>98.01</v>
      </c>
      <c r="J941" s="4">
        <f t="shared" si="348"/>
        <v>10.098000000000001</v>
      </c>
      <c r="K941">
        <v>9.73</v>
      </c>
      <c r="L941">
        <v>10.039999999999999</v>
      </c>
      <c r="M941">
        <v>0.44</v>
      </c>
      <c r="N941" s="4">
        <f t="shared" si="349"/>
        <v>94.672900000000013</v>
      </c>
      <c r="O941" s="4">
        <f t="shared" si="350"/>
        <v>100.80159999999998</v>
      </c>
      <c r="P941" s="4">
        <f t="shared" si="351"/>
        <v>8.8351999999999986</v>
      </c>
      <c r="Q941" s="5">
        <f t="shared" si="352"/>
        <v>95.160650000000004</v>
      </c>
      <c r="R941" s="5">
        <f t="shared" si="353"/>
        <v>0.97549999999996828</v>
      </c>
      <c r="S941" s="4">
        <f t="shared" si="354"/>
        <v>99.405799999999999</v>
      </c>
      <c r="T941" s="5">
        <f t="shared" si="355"/>
        <v>6.7087696904872205</v>
      </c>
      <c r="U941" s="5">
        <f t="shared" si="356"/>
        <v>-2.7915999999999741</v>
      </c>
      <c r="V941" s="5">
        <f t="shared" si="357"/>
        <v>13.417539380974441</v>
      </c>
      <c r="W941" s="4">
        <f t="shared" si="358"/>
        <v>0.13280451450674383</v>
      </c>
      <c r="X941" s="4">
        <f t="shared" si="359"/>
        <v>0.28075937718815613</v>
      </c>
      <c r="Y941" s="4">
        <f t="shared" si="360"/>
        <v>3.7670999999999424</v>
      </c>
      <c r="Z941" s="4">
        <f t="shared" si="361"/>
        <v>2.7915999999999741</v>
      </c>
      <c r="AA941" s="4">
        <f t="shared" si="362"/>
        <v>0.20805603179062448</v>
      </c>
      <c r="AB941" s="4">
        <f t="shared" si="363"/>
        <v>0.63277623109039738</v>
      </c>
      <c r="AC941" s="4">
        <f t="shared" si="364"/>
        <v>4.2451499999999953</v>
      </c>
      <c r="AD941" s="4">
        <f t="shared" si="365"/>
        <v>99.405799999999999</v>
      </c>
      <c r="AE941" s="4">
        <f t="shared" si="366"/>
        <v>14.817292079791267</v>
      </c>
      <c r="AF941" s="9">
        <f t="shared" si="344"/>
        <v>0.46527733664987381</v>
      </c>
      <c r="AG941">
        <f t="shared" si="367"/>
        <v>0.97549999999996828</v>
      </c>
    </row>
    <row r="942" spans="1:33">
      <c r="A942" s="2">
        <f t="shared" si="345"/>
        <v>14016</v>
      </c>
      <c r="B942">
        <v>1</v>
      </c>
      <c r="C942">
        <v>8</v>
      </c>
      <c r="D942">
        <v>16</v>
      </c>
      <c r="E942">
        <v>16.510000000000002</v>
      </c>
      <c r="F942">
        <v>16.690000000000001</v>
      </c>
      <c r="G942">
        <v>0.27</v>
      </c>
      <c r="H942" s="4">
        <f t="shared" si="346"/>
        <v>272.58010000000007</v>
      </c>
      <c r="I942" s="4">
        <f t="shared" si="347"/>
        <v>278.55610000000001</v>
      </c>
      <c r="J942" s="4">
        <f t="shared" si="348"/>
        <v>9.0126000000000008</v>
      </c>
      <c r="K942">
        <v>16.559999999999999</v>
      </c>
      <c r="L942">
        <v>16.7</v>
      </c>
      <c r="M942">
        <v>0.3</v>
      </c>
      <c r="N942" s="4">
        <f t="shared" si="349"/>
        <v>274.23359999999997</v>
      </c>
      <c r="O942" s="4">
        <f t="shared" si="350"/>
        <v>278.89</v>
      </c>
      <c r="P942" s="4">
        <f t="shared" si="351"/>
        <v>10.02</v>
      </c>
      <c r="Q942" s="5">
        <f t="shared" si="352"/>
        <v>273.40685000000002</v>
      </c>
      <c r="R942" s="5">
        <f t="shared" si="353"/>
        <v>-1.6534999999998945</v>
      </c>
      <c r="S942" s="4">
        <f t="shared" si="354"/>
        <v>278.72305</v>
      </c>
      <c r="T942" s="5">
        <f t="shared" si="355"/>
        <v>6.7384597416620364</v>
      </c>
      <c r="U942" s="5">
        <f t="shared" si="356"/>
        <v>-0.33389999999997144</v>
      </c>
      <c r="V942" s="5">
        <f t="shared" si="357"/>
        <v>13.476919483324073</v>
      </c>
      <c r="W942" s="4">
        <f t="shared" si="358"/>
        <v>-0.10556471982470167</v>
      </c>
      <c r="X942" s="4">
        <f t="shared" si="359"/>
        <v>9.7915551223167557E-2</v>
      </c>
      <c r="Y942" s="4">
        <f t="shared" si="360"/>
        <v>1.3195999999999231</v>
      </c>
      <c r="Z942" s="4">
        <f t="shared" si="361"/>
        <v>0.33389999999997144</v>
      </c>
      <c r="AA942" s="4">
        <f t="shared" si="362"/>
        <v>2.4775691537901452E-2</v>
      </c>
      <c r="AB942" s="4">
        <f t="shared" si="363"/>
        <v>0.78893400032226702</v>
      </c>
      <c r="AC942" s="4">
        <f t="shared" si="364"/>
        <v>5.3161999999999807</v>
      </c>
      <c r="AD942" s="4">
        <f t="shared" si="365"/>
        <v>278.72305</v>
      </c>
      <c r="AE942" s="4">
        <f t="shared" si="366"/>
        <v>41.363020732576665</v>
      </c>
      <c r="AF942" s="9">
        <f t="shared" si="344"/>
        <v>0.46596459092939668</v>
      </c>
      <c r="AG942">
        <f t="shared" si="367"/>
        <v>1.6534999999998945</v>
      </c>
    </row>
    <row r="943" spans="1:33">
      <c r="A943" s="2">
        <f t="shared" si="345"/>
        <v>52017</v>
      </c>
      <c r="B943">
        <v>5</v>
      </c>
      <c r="C943">
        <v>4</v>
      </c>
      <c r="D943">
        <v>17</v>
      </c>
      <c r="E943">
        <v>18.63</v>
      </c>
      <c r="F943">
        <v>18.690000000000001</v>
      </c>
      <c r="G943">
        <v>0.25</v>
      </c>
      <c r="H943" s="4">
        <f t="shared" si="346"/>
        <v>347.07689999999997</v>
      </c>
      <c r="I943" s="4">
        <f t="shared" si="347"/>
        <v>349.31610000000006</v>
      </c>
      <c r="J943" s="4">
        <f t="shared" si="348"/>
        <v>9.3450000000000006</v>
      </c>
      <c r="K943">
        <v>18.66</v>
      </c>
      <c r="L943">
        <v>18.77</v>
      </c>
      <c r="M943">
        <v>0.27</v>
      </c>
      <c r="N943" s="4">
        <f t="shared" si="349"/>
        <v>348.19560000000001</v>
      </c>
      <c r="O943" s="4">
        <f t="shared" si="350"/>
        <v>352.31289999999996</v>
      </c>
      <c r="P943" s="4">
        <f t="shared" si="351"/>
        <v>10.1358</v>
      </c>
      <c r="Q943" s="5">
        <f t="shared" si="352"/>
        <v>347.63625000000002</v>
      </c>
      <c r="R943" s="5">
        <f t="shared" si="353"/>
        <v>-1.1187000000000467</v>
      </c>
      <c r="S943" s="4">
        <f t="shared" si="354"/>
        <v>350.81450000000001</v>
      </c>
      <c r="T943" s="5">
        <f t="shared" si="355"/>
        <v>6.8931753684350729</v>
      </c>
      <c r="U943" s="5">
        <f t="shared" si="356"/>
        <v>-2.9967999999998938</v>
      </c>
      <c r="V943" s="5">
        <f t="shared" si="357"/>
        <v>13.786350736870146</v>
      </c>
      <c r="W943" s="4">
        <f t="shared" si="358"/>
        <v>-8.1054065320083038E-2</v>
      </c>
      <c r="X943" s="4">
        <f t="shared" si="359"/>
        <v>0.13622894381883568</v>
      </c>
      <c r="Y943" s="4">
        <f t="shared" si="360"/>
        <v>1.8780999999998471</v>
      </c>
      <c r="Z943" s="4">
        <f t="shared" si="361"/>
        <v>2.9967999999998938</v>
      </c>
      <c r="AA943" s="4">
        <f t="shared" si="362"/>
        <v>0.21737442033773791</v>
      </c>
      <c r="AB943" s="4">
        <f t="shared" si="363"/>
        <v>0.46107197773520964</v>
      </c>
      <c r="AC943" s="4">
        <f t="shared" si="364"/>
        <v>3.1782499999999914</v>
      </c>
      <c r="AD943" s="4">
        <f t="shared" si="365"/>
        <v>350.81450000000001</v>
      </c>
      <c r="AE943" s="4">
        <f t="shared" si="366"/>
        <v>50.893018275210927</v>
      </c>
      <c r="AF943" s="9">
        <f t="shared" si="344"/>
        <v>0.46604828076069543</v>
      </c>
      <c r="AG943">
        <f t="shared" si="367"/>
        <v>1.1187000000000467</v>
      </c>
    </row>
    <row r="944" spans="1:33">
      <c r="A944" s="2">
        <f t="shared" si="345"/>
        <v>34013</v>
      </c>
      <c r="B944">
        <v>3</v>
      </c>
      <c r="C944">
        <v>8</v>
      </c>
      <c r="D944">
        <v>13</v>
      </c>
      <c r="E944">
        <v>12.39</v>
      </c>
      <c r="F944">
        <v>12.5</v>
      </c>
      <c r="G944">
        <v>0.41</v>
      </c>
      <c r="H944" s="4">
        <f t="shared" si="346"/>
        <v>153.5121</v>
      </c>
      <c r="I944" s="4">
        <f t="shared" si="347"/>
        <v>156.25</v>
      </c>
      <c r="J944" s="4">
        <f t="shared" si="348"/>
        <v>10.25</v>
      </c>
      <c r="K944">
        <v>13.04</v>
      </c>
      <c r="L944">
        <v>13.04</v>
      </c>
      <c r="M944">
        <v>0.34</v>
      </c>
      <c r="N944" s="4">
        <f t="shared" si="349"/>
        <v>170.04159999999999</v>
      </c>
      <c r="O944" s="4">
        <f t="shared" si="350"/>
        <v>170.04159999999999</v>
      </c>
      <c r="P944" s="4">
        <f t="shared" si="351"/>
        <v>8.8672000000000004</v>
      </c>
      <c r="Q944" s="5">
        <f t="shared" si="352"/>
        <v>161.77685</v>
      </c>
      <c r="R944" s="5">
        <f t="shared" si="353"/>
        <v>-16.529499999999985</v>
      </c>
      <c r="S944" s="4">
        <f t="shared" si="354"/>
        <v>163.14580000000001</v>
      </c>
      <c r="T944" s="5">
        <f t="shared" si="355"/>
        <v>6.7766093262043672</v>
      </c>
      <c r="U944" s="5">
        <f t="shared" si="356"/>
        <v>-13.791599999999988</v>
      </c>
      <c r="V944" s="5">
        <f t="shared" si="357"/>
        <v>13.553218652408734</v>
      </c>
      <c r="W944" s="4">
        <f t="shared" si="358"/>
        <v>0.14391258193667389</v>
      </c>
      <c r="X944" s="4">
        <f t="shared" si="359"/>
        <v>0.20201105510191156</v>
      </c>
      <c r="Y944" s="4">
        <f t="shared" si="360"/>
        <v>2.7378999999999962</v>
      </c>
      <c r="Z944" s="4">
        <f t="shared" si="361"/>
        <v>13.791599999999988</v>
      </c>
      <c r="AA944" s="4">
        <f t="shared" si="362"/>
        <v>1.0175885414162404</v>
      </c>
      <c r="AB944" s="4">
        <f t="shared" si="363"/>
        <v>0.20201105510191364</v>
      </c>
      <c r="AC944" s="4">
        <f t="shared" si="364"/>
        <v>1.3689500000000123</v>
      </c>
      <c r="AD944" s="4">
        <f t="shared" si="365"/>
        <v>163.14580000000001</v>
      </c>
      <c r="AE944" s="4">
        <f t="shared" si="366"/>
        <v>24.074842173523859</v>
      </c>
      <c r="AF944" s="9">
        <f t="shared" si="344"/>
        <v>0.46659725674290026</v>
      </c>
      <c r="AG944">
        <f t="shared" si="367"/>
        <v>16.529499999999985</v>
      </c>
    </row>
    <row r="945" spans="1:33">
      <c r="A945" s="2">
        <f t="shared" si="345"/>
        <v>40522</v>
      </c>
      <c r="B945">
        <v>4</v>
      </c>
      <c r="C945">
        <v>1</v>
      </c>
      <c r="D945">
        <v>22</v>
      </c>
      <c r="E945">
        <v>26.49</v>
      </c>
      <c r="F945">
        <v>26.59</v>
      </c>
      <c r="G945">
        <v>0.34</v>
      </c>
      <c r="H945" s="4">
        <f t="shared" si="346"/>
        <v>701.72009999999989</v>
      </c>
      <c r="I945" s="4">
        <f t="shared" si="347"/>
        <v>707.02809999999999</v>
      </c>
      <c r="J945" s="4">
        <f t="shared" si="348"/>
        <v>18.081200000000003</v>
      </c>
      <c r="K945">
        <v>26.41</v>
      </c>
      <c r="L945">
        <v>26.68</v>
      </c>
      <c r="M945">
        <v>0.27</v>
      </c>
      <c r="N945" s="4">
        <f t="shared" si="349"/>
        <v>697.48810000000003</v>
      </c>
      <c r="O945" s="4">
        <f t="shared" si="350"/>
        <v>711.82240000000002</v>
      </c>
      <c r="P945" s="4">
        <f t="shared" si="351"/>
        <v>14.407200000000001</v>
      </c>
      <c r="Q945" s="5">
        <f t="shared" si="352"/>
        <v>699.60410000000002</v>
      </c>
      <c r="R945" s="5">
        <f t="shared" si="353"/>
        <v>4.2319999999998572</v>
      </c>
      <c r="S945" s="4">
        <f t="shared" si="354"/>
        <v>709.42525000000001</v>
      </c>
      <c r="T945" s="5">
        <f t="shared" si="355"/>
        <v>11.559597800961763</v>
      </c>
      <c r="U945" s="5">
        <f t="shared" si="356"/>
        <v>-4.7943000000000211</v>
      </c>
      <c r="V945" s="5">
        <f t="shared" si="357"/>
        <v>23.119195601923526</v>
      </c>
      <c r="W945" s="4">
        <f t="shared" si="358"/>
        <v>0.22331712948334542</v>
      </c>
      <c r="X945" s="4">
        <f t="shared" si="359"/>
        <v>0.39042448342142522</v>
      </c>
      <c r="Y945" s="4">
        <f t="shared" si="360"/>
        <v>9.0262999999998783</v>
      </c>
      <c r="Z945" s="4">
        <f t="shared" si="361"/>
        <v>4.7943000000000211</v>
      </c>
      <c r="AA945" s="4">
        <f t="shared" si="362"/>
        <v>0.20737313194413795</v>
      </c>
      <c r="AB945" s="4">
        <f t="shared" si="363"/>
        <v>0.84961000971702194</v>
      </c>
      <c r="AC945" s="4">
        <f t="shared" si="364"/>
        <v>9.8211499999999887</v>
      </c>
      <c r="AD945" s="4">
        <f t="shared" si="365"/>
        <v>709.42525000000001</v>
      </c>
      <c r="AE945" s="4">
        <f t="shared" si="366"/>
        <v>61.371101505017378</v>
      </c>
      <c r="AF945" s="9">
        <f t="shared" si="344"/>
        <v>0.46660475779828908</v>
      </c>
      <c r="AG945">
        <f t="shared" si="367"/>
        <v>4.2319999999998572</v>
      </c>
    </row>
    <row r="946" spans="1:33">
      <c r="A946" s="2">
        <f t="shared" si="345"/>
        <v>24015</v>
      </c>
      <c r="B946">
        <v>2</v>
      </c>
      <c r="C946">
        <v>8</v>
      </c>
      <c r="D946">
        <v>15</v>
      </c>
      <c r="E946">
        <v>7.12</v>
      </c>
      <c r="F946">
        <v>7.3</v>
      </c>
      <c r="G946">
        <v>0.67</v>
      </c>
      <c r="H946" s="4">
        <f t="shared" si="346"/>
        <v>50.694400000000002</v>
      </c>
      <c r="I946" s="4">
        <f t="shared" si="347"/>
        <v>53.29</v>
      </c>
      <c r="J946" s="4">
        <f t="shared" si="348"/>
        <v>9.782</v>
      </c>
      <c r="K946">
        <v>7.09</v>
      </c>
      <c r="L946">
        <v>7.1</v>
      </c>
      <c r="M946">
        <v>0.61</v>
      </c>
      <c r="N946" s="4">
        <f t="shared" si="349"/>
        <v>50.268099999999997</v>
      </c>
      <c r="O946" s="4">
        <f t="shared" si="350"/>
        <v>50.41</v>
      </c>
      <c r="P946" s="4">
        <f t="shared" si="351"/>
        <v>8.661999999999999</v>
      </c>
      <c r="Q946" s="5">
        <f t="shared" si="352"/>
        <v>50.481250000000003</v>
      </c>
      <c r="R946" s="5">
        <f t="shared" si="353"/>
        <v>0.42630000000000479</v>
      </c>
      <c r="S946" s="4">
        <f t="shared" si="354"/>
        <v>51.849999999999994</v>
      </c>
      <c r="T946" s="5">
        <f t="shared" si="355"/>
        <v>6.5329504819797917</v>
      </c>
      <c r="U946" s="5">
        <f t="shared" si="356"/>
        <v>2.8800000000000026</v>
      </c>
      <c r="V946" s="5">
        <f t="shared" si="357"/>
        <v>13.065900963959583</v>
      </c>
      <c r="W946" s="4">
        <f t="shared" si="358"/>
        <v>0.12100251919882186</v>
      </c>
      <c r="X946" s="4">
        <f t="shared" si="359"/>
        <v>0.18779416794664047</v>
      </c>
      <c r="Y946" s="4">
        <f t="shared" si="360"/>
        <v>2.4536999999999978</v>
      </c>
      <c r="Z946" s="4">
        <f t="shared" si="361"/>
        <v>2.8800000000000026</v>
      </c>
      <c r="AA946" s="4">
        <f t="shared" si="362"/>
        <v>0.22042107987379286</v>
      </c>
      <c r="AB946" s="4">
        <f t="shared" si="363"/>
        <v>0.20951482852586933</v>
      </c>
      <c r="AC946" s="4">
        <f t="shared" si="364"/>
        <v>1.3687499999999915</v>
      </c>
      <c r="AD946" s="4">
        <f t="shared" si="365"/>
        <v>51.849999999999994</v>
      </c>
      <c r="AE946" s="4">
        <f t="shared" si="366"/>
        <v>7.9366895774001032</v>
      </c>
      <c r="AF946" s="9">
        <f t="shared" si="344"/>
        <v>0.46676975051946112</v>
      </c>
      <c r="AG946">
        <f t="shared" si="367"/>
        <v>0.42630000000000479</v>
      </c>
    </row>
    <row r="947" spans="1:33">
      <c r="A947" s="2">
        <f t="shared" si="345"/>
        <v>62013</v>
      </c>
      <c r="B947">
        <v>6</v>
      </c>
      <c r="C947">
        <v>4</v>
      </c>
      <c r="D947">
        <v>13</v>
      </c>
      <c r="E947">
        <v>3.37</v>
      </c>
      <c r="F947">
        <v>3.45</v>
      </c>
      <c r="G947">
        <v>1.5</v>
      </c>
      <c r="H947" s="4">
        <f t="shared" si="346"/>
        <v>11.356900000000001</v>
      </c>
      <c r="I947" s="4">
        <f t="shared" si="347"/>
        <v>11.902500000000002</v>
      </c>
      <c r="J947" s="4">
        <f t="shared" si="348"/>
        <v>10.350000000000001</v>
      </c>
      <c r="K947">
        <v>3.34</v>
      </c>
      <c r="L947">
        <v>3.37</v>
      </c>
      <c r="M947">
        <v>1.65</v>
      </c>
      <c r="N947" s="4">
        <f t="shared" si="349"/>
        <v>11.1556</v>
      </c>
      <c r="O947" s="4">
        <f t="shared" si="350"/>
        <v>11.356900000000001</v>
      </c>
      <c r="P947" s="4">
        <f t="shared" si="351"/>
        <v>11.121</v>
      </c>
      <c r="Q947" s="5">
        <f t="shared" si="352"/>
        <v>11.256250000000001</v>
      </c>
      <c r="R947" s="5">
        <f t="shared" si="353"/>
        <v>0.20130000000000159</v>
      </c>
      <c r="S947" s="4">
        <f t="shared" si="354"/>
        <v>11.629700000000001</v>
      </c>
      <c r="T947" s="5">
        <f t="shared" si="355"/>
        <v>7.5960374702867286</v>
      </c>
      <c r="U947" s="5">
        <f t="shared" si="356"/>
        <v>0.54560000000000031</v>
      </c>
      <c r="V947" s="5">
        <f t="shared" si="357"/>
        <v>15.192074940573457</v>
      </c>
      <c r="W947" s="4">
        <f t="shared" si="358"/>
        <v>-7.1725314610247934E-2</v>
      </c>
      <c r="X947" s="4">
        <f t="shared" si="359"/>
        <v>2.2663132017633557E-2</v>
      </c>
      <c r="Y947" s="4">
        <f t="shared" si="360"/>
        <v>0.34429999999999872</v>
      </c>
      <c r="Z947" s="4">
        <f t="shared" si="361"/>
        <v>0.54560000000000031</v>
      </c>
      <c r="AA947" s="4">
        <f t="shared" si="362"/>
        <v>3.591346159982841E-2</v>
      </c>
      <c r="AB947" s="4">
        <f t="shared" si="363"/>
        <v>4.9163791182023145E-2</v>
      </c>
      <c r="AC947" s="4">
        <f t="shared" si="364"/>
        <v>0.37345000000000006</v>
      </c>
      <c r="AD947" s="4">
        <f t="shared" si="365"/>
        <v>11.629700000000001</v>
      </c>
      <c r="AE947" s="4">
        <f t="shared" si="366"/>
        <v>1.5310219368311007</v>
      </c>
      <c r="AF947" s="9">
        <f t="shared" si="344"/>
        <v>0.46678688927603784</v>
      </c>
      <c r="AG947">
        <f t="shared" si="367"/>
        <v>0.20130000000000159</v>
      </c>
    </row>
    <row r="948" spans="1:33">
      <c r="A948" s="2">
        <f t="shared" si="345"/>
        <v>72005</v>
      </c>
      <c r="B948">
        <v>7</v>
      </c>
      <c r="C948">
        <v>4</v>
      </c>
      <c r="D948">
        <v>5</v>
      </c>
      <c r="E948">
        <v>16.2</v>
      </c>
      <c r="F948">
        <v>16.47</v>
      </c>
      <c r="G948">
        <v>0.32</v>
      </c>
      <c r="H948" s="4">
        <f t="shared" si="346"/>
        <v>262.44</v>
      </c>
      <c r="I948" s="4">
        <f t="shared" si="347"/>
        <v>271.26089999999994</v>
      </c>
      <c r="J948" s="4">
        <f t="shared" si="348"/>
        <v>10.540799999999999</v>
      </c>
      <c r="K948">
        <v>16.079999999999998</v>
      </c>
      <c r="L948">
        <v>16.14</v>
      </c>
      <c r="M948">
        <v>0.31</v>
      </c>
      <c r="N948" s="4">
        <f t="shared" si="349"/>
        <v>258.56639999999993</v>
      </c>
      <c r="O948" s="4">
        <f t="shared" si="350"/>
        <v>260.49960000000004</v>
      </c>
      <c r="P948" s="4">
        <f t="shared" si="351"/>
        <v>10.0068</v>
      </c>
      <c r="Q948" s="5">
        <f t="shared" si="352"/>
        <v>260.50319999999999</v>
      </c>
      <c r="R948" s="5">
        <f t="shared" si="353"/>
        <v>3.8736000000000672</v>
      </c>
      <c r="S948" s="4">
        <f t="shared" si="354"/>
        <v>265.88024999999999</v>
      </c>
      <c r="T948" s="5">
        <f t="shared" si="355"/>
        <v>7.267126510526702</v>
      </c>
      <c r="U948" s="5">
        <f t="shared" si="356"/>
        <v>10.761299999999892</v>
      </c>
      <c r="V948" s="5">
        <f t="shared" si="357"/>
        <v>14.534253021053404</v>
      </c>
      <c r="W948" s="4">
        <f t="shared" si="358"/>
        <v>5.1941791785695191E-2</v>
      </c>
      <c r="X948" s="4">
        <f t="shared" si="359"/>
        <v>0.47389432329427156</v>
      </c>
      <c r="Y948" s="4">
        <f t="shared" si="360"/>
        <v>6.8876999999998247</v>
      </c>
      <c r="Z948" s="4">
        <f t="shared" si="361"/>
        <v>10.761299999999892</v>
      </c>
      <c r="AA948" s="4">
        <f t="shared" si="362"/>
        <v>0.7404095679641568</v>
      </c>
      <c r="AB948" s="4">
        <f t="shared" si="363"/>
        <v>0.73991418646849494</v>
      </c>
      <c r="AC948" s="4">
        <f t="shared" si="364"/>
        <v>5.377049999999997</v>
      </c>
      <c r="AD948" s="4">
        <f t="shared" si="365"/>
        <v>265.88024999999999</v>
      </c>
      <c r="AE948" s="4">
        <f t="shared" si="366"/>
        <v>36.586709976063112</v>
      </c>
      <c r="AF948" s="9">
        <f t="shared" si="344"/>
        <v>0.46689720496057802</v>
      </c>
      <c r="AG948">
        <f t="shared" si="367"/>
        <v>3.8736000000000672</v>
      </c>
    </row>
    <row r="949" spans="1:33">
      <c r="A949" s="2">
        <f t="shared" si="345"/>
        <v>25001</v>
      </c>
      <c r="B949">
        <v>2</v>
      </c>
      <c r="C949">
        <v>10</v>
      </c>
      <c r="D949">
        <v>1</v>
      </c>
      <c r="E949">
        <v>3.69</v>
      </c>
      <c r="F949">
        <v>3.76</v>
      </c>
      <c r="G949">
        <v>2.42</v>
      </c>
      <c r="H949" s="4">
        <f t="shared" si="346"/>
        <v>13.616099999999999</v>
      </c>
      <c r="I949" s="4">
        <f t="shared" si="347"/>
        <v>14.137599999999999</v>
      </c>
      <c r="J949" s="4">
        <f t="shared" si="348"/>
        <v>18.198399999999999</v>
      </c>
      <c r="K949">
        <v>3.91</v>
      </c>
      <c r="L949">
        <v>3.91</v>
      </c>
      <c r="M949">
        <v>1.72</v>
      </c>
      <c r="N949" s="4">
        <f t="shared" si="349"/>
        <v>15.288100000000002</v>
      </c>
      <c r="O949" s="4">
        <f t="shared" si="350"/>
        <v>15.288100000000002</v>
      </c>
      <c r="P949" s="4">
        <f t="shared" si="351"/>
        <v>13.4504</v>
      </c>
      <c r="Q949" s="5">
        <f t="shared" si="352"/>
        <v>14.452100000000002</v>
      </c>
      <c r="R949" s="5">
        <f t="shared" si="353"/>
        <v>-1.6720000000000024</v>
      </c>
      <c r="S949" s="4">
        <f t="shared" si="354"/>
        <v>14.71285</v>
      </c>
      <c r="T949" s="5">
        <f t="shared" si="355"/>
        <v>11.314758312929181</v>
      </c>
      <c r="U949" s="5">
        <f t="shared" si="356"/>
        <v>-1.1505000000000027</v>
      </c>
      <c r="V949" s="5">
        <f t="shared" si="357"/>
        <v>22.629516625858361</v>
      </c>
      <c r="W949" s="4">
        <f t="shared" si="358"/>
        <v>0.29343870909318098</v>
      </c>
      <c r="X949" s="4">
        <f t="shared" si="359"/>
        <v>2.3045123261894621E-2</v>
      </c>
      <c r="Y949" s="4">
        <f t="shared" si="360"/>
        <v>0.52149999999999963</v>
      </c>
      <c r="Z949" s="4">
        <f t="shared" si="361"/>
        <v>1.1505000000000027</v>
      </c>
      <c r="AA949" s="4">
        <f t="shared" si="362"/>
        <v>5.0840679410948886E-2</v>
      </c>
      <c r="AB949" s="4">
        <f t="shared" si="363"/>
        <v>2.3045123261894465E-2</v>
      </c>
      <c r="AC949" s="4">
        <f t="shared" si="364"/>
        <v>0.26074999999999804</v>
      </c>
      <c r="AD949" s="4">
        <f t="shared" si="365"/>
        <v>14.71285</v>
      </c>
      <c r="AE949" s="4">
        <f t="shared" si="366"/>
        <v>1.3003238419319905</v>
      </c>
      <c r="AF949" s="9">
        <f t="shared" si="344"/>
        <v>0.46690684295692214</v>
      </c>
      <c r="AG949">
        <f t="shared" si="367"/>
        <v>1.6720000000000024</v>
      </c>
    </row>
    <row r="950" spans="1:33">
      <c r="A950" s="2">
        <f t="shared" si="345"/>
        <v>34508</v>
      </c>
      <c r="B950">
        <v>3</v>
      </c>
      <c r="C950">
        <v>9</v>
      </c>
      <c r="D950">
        <v>8</v>
      </c>
      <c r="E950">
        <v>8.11</v>
      </c>
      <c r="F950">
        <v>7.99</v>
      </c>
      <c r="G950">
        <v>1.1499999999999999</v>
      </c>
      <c r="H950" s="4">
        <f t="shared" si="346"/>
        <v>65.772099999999995</v>
      </c>
      <c r="I950" s="4">
        <f t="shared" si="347"/>
        <v>63.840100000000007</v>
      </c>
      <c r="J950" s="4">
        <f t="shared" si="348"/>
        <v>18.376999999999999</v>
      </c>
      <c r="K950">
        <v>8.2100000000000009</v>
      </c>
      <c r="L950">
        <v>8.2200000000000006</v>
      </c>
      <c r="M950">
        <v>0.83</v>
      </c>
      <c r="N950" s="4">
        <f t="shared" si="349"/>
        <v>67.404100000000014</v>
      </c>
      <c r="O950" s="4">
        <f t="shared" si="350"/>
        <v>67.568400000000011</v>
      </c>
      <c r="P950" s="4">
        <f t="shared" si="351"/>
        <v>13.645200000000001</v>
      </c>
      <c r="Q950" s="5">
        <f t="shared" si="352"/>
        <v>66.588099999999997</v>
      </c>
      <c r="R950" s="5">
        <f t="shared" si="353"/>
        <v>-1.6320000000000192</v>
      </c>
      <c r="S950" s="4">
        <f t="shared" si="354"/>
        <v>65.704250000000002</v>
      </c>
      <c r="T950" s="5">
        <f t="shared" si="355"/>
        <v>11.444492256539824</v>
      </c>
      <c r="U950" s="5">
        <f t="shared" si="356"/>
        <v>-3.7283000000000044</v>
      </c>
      <c r="V950" s="5">
        <f t="shared" si="357"/>
        <v>22.888984513079649</v>
      </c>
      <c r="W950" s="4">
        <f t="shared" si="358"/>
        <v>0.28921745153673062</v>
      </c>
      <c r="X950" s="4">
        <f t="shared" si="359"/>
        <v>9.1585539708066932E-2</v>
      </c>
      <c r="Y950" s="4">
        <f t="shared" si="360"/>
        <v>2.0962999999999852</v>
      </c>
      <c r="Z950" s="4">
        <f t="shared" si="361"/>
        <v>3.7283000000000044</v>
      </c>
      <c r="AA950" s="4">
        <f t="shared" si="362"/>
        <v>0.16288621270504638</v>
      </c>
      <c r="AB950" s="4">
        <f t="shared" si="363"/>
        <v>7.72292890053667E-2</v>
      </c>
      <c r="AC950" s="4">
        <f t="shared" si="364"/>
        <v>0.88384999999999536</v>
      </c>
      <c r="AD950" s="4">
        <f t="shared" si="365"/>
        <v>65.704250000000002</v>
      </c>
      <c r="AE950" s="4">
        <f t="shared" si="366"/>
        <v>5.741124073237418</v>
      </c>
      <c r="AF950" s="9">
        <f t="shared" si="344"/>
        <v>0.46693361412517731</v>
      </c>
      <c r="AG950">
        <f t="shared" si="367"/>
        <v>1.6320000000000192</v>
      </c>
    </row>
    <row r="951" spans="1:33">
      <c r="A951" s="2">
        <f t="shared" si="345"/>
        <v>23020</v>
      </c>
      <c r="B951">
        <v>2</v>
      </c>
      <c r="C951">
        <v>6</v>
      </c>
      <c r="D951">
        <v>20</v>
      </c>
      <c r="E951">
        <v>8.0399999999999991</v>
      </c>
      <c r="F951">
        <v>8.16</v>
      </c>
      <c r="G951">
        <v>0.54</v>
      </c>
      <c r="H951" s="4">
        <f t="shared" si="346"/>
        <v>64.641599999999983</v>
      </c>
      <c r="I951" s="4">
        <f t="shared" si="347"/>
        <v>66.585599999999999</v>
      </c>
      <c r="J951" s="4">
        <f t="shared" si="348"/>
        <v>8.8128000000000011</v>
      </c>
      <c r="K951">
        <v>8.43</v>
      </c>
      <c r="L951">
        <v>8.3800000000000008</v>
      </c>
      <c r="M951">
        <v>0.5</v>
      </c>
      <c r="N951" s="4">
        <f t="shared" si="349"/>
        <v>71.064899999999994</v>
      </c>
      <c r="O951" s="4">
        <f t="shared" si="350"/>
        <v>70.224400000000017</v>
      </c>
      <c r="P951" s="4">
        <f t="shared" si="351"/>
        <v>8.3800000000000008</v>
      </c>
      <c r="Q951" s="5">
        <f t="shared" si="352"/>
        <v>67.853249999999989</v>
      </c>
      <c r="R951" s="5">
        <f t="shared" si="353"/>
        <v>-6.4233000000000118</v>
      </c>
      <c r="S951" s="4">
        <f t="shared" si="354"/>
        <v>68.405000000000001</v>
      </c>
      <c r="T951" s="5">
        <f t="shared" si="355"/>
        <v>6.0804984137815552</v>
      </c>
      <c r="U951" s="5">
        <f t="shared" si="356"/>
        <v>-3.6388000000000176</v>
      </c>
      <c r="V951" s="5">
        <f t="shared" si="357"/>
        <v>12.16099682756311</v>
      </c>
      <c r="W951" s="4">
        <f t="shared" si="358"/>
        <v>5.0314772446783895E-2</v>
      </c>
      <c r="X951" s="4">
        <f t="shared" si="359"/>
        <v>0.22896971683183706</v>
      </c>
      <c r="Y951" s="4">
        <f t="shared" si="360"/>
        <v>2.7844999999999942</v>
      </c>
      <c r="Z951" s="4">
        <f t="shared" si="361"/>
        <v>3.6388000000000176</v>
      </c>
      <c r="AA951" s="4">
        <f t="shared" si="362"/>
        <v>0.29921889229940546</v>
      </c>
      <c r="AB951" s="4">
        <f t="shared" si="363"/>
        <v>9.0740916690227505E-2</v>
      </c>
      <c r="AC951" s="4">
        <f t="shared" si="364"/>
        <v>0.55175000000001262</v>
      </c>
      <c r="AD951" s="4">
        <f t="shared" si="365"/>
        <v>68.405000000000001</v>
      </c>
      <c r="AE951" s="4">
        <f t="shared" si="366"/>
        <v>11.249900147158806</v>
      </c>
      <c r="AF951" s="9">
        <f t="shared" si="344"/>
        <v>0.46693468493998175</v>
      </c>
      <c r="AG951">
        <f t="shared" si="367"/>
        <v>6.4233000000000118</v>
      </c>
    </row>
    <row r="952" spans="1:33">
      <c r="A952" s="2">
        <f t="shared" si="345"/>
        <v>71010</v>
      </c>
      <c r="B952">
        <v>7</v>
      </c>
      <c r="C952">
        <v>2</v>
      </c>
      <c r="D952">
        <v>10</v>
      </c>
      <c r="E952">
        <v>7.1</v>
      </c>
      <c r="F952">
        <v>7.07</v>
      </c>
      <c r="G952">
        <v>0.72</v>
      </c>
      <c r="H952" s="4">
        <f t="shared" si="346"/>
        <v>50.41</v>
      </c>
      <c r="I952" s="4">
        <f t="shared" si="347"/>
        <v>49.984900000000003</v>
      </c>
      <c r="J952" s="4">
        <f t="shared" si="348"/>
        <v>10.1808</v>
      </c>
      <c r="K952">
        <v>7.42</v>
      </c>
      <c r="L952">
        <v>7.48</v>
      </c>
      <c r="M952">
        <v>0.72</v>
      </c>
      <c r="N952" s="4">
        <f t="shared" si="349"/>
        <v>55.056399999999996</v>
      </c>
      <c r="O952" s="4">
        <f t="shared" si="350"/>
        <v>55.950400000000009</v>
      </c>
      <c r="P952" s="4">
        <f t="shared" si="351"/>
        <v>10.7712</v>
      </c>
      <c r="Q952" s="5">
        <f t="shared" si="352"/>
        <v>52.733199999999997</v>
      </c>
      <c r="R952" s="5">
        <f t="shared" si="353"/>
        <v>-4.6463999999999999</v>
      </c>
      <c r="S952" s="4">
        <f t="shared" si="354"/>
        <v>52.967650000000006</v>
      </c>
      <c r="T952" s="5">
        <f t="shared" si="355"/>
        <v>7.4105910371575625</v>
      </c>
      <c r="U952" s="5">
        <f t="shared" si="356"/>
        <v>-5.9655000000000058</v>
      </c>
      <c r="V952" s="5">
        <f t="shared" si="357"/>
        <v>14.821182074315125</v>
      </c>
      <c r="W952" s="4">
        <f t="shared" si="358"/>
        <v>-5.6312673867917579E-2</v>
      </c>
      <c r="X952" s="4">
        <f t="shared" si="359"/>
        <v>8.9000998259510314E-2</v>
      </c>
      <c r="Y952" s="4">
        <f t="shared" si="360"/>
        <v>1.3191000000000059</v>
      </c>
      <c r="Z952" s="4">
        <f t="shared" si="361"/>
        <v>5.9655000000000058</v>
      </c>
      <c r="AA952" s="4">
        <f t="shared" si="362"/>
        <v>0.40249826026617158</v>
      </c>
      <c r="AB952" s="4">
        <f t="shared" si="363"/>
        <v>3.1637152667641506E-2</v>
      </c>
      <c r="AC952" s="4">
        <f t="shared" si="364"/>
        <v>0.2344500000000096</v>
      </c>
      <c r="AD952" s="4">
        <f t="shared" si="365"/>
        <v>52.967650000000006</v>
      </c>
      <c r="AE952" s="4">
        <f t="shared" si="366"/>
        <v>7.1475607997275885</v>
      </c>
      <c r="AF952" s="9">
        <f t="shared" si="344"/>
        <v>0.46696787898098513</v>
      </c>
      <c r="AG952">
        <f t="shared" si="367"/>
        <v>4.6463999999999999</v>
      </c>
    </row>
    <row r="953" spans="1:33">
      <c r="A953" s="2">
        <f t="shared" si="345"/>
        <v>24511</v>
      </c>
      <c r="B953">
        <v>2</v>
      </c>
      <c r="C953">
        <v>9</v>
      </c>
      <c r="D953">
        <v>11</v>
      </c>
      <c r="E953">
        <v>15.72</v>
      </c>
      <c r="F953">
        <v>15.86</v>
      </c>
      <c r="G953">
        <v>0.37</v>
      </c>
      <c r="H953" s="4">
        <f t="shared" si="346"/>
        <v>247.11840000000001</v>
      </c>
      <c r="I953" s="4">
        <f t="shared" si="347"/>
        <v>251.53959999999998</v>
      </c>
      <c r="J953" s="4">
        <f t="shared" si="348"/>
        <v>11.7364</v>
      </c>
      <c r="K953">
        <v>15.94</v>
      </c>
      <c r="L953">
        <v>15.98</v>
      </c>
      <c r="M953">
        <v>0.32</v>
      </c>
      <c r="N953" s="4">
        <f t="shared" si="349"/>
        <v>254.08359999999999</v>
      </c>
      <c r="O953" s="4">
        <f t="shared" si="350"/>
        <v>255.36040000000003</v>
      </c>
      <c r="P953" s="4">
        <f t="shared" si="351"/>
        <v>10.2272</v>
      </c>
      <c r="Q953" s="5">
        <f t="shared" si="352"/>
        <v>250.601</v>
      </c>
      <c r="R953" s="5">
        <f t="shared" si="353"/>
        <v>-6.9651999999999816</v>
      </c>
      <c r="S953" s="4">
        <f t="shared" si="354"/>
        <v>253.45</v>
      </c>
      <c r="T953" s="5">
        <f t="shared" si="355"/>
        <v>7.7836158820949022</v>
      </c>
      <c r="U953" s="5">
        <f t="shared" si="356"/>
        <v>-3.8208000000000482</v>
      </c>
      <c r="V953" s="5">
        <f t="shared" si="357"/>
        <v>15.567231764189804</v>
      </c>
      <c r="W953" s="4">
        <f t="shared" si="358"/>
        <v>0.13678155599352698</v>
      </c>
      <c r="X953" s="4">
        <f t="shared" si="359"/>
        <v>0.20198838480924894</v>
      </c>
      <c r="Y953" s="4">
        <f t="shared" si="360"/>
        <v>3.1443999999999335</v>
      </c>
      <c r="Z953" s="4">
        <f t="shared" si="361"/>
        <v>3.8208000000000482</v>
      </c>
      <c r="AA953" s="4">
        <f t="shared" si="362"/>
        <v>0.24543862761709848</v>
      </c>
      <c r="AB953" s="4">
        <f t="shared" si="363"/>
        <v>0.36602525653324025</v>
      </c>
      <c r="AC953" s="4">
        <f t="shared" si="364"/>
        <v>2.8489999999999895</v>
      </c>
      <c r="AD953" s="4">
        <f t="shared" si="365"/>
        <v>253.45</v>
      </c>
      <c r="AE953" s="4">
        <f t="shared" si="366"/>
        <v>32.561987107177984</v>
      </c>
      <c r="AF953" s="9">
        <f t="shared" si="344"/>
        <v>0.46745481065018463</v>
      </c>
      <c r="AG953">
        <f t="shared" si="367"/>
        <v>6.9651999999999816</v>
      </c>
    </row>
    <row r="954" spans="1:33">
      <c r="A954" s="2">
        <f t="shared" si="345"/>
        <v>15006</v>
      </c>
      <c r="B954">
        <v>1</v>
      </c>
      <c r="C954">
        <v>10</v>
      </c>
      <c r="D954">
        <v>6</v>
      </c>
      <c r="E954">
        <v>6.46</v>
      </c>
      <c r="F954">
        <v>6.59</v>
      </c>
      <c r="G954">
        <v>1</v>
      </c>
      <c r="H954" s="4">
        <f t="shared" si="346"/>
        <v>41.7316</v>
      </c>
      <c r="I954" s="4">
        <f t="shared" si="347"/>
        <v>43.428100000000001</v>
      </c>
      <c r="J954" s="4">
        <f t="shared" si="348"/>
        <v>13.18</v>
      </c>
      <c r="K954">
        <v>6.72</v>
      </c>
      <c r="L954">
        <v>6.75</v>
      </c>
      <c r="M954">
        <v>0.87</v>
      </c>
      <c r="N954" s="4">
        <f t="shared" si="349"/>
        <v>45.158399999999993</v>
      </c>
      <c r="O954" s="4">
        <f t="shared" si="350"/>
        <v>45.5625</v>
      </c>
      <c r="P954" s="4">
        <f t="shared" si="351"/>
        <v>11.744999999999999</v>
      </c>
      <c r="Q954" s="5">
        <f t="shared" si="352"/>
        <v>43.444999999999993</v>
      </c>
      <c r="R954" s="5">
        <f t="shared" si="353"/>
        <v>-3.426799999999993</v>
      </c>
      <c r="S954" s="4">
        <f t="shared" si="354"/>
        <v>44.4953</v>
      </c>
      <c r="T954" s="5">
        <f t="shared" si="355"/>
        <v>8.8269109120915008</v>
      </c>
      <c r="U954" s="5">
        <f t="shared" si="356"/>
        <v>-2.1343999999999994</v>
      </c>
      <c r="V954" s="5">
        <f t="shared" si="357"/>
        <v>17.653821824183002</v>
      </c>
      <c r="W954" s="4">
        <f t="shared" si="358"/>
        <v>0.11476503407547571</v>
      </c>
      <c r="X954" s="4">
        <f t="shared" si="359"/>
        <v>7.3207944028845118E-2</v>
      </c>
      <c r="Y954" s="4">
        <f t="shared" si="360"/>
        <v>1.2923999999999936</v>
      </c>
      <c r="Z954" s="4">
        <f t="shared" si="361"/>
        <v>2.1343999999999994</v>
      </c>
      <c r="AA954" s="4">
        <f t="shared" si="362"/>
        <v>0.12090299886657982</v>
      </c>
      <c r="AB954" s="4">
        <f t="shared" si="363"/>
        <v>0.11898839927808252</v>
      </c>
      <c r="AC954" s="4">
        <f t="shared" si="364"/>
        <v>1.0503000000000071</v>
      </c>
      <c r="AD954" s="4">
        <f t="shared" si="365"/>
        <v>44.4953</v>
      </c>
      <c r="AE954" s="4">
        <f t="shared" si="366"/>
        <v>5.0408688207160139</v>
      </c>
      <c r="AF954" s="9">
        <f t="shared" si="344"/>
        <v>0.46749866309969274</v>
      </c>
      <c r="AG954">
        <f t="shared" si="367"/>
        <v>3.426799999999993</v>
      </c>
    </row>
    <row r="955" spans="1:33">
      <c r="A955" s="2">
        <f t="shared" si="345"/>
        <v>53013</v>
      </c>
      <c r="B955">
        <v>5</v>
      </c>
      <c r="C955">
        <v>6</v>
      </c>
      <c r="D955">
        <v>13</v>
      </c>
      <c r="E955">
        <v>15.28</v>
      </c>
      <c r="F955">
        <v>15.39</v>
      </c>
      <c r="G955">
        <v>0.33</v>
      </c>
      <c r="H955" s="4">
        <f t="shared" si="346"/>
        <v>233.47839999999999</v>
      </c>
      <c r="I955" s="4">
        <f t="shared" si="347"/>
        <v>236.85210000000001</v>
      </c>
      <c r="J955" s="4">
        <f t="shared" si="348"/>
        <v>10.157400000000001</v>
      </c>
      <c r="K955">
        <v>15.7</v>
      </c>
      <c r="L955">
        <v>15.78</v>
      </c>
      <c r="M955">
        <v>0.28000000000000003</v>
      </c>
      <c r="N955" s="4">
        <f t="shared" si="349"/>
        <v>246.48999999999998</v>
      </c>
      <c r="O955" s="4">
        <f t="shared" si="350"/>
        <v>249.00839999999997</v>
      </c>
      <c r="P955" s="4">
        <f t="shared" si="351"/>
        <v>8.8368000000000002</v>
      </c>
      <c r="Q955" s="5">
        <f t="shared" si="352"/>
        <v>239.98419999999999</v>
      </c>
      <c r="R955" s="5">
        <f t="shared" si="353"/>
        <v>-13.011599999999987</v>
      </c>
      <c r="S955" s="4">
        <f t="shared" si="354"/>
        <v>242.93025</v>
      </c>
      <c r="T955" s="5">
        <f t="shared" si="355"/>
        <v>6.7316752929712829</v>
      </c>
      <c r="U955" s="5">
        <f t="shared" si="356"/>
        <v>-12.156299999999959</v>
      </c>
      <c r="V955" s="5">
        <f t="shared" si="357"/>
        <v>13.463350585942566</v>
      </c>
      <c r="W955" s="4">
        <f t="shared" si="358"/>
        <v>0.13838403499548002</v>
      </c>
      <c r="X955" s="4">
        <f t="shared" si="359"/>
        <v>6.3528019607026281E-2</v>
      </c>
      <c r="Y955" s="4">
        <f t="shared" si="360"/>
        <v>0.85530000000002815</v>
      </c>
      <c r="Z955" s="4">
        <f t="shared" si="361"/>
        <v>12.156299999999959</v>
      </c>
      <c r="AA955" s="4">
        <f t="shared" si="362"/>
        <v>0.90291788232066594</v>
      </c>
      <c r="AB955" s="4">
        <f t="shared" si="363"/>
        <v>0.43763994426113528</v>
      </c>
      <c r="AC955" s="4">
        <f t="shared" si="364"/>
        <v>2.9460500000000138</v>
      </c>
      <c r="AD955" s="4">
        <f t="shared" si="365"/>
        <v>242.93025</v>
      </c>
      <c r="AE955" s="4">
        <f t="shared" si="366"/>
        <v>36.087636350144486</v>
      </c>
      <c r="AF955" s="9">
        <f t="shared" si="344"/>
        <v>0.46767617001510781</v>
      </c>
      <c r="AG955">
        <f t="shared" si="367"/>
        <v>13.011599999999987</v>
      </c>
    </row>
    <row r="956" spans="1:33">
      <c r="A956" s="2">
        <f t="shared" si="345"/>
        <v>70511</v>
      </c>
      <c r="B956">
        <v>7</v>
      </c>
      <c r="C956">
        <v>1</v>
      </c>
      <c r="D956">
        <v>11</v>
      </c>
      <c r="E956">
        <v>1.59</v>
      </c>
      <c r="F956">
        <v>1.58</v>
      </c>
      <c r="G956">
        <v>1.72</v>
      </c>
      <c r="H956" s="4">
        <f t="shared" si="346"/>
        <v>2.5281000000000002</v>
      </c>
      <c r="I956" s="4">
        <f t="shared" si="347"/>
        <v>2.4964000000000004</v>
      </c>
      <c r="J956" s="4">
        <f t="shared" si="348"/>
        <v>5.4352</v>
      </c>
      <c r="K956">
        <v>2.23</v>
      </c>
      <c r="L956">
        <v>2.12</v>
      </c>
      <c r="M956">
        <v>1.65</v>
      </c>
      <c r="N956" s="4">
        <f t="shared" si="349"/>
        <v>4.9729000000000001</v>
      </c>
      <c r="O956" s="4">
        <f t="shared" si="350"/>
        <v>4.4944000000000006</v>
      </c>
      <c r="P956" s="4">
        <f t="shared" si="351"/>
        <v>6.9959999999999996</v>
      </c>
      <c r="Q956" s="5">
        <f t="shared" si="352"/>
        <v>3.7505000000000002</v>
      </c>
      <c r="R956" s="5">
        <f t="shared" si="353"/>
        <v>-2.4447999999999999</v>
      </c>
      <c r="S956" s="4">
        <f t="shared" si="354"/>
        <v>3.4954000000000005</v>
      </c>
      <c r="T956" s="5">
        <f t="shared" si="355"/>
        <v>4.4295997290951696</v>
      </c>
      <c r="U956" s="5">
        <f t="shared" si="356"/>
        <v>-1.9980000000000002</v>
      </c>
      <c r="V956" s="5">
        <f t="shared" si="357"/>
        <v>8.8591994581903393</v>
      </c>
      <c r="W956" s="4">
        <f t="shared" si="358"/>
        <v>-0.2472130261413725</v>
      </c>
      <c r="X956" s="4">
        <f t="shared" si="359"/>
        <v>5.0433450799770914E-2</v>
      </c>
      <c r="Y956" s="4">
        <f t="shared" si="360"/>
        <v>0.44679999999999964</v>
      </c>
      <c r="Z956" s="4">
        <f t="shared" si="361"/>
        <v>1.9980000000000002</v>
      </c>
      <c r="AA956" s="4">
        <f t="shared" si="362"/>
        <v>0.22552827819593194</v>
      </c>
      <c r="AB956" s="4">
        <f t="shared" si="363"/>
        <v>5.7589853621403557E-2</v>
      </c>
      <c r="AC956" s="4">
        <f t="shared" si="364"/>
        <v>0.25509999999999966</v>
      </c>
      <c r="AD956" s="4">
        <f t="shared" si="365"/>
        <v>3.4954000000000005</v>
      </c>
      <c r="AE956" s="4">
        <f t="shared" si="366"/>
        <v>0.78910064425031079</v>
      </c>
      <c r="AF956" s="9">
        <f t="shared" si="344"/>
        <v>0.46777024274744111</v>
      </c>
      <c r="AG956">
        <f t="shared" si="367"/>
        <v>2.4447999999999999</v>
      </c>
    </row>
    <row r="957" spans="1:33">
      <c r="A957" s="2">
        <f t="shared" si="345"/>
        <v>25002</v>
      </c>
      <c r="B957">
        <v>2</v>
      </c>
      <c r="C957">
        <v>10</v>
      </c>
      <c r="D957">
        <v>2</v>
      </c>
      <c r="E957">
        <v>5.04</v>
      </c>
      <c r="F957">
        <v>5.14</v>
      </c>
      <c r="G957">
        <v>2.0499999999999998</v>
      </c>
      <c r="H957" s="4">
        <f t="shared" si="346"/>
        <v>25.401600000000002</v>
      </c>
      <c r="I957" s="4">
        <f t="shared" si="347"/>
        <v>26.419599999999996</v>
      </c>
      <c r="J957" s="4">
        <f t="shared" si="348"/>
        <v>21.073999999999998</v>
      </c>
      <c r="K957">
        <v>4.34</v>
      </c>
      <c r="L957">
        <v>4.3899999999999997</v>
      </c>
      <c r="M957">
        <v>1.9</v>
      </c>
      <c r="N957" s="4">
        <f t="shared" si="349"/>
        <v>18.835599999999999</v>
      </c>
      <c r="O957" s="4">
        <f t="shared" si="350"/>
        <v>19.272099999999998</v>
      </c>
      <c r="P957" s="4">
        <f t="shared" si="351"/>
        <v>16.681999999999999</v>
      </c>
      <c r="Q957" s="5">
        <f t="shared" si="352"/>
        <v>22.118600000000001</v>
      </c>
      <c r="R957" s="5">
        <f t="shared" si="353"/>
        <v>6.5660000000000025</v>
      </c>
      <c r="S957" s="4">
        <f t="shared" si="354"/>
        <v>22.845849999999999</v>
      </c>
      <c r="T957" s="5">
        <f t="shared" si="355"/>
        <v>13.438774125641073</v>
      </c>
      <c r="U957" s="5">
        <f t="shared" si="356"/>
        <v>7.1474999999999973</v>
      </c>
      <c r="V957" s="5">
        <f t="shared" si="357"/>
        <v>26.877548251282146</v>
      </c>
      <c r="W957" s="4">
        <f t="shared" si="358"/>
        <v>0.22954561902185844</v>
      </c>
      <c r="X957" s="4">
        <f t="shared" si="359"/>
        <v>2.1635157885811083E-2</v>
      </c>
      <c r="Y957" s="4">
        <f t="shared" si="360"/>
        <v>0.5814999999999948</v>
      </c>
      <c r="Z957" s="4">
        <f t="shared" si="361"/>
        <v>7.1474999999999973</v>
      </c>
      <c r="AA957" s="4">
        <f t="shared" si="362"/>
        <v>0.26592827341158393</v>
      </c>
      <c r="AB957" s="4">
        <f t="shared" si="363"/>
        <v>5.4115799045421173E-2</v>
      </c>
      <c r="AC957" s="4">
        <f t="shared" si="364"/>
        <v>0.72724999999999795</v>
      </c>
      <c r="AD957" s="4">
        <f t="shared" si="365"/>
        <v>22.845849999999999</v>
      </c>
      <c r="AE957" s="4">
        <f t="shared" si="366"/>
        <v>1.6999950878265229</v>
      </c>
      <c r="AF957" s="9">
        <f t="shared" si="344"/>
        <v>0.46795298909185307</v>
      </c>
      <c r="AG957">
        <f t="shared" si="367"/>
        <v>6.5660000000000025</v>
      </c>
    </row>
    <row r="958" spans="1:33">
      <c r="A958" s="2">
        <f t="shared" si="345"/>
        <v>63007</v>
      </c>
      <c r="B958">
        <v>6</v>
      </c>
      <c r="C958">
        <v>6</v>
      </c>
      <c r="D958">
        <v>7</v>
      </c>
      <c r="E958">
        <v>18.010000000000002</v>
      </c>
      <c r="F958">
        <v>18.11</v>
      </c>
      <c r="G958">
        <v>0.31</v>
      </c>
      <c r="H958" s="4">
        <f t="shared" si="346"/>
        <v>324.36010000000005</v>
      </c>
      <c r="I958" s="4">
        <f t="shared" si="347"/>
        <v>327.97209999999995</v>
      </c>
      <c r="J958" s="4">
        <f t="shared" si="348"/>
        <v>11.228199999999999</v>
      </c>
      <c r="K958">
        <v>17.809999999999999</v>
      </c>
      <c r="L958">
        <v>17.97</v>
      </c>
      <c r="M958">
        <v>0.28999999999999998</v>
      </c>
      <c r="N958" s="4">
        <f t="shared" si="349"/>
        <v>317.19609999999994</v>
      </c>
      <c r="O958" s="4">
        <f t="shared" si="350"/>
        <v>322.92089999999996</v>
      </c>
      <c r="P958" s="4">
        <f t="shared" si="351"/>
        <v>10.422599999999999</v>
      </c>
      <c r="Q958" s="5">
        <f t="shared" si="352"/>
        <v>320.77809999999999</v>
      </c>
      <c r="R958" s="5">
        <f t="shared" si="353"/>
        <v>7.164000000000101</v>
      </c>
      <c r="S958" s="4">
        <f t="shared" si="354"/>
        <v>325.44649999999996</v>
      </c>
      <c r="T958" s="5">
        <f t="shared" si="355"/>
        <v>7.660010868138504</v>
      </c>
      <c r="U958" s="5">
        <f t="shared" si="356"/>
        <v>5.0511999999999944</v>
      </c>
      <c r="V958" s="5">
        <f t="shared" si="357"/>
        <v>15.320021736277008</v>
      </c>
      <c r="W958" s="4">
        <f t="shared" si="358"/>
        <v>7.4314685262782204E-2</v>
      </c>
      <c r="X958" s="4">
        <f t="shared" si="359"/>
        <v>0.1379110314835329</v>
      </c>
      <c r="Y958" s="4">
        <f t="shared" si="360"/>
        <v>2.1128000000001066</v>
      </c>
      <c r="Z958" s="4">
        <f t="shared" si="361"/>
        <v>5.0511999999999944</v>
      </c>
      <c r="AA958" s="4">
        <f t="shared" si="362"/>
        <v>0.32971232593221572</v>
      </c>
      <c r="AB958" s="4">
        <f t="shared" si="363"/>
        <v>0.60945083242870812</v>
      </c>
      <c r="AC958" s="4">
        <f t="shared" si="364"/>
        <v>4.6683999999999628</v>
      </c>
      <c r="AD958" s="4">
        <f t="shared" si="365"/>
        <v>325.44649999999996</v>
      </c>
      <c r="AE958" s="4">
        <f t="shared" si="366"/>
        <v>42.486427970184884</v>
      </c>
      <c r="AF958" s="9">
        <f t="shared" si="344"/>
        <v>0.46841221162561508</v>
      </c>
      <c r="AG958">
        <f t="shared" si="367"/>
        <v>7.164000000000101</v>
      </c>
    </row>
    <row r="959" spans="1:33">
      <c r="A959" s="2">
        <f t="shared" si="345"/>
        <v>22023</v>
      </c>
      <c r="B959">
        <v>2</v>
      </c>
      <c r="C959">
        <v>4</v>
      </c>
      <c r="D959">
        <v>23</v>
      </c>
      <c r="E959">
        <v>5.81</v>
      </c>
      <c r="F959">
        <v>6.03</v>
      </c>
      <c r="G959">
        <v>0.78</v>
      </c>
      <c r="H959" s="4">
        <f t="shared" si="346"/>
        <v>33.756099999999996</v>
      </c>
      <c r="I959" s="4">
        <f t="shared" si="347"/>
        <v>36.360900000000001</v>
      </c>
      <c r="J959" s="4">
        <f t="shared" si="348"/>
        <v>9.4068000000000005</v>
      </c>
      <c r="K959">
        <v>5.51</v>
      </c>
      <c r="L959">
        <v>5.57</v>
      </c>
      <c r="M959">
        <v>0.86</v>
      </c>
      <c r="N959" s="4">
        <f t="shared" si="349"/>
        <v>30.360099999999999</v>
      </c>
      <c r="O959" s="4">
        <f t="shared" si="350"/>
        <v>31.024900000000002</v>
      </c>
      <c r="P959" s="4">
        <f t="shared" si="351"/>
        <v>9.5804000000000009</v>
      </c>
      <c r="Q959" s="5">
        <f t="shared" si="352"/>
        <v>32.058099999999996</v>
      </c>
      <c r="R959" s="5">
        <f t="shared" si="353"/>
        <v>3.3959999999999972</v>
      </c>
      <c r="S959" s="4">
        <f t="shared" si="354"/>
        <v>33.692900000000002</v>
      </c>
      <c r="T959" s="5">
        <f t="shared" si="355"/>
        <v>6.7132695164129981</v>
      </c>
      <c r="U959" s="5">
        <f t="shared" si="356"/>
        <v>5.3359999999999985</v>
      </c>
      <c r="V959" s="5">
        <f t="shared" si="357"/>
        <v>13.426539032825996</v>
      </c>
      <c r="W959" s="4">
        <f t="shared" si="358"/>
        <v>-1.8284474721032389E-2</v>
      </c>
      <c r="X959" s="4">
        <f t="shared" si="359"/>
        <v>0.14448995346134805</v>
      </c>
      <c r="Y959" s="4">
        <f t="shared" si="360"/>
        <v>1.9400000000000013</v>
      </c>
      <c r="Z959" s="4">
        <f t="shared" si="361"/>
        <v>5.3359999999999985</v>
      </c>
      <c r="AA959" s="4">
        <f t="shared" si="362"/>
        <v>0.39742185137616109</v>
      </c>
      <c r="AB959" s="4">
        <f t="shared" si="363"/>
        <v>0.24351770713259016</v>
      </c>
      <c r="AC959" s="4">
        <f t="shared" si="364"/>
        <v>1.6348000000000056</v>
      </c>
      <c r="AD959" s="4">
        <f t="shared" si="365"/>
        <v>33.692900000000002</v>
      </c>
      <c r="AE959" s="4">
        <f t="shared" si="366"/>
        <v>5.0188510855441759</v>
      </c>
      <c r="AF959" s="9">
        <f t="shared" si="344"/>
        <v>0.46844636832832848</v>
      </c>
      <c r="AG959">
        <f t="shared" si="367"/>
        <v>3.3959999999999972</v>
      </c>
    </row>
    <row r="960" spans="1:33">
      <c r="A960" s="2">
        <f t="shared" si="345"/>
        <v>23518</v>
      </c>
      <c r="B960">
        <v>2</v>
      </c>
      <c r="C960">
        <v>7</v>
      </c>
      <c r="D960">
        <v>18</v>
      </c>
      <c r="E960">
        <v>3.44</v>
      </c>
      <c r="F960">
        <v>3.45</v>
      </c>
      <c r="G960">
        <v>1.42</v>
      </c>
      <c r="H960" s="4">
        <f t="shared" si="346"/>
        <v>11.833599999999999</v>
      </c>
      <c r="I960" s="4">
        <f t="shared" si="347"/>
        <v>11.902500000000002</v>
      </c>
      <c r="J960" s="4">
        <f t="shared" si="348"/>
        <v>9.798</v>
      </c>
      <c r="K960">
        <v>3.66</v>
      </c>
      <c r="L960">
        <v>3.77</v>
      </c>
      <c r="M960">
        <v>1.5</v>
      </c>
      <c r="N960" s="4">
        <f t="shared" si="349"/>
        <v>13.395600000000002</v>
      </c>
      <c r="O960" s="4">
        <f t="shared" si="350"/>
        <v>14.212899999999999</v>
      </c>
      <c r="P960" s="4">
        <f t="shared" si="351"/>
        <v>11.31</v>
      </c>
      <c r="Q960" s="5">
        <f t="shared" si="352"/>
        <v>12.614599999999999</v>
      </c>
      <c r="R960" s="5">
        <f t="shared" si="353"/>
        <v>-1.5620000000000029</v>
      </c>
      <c r="S960" s="4">
        <f t="shared" si="354"/>
        <v>13.057700000000001</v>
      </c>
      <c r="T960" s="5">
        <f t="shared" si="355"/>
        <v>7.4819266235375501</v>
      </c>
      <c r="U960" s="5">
        <f t="shared" si="356"/>
        <v>-2.3103999999999978</v>
      </c>
      <c r="V960" s="5">
        <f t="shared" si="357"/>
        <v>14.9638532470751</v>
      </c>
      <c r="W960" s="4">
        <f t="shared" si="358"/>
        <v>-0.14253187423491712</v>
      </c>
      <c r="X960" s="4">
        <f t="shared" si="359"/>
        <v>5.0013855899467628E-2</v>
      </c>
      <c r="Y960" s="4">
        <f t="shared" si="360"/>
        <v>0.74839999999999485</v>
      </c>
      <c r="Z960" s="4">
        <f t="shared" si="361"/>
        <v>2.3103999999999978</v>
      </c>
      <c r="AA960" s="4">
        <f t="shared" si="362"/>
        <v>0.15439873419311959</v>
      </c>
      <c r="AB960" s="4">
        <f t="shared" si="363"/>
        <v>5.9222713920508596E-2</v>
      </c>
      <c r="AC960" s="4">
        <f t="shared" si="364"/>
        <v>0.44310000000000116</v>
      </c>
      <c r="AD960" s="4">
        <f t="shared" si="365"/>
        <v>13.057700000000001</v>
      </c>
      <c r="AE960" s="4">
        <f t="shared" si="366"/>
        <v>1.7452322987132094</v>
      </c>
      <c r="AF960" s="9">
        <f t="shared" si="344"/>
        <v>0.46868752917055517</v>
      </c>
      <c r="AG960">
        <f t="shared" si="367"/>
        <v>1.5620000000000029</v>
      </c>
    </row>
    <row r="961" spans="1:33">
      <c r="A961" s="2">
        <f t="shared" si="345"/>
        <v>41521</v>
      </c>
      <c r="B961">
        <v>4</v>
      </c>
      <c r="C961">
        <v>3</v>
      </c>
      <c r="D961">
        <v>21</v>
      </c>
      <c r="E961">
        <v>17.13</v>
      </c>
      <c r="F961">
        <v>17.190000000000001</v>
      </c>
      <c r="G961">
        <v>0.26</v>
      </c>
      <c r="H961" s="4">
        <f t="shared" si="346"/>
        <v>293.43689999999998</v>
      </c>
      <c r="I961" s="4">
        <f t="shared" si="347"/>
        <v>295.49610000000007</v>
      </c>
      <c r="J961" s="4">
        <f t="shared" si="348"/>
        <v>8.9388000000000005</v>
      </c>
      <c r="K961">
        <v>16.97</v>
      </c>
      <c r="L961">
        <v>17.07</v>
      </c>
      <c r="M961">
        <v>0.23</v>
      </c>
      <c r="N961" s="4">
        <f t="shared" si="349"/>
        <v>287.98089999999996</v>
      </c>
      <c r="O961" s="4">
        <f t="shared" si="350"/>
        <v>291.38490000000002</v>
      </c>
      <c r="P961" s="4">
        <f t="shared" si="351"/>
        <v>7.8522000000000007</v>
      </c>
      <c r="Q961" s="5">
        <f t="shared" si="352"/>
        <v>290.70889999999997</v>
      </c>
      <c r="R961" s="5">
        <f t="shared" si="353"/>
        <v>5.4560000000000173</v>
      </c>
      <c r="S961" s="4">
        <f t="shared" si="354"/>
        <v>293.44050000000004</v>
      </c>
      <c r="T961" s="5">
        <f t="shared" si="355"/>
        <v>5.9489324731417152</v>
      </c>
      <c r="U961" s="5">
        <f t="shared" si="356"/>
        <v>4.1112000000000535</v>
      </c>
      <c r="V961" s="5">
        <f t="shared" si="357"/>
        <v>11.89786494628343</v>
      </c>
      <c r="W961" s="4">
        <f t="shared" si="358"/>
        <v>0.12888672620909822</v>
      </c>
      <c r="X961" s="4">
        <f t="shared" si="359"/>
        <v>0.11302868254695081</v>
      </c>
      <c r="Y961" s="4">
        <f t="shared" si="360"/>
        <v>1.3447999999999638</v>
      </c>
      <c r="Z961" s="4">
        <f t="shared" si="361"/>
        <v>4.1112000000000535</v>
      </c>
      <c r="AA961" s="4">
        <f t="shared" si="362"/>
        <v>0.34554098727471944</v>
      </c>
      <c r="AB961" s="4">
        <f t="shared" si="363"/>
        <v>0.45917482041235452</v>
      </c>
      <c r="AC961" s="4">
        <f t="shared" si="364"/>
        <v>2.7316000000000713</v>
      </c>
      <c r="AD961" s="4">
        <f t="shared" si="365"/>
        <v>293.44050000000004</v>
      </c>
      <c r="AE961" s="4">
        <f t="shared" si="366"/>
        <v>49.326581084056244</v>
      </c>
      <c r="AF961" s="9">
        <f t="shared" si="344"/>
        <v>0.46899680169485164</v>
      </c>
      <c r="AG961">
        <f t="shared" si="367"/>
        <v>5.4560000000000173</v>
      </c>
    </row>
    <row r="962" spans="1:33">
      <c r="A962" s="2">
        <f t="shared" si="345"/>
        <v>20525</v>
      </c>
      <c r="B962">
        <v>2</v>
      </c>
      <c r="C962">
        <v>1</v>
      </c>
      <c r="D962">
        <v>25</v>
      </c>
      <c r="E962">
        <v>9.44</v>
      </c>
      <c r="F962">
        <v>9.6</v>
      </c>
      <c r="G962">
        <v>0.42</v>
      </c>
      <c r="H962" s="4">
        <f t="shared" si="346"/>
        <v>89.113599999999991</v>
      </c>
      <c r="I962" s="4">
        <f t="shared" si="347"/>
        <v>92.16</v>
      </c>
      <c r="J962" s="4">
        <f t="shared" si="348"/>
        <v>8.0640000000000001</v>
      </c>
      <c r="K962">
        <v>9.64</v>
      </c>
      <c r="L962">
        <v>9.6999999999999993</v>
      </c>
      <c r="M962">
        <v>0.43</v>
      </c>
      <c r="N962" s="4">
        <f t="shared" si="349"/>
        <v>92.929600000000008</v>
      </c>
      <c r="O962" s="4">
        <f t="shared" si="350"/>
        <v>94.089999999999989</v>
      </c>
      <c r="P962" s="4">
        <f t="shared" si="351"/>
        <v>8.3419999999999987</v>
      </c>
      <c r="Q962" s="5">
        <f t="shared" si="352"/>
        <v>91.021600000000007</v>
      </c>
      <c r="R962" s="5">
        <f t="shared" si="353"/>
        <v>-3.8160000000000167</v>
      </c>
      <c r="S962" s="4">
        <f t="shared" si="354"/>
        <v>93.125</v>
      </c>
      <c r="T962" s="5">
        <f t="shared" si="355"/>
        <v>5.8012296110393695</v>
      </c>
      <c r="U962" s="5">
        <f t="shared" si="356"/>
        <v>-1.9299999999999926</v>
      </c>
      <c r="V962" s="5">
        <f t="shared" si="357"/>
        <v>11.602459222078739</v>
      </c>
      <c r="W962" s="4">
        <f t="shared" si="358"/>
        <v>-3.3880312049601825E-2</v>
      </c>
      <c r="X962" s="4">
        <f t="shared" si="359"/>
        <v>0.16255174561709182</v>
      </c>
      <c r="Y962" s="4">
        <f t="shared" si="360"/>
        <v>1.8860000000000241</v>
      </c>
      <c r="Z962" s="4">
        <f t="shared" si="361"/>
        <v>1.9299999999999926</v>
      </c>
      <c r="AA962" s="4">
        <f t="shared" si="362"/>
        <v>0.16634404509065853</v>
      </c>
      <c r="AB962" s="4">
        <f t="shared" si="363"/>
        <v>0.36257830512299627</v>
      </c>
      <c r="AC962" s="4">
        <f t="shared" si="364"/>
        <v>2.1033999999999935</v>
      </c>
      <c r="AD962" s="4">
        <f t="shared" si="365"/>
        <v>93.125</v>
      </c>
      <c r="AE962" s="4">
        <f t="shared" si="366"/>
        <v>16.052631294370606</v>
      </c>
      <c r="AF962" s="9">
        <f t="shared" si="344"/>
        <v>0.4693165243202076</v>
      </c>
      <c r="AG962">
        <f t="shared" si="367"/>
        <v>3.8160000000000167</v>
      </c>
    </row>
    <row r="963" spans="1:33">
      <c r="A963" s="2">
        <f t="shared" si="345"/>
        <v>62511</v>
      </c>
      <c r="B963">
        <v>6</v>
      </c>
      <c r="C963">
        <v>5</v>
      </c>
      <c r="D963">
        <v>11</v>
      </c>
      <c r="E963">
        <v>12.27</v>
      </c>
      <c r="F963">
        <v>12.43</v>
      </c>
      <c r="G963">
        <v>0.42</v>
      </c>
      <c r="H963" s="4">
        <f t="shared" si="346"/>
        <v>150.55289999999999</v>
      </c>
      <c r="I963" s="4">
        <f t="shared" si="347"/>
        <v>154.50489999999999</v>
      </c>
      <c r="J963" s="4">
        <f t="shared" si="348"/>
        <v>10.4412</v>
      </c>
      <c r="K963">
        <v>12.68</v>
      </c>
      <c r="L963">
        <v>12.79</v>
      </c>
      <c r="M963">
        <v>0.36</v>
      </c>
      <c r="N963" s="4">
        <f t="shared" si="349"/>
        <v>160.7824</v>
      </c>
      <c r="O963" s="4">
        <f t="shared" si="350"/>
        <v>163.58409999999998</v>
      </c>
      <c r="P963" s="4">
        <f t="shared" si="351"/>
        <v>9.2087999999999983</v>
      </c>
      <c r="Q963" s="5">
        <f t="shared" si="352"/>
        <v>155.66764999999998</v>
      </c>
      <c r="R963" s="5">
        <f t="shared" si="353"/>
        <v>-10.229500000000002</v>
      </c>
      <c r="S963" s="4">
        <f t="shared" si="354"/>
        <v>159.04449999999997</v>
      </c>
      <c r="T963" s="5">
        <f t="shared" si="355"/>
        <v>6.9609743369732362</v>
      </c>
      <c r="U963" s="5">
        <f t="shared" si="356"/>
        <v>-9.0791999999999859</v>
      </c>
      <c r="V963" s="5">
        <f t="shared" si="357"/>
        <v>13.921948673946472</v>
      </c>
      <c r="W963" s="4">
        <f t="shared" si="358"/>
        <v>0.12494364965897611</v>
      </c>
      <c r="X963" s="4">
        <f t="shared" si="359"/>
        <v>8.2624927511238885E-2</v>
      </c>
      <c r="Y963" s="4">
        <f t="shared" si="360"/>
        <v>1.1503000000000156</v>
      </c>
      <c r="Z963" s="4">
        <f t="shared" si="361"/>
        <v>9.0791999999999859</v>
      </c>
      <c r="AA963" s="4">
        <f t="shared" si="362"/>
        <v>0.65215008420414566</v>
      </c>
      <c r="AB963" s="4">
        <f t="shared" si="363"/>
        <v>0.48511168645800651</v>
      </c>
      <c r="AC963" s="4">
        <f t="shared" si="364"/>
        <v>3.3768499999999904</v>
      </c>
      <c r="AD963" s="4">
        <f t="shared" si="365"/>
        <v>159.04449999999997</v>
      </c>
      <c r="AE963" s="4">
        <f t="shared" si="366"/>
        <v>22.848022748084936</v>
      </c>
      <c r="AF963" s="9">
        <f t="shared" si="344"/>
        <v>0.46960621801675495</v>
      </c>
      <c r="AG963">
        <f t="shared" si="367"/>
        <v>10.229500000000002</v>
      </c>
    </row>
    <row r="964" spans="1:33">
      <c r="A964" s="2">
        <f t="shared" si="345"/>
        <v>13021</v>
      </c>
      <c r="B964">
        <v>1</v>
      </c>
      <c r="C964">
        <v>6</v>
      </c>
      <c r="D964">
        <v>21</v>
      </c>
      <c r="E964">
        <v>6.22</v>
      </c>
      <c r="F964">
        <v>6.15</v>
      </c>
      <c r="G964">
        <v>0.8</v>
      </c>
      <c r="H964" s="4">
        <f t="shared" si="346"/>
        <v>38.688399999999994</v>
      </c>
      <c r="I964" s="4">
        <f t="shared" si="347"/>
        <v>37.822500000000005</v>
      </c>
      <c r="J964" s="4">
        <f t="shared" si="348"/>
        <v>9.8400000000000016</v>
      </c>
      <c r="K964">
        <v>5.89</v>
      </c>
      <c r="L964">
        <v>5.83</v>
      </c>
      <c r="M964">
        <v>0.89</v>
      </c>
      <c r="N964" s="4">
        <f t="shared" si="349"/>
        <v>34.692099999999996</v>
      </c>
      <c r="O964" s="4">
        <f t="shared" si="350"/>
        <v>33.988900000000001</v>
      </c>
      <c r="P964" s="4">
        <f t="shared" si="351"/>
        <v>10.3774</v>
      </c>
      <c r="Q964" s="5">
        <f t="shared" si="352"/>
        <v>36.690249999999992</v>
      </c>
      <c r="R964" s="5">
        <f t="shared" si="353"/>
        <v>3.996299999999998</v>
      </c>
      <c r="S964" s="4">
        <f t="shared" si="354"/>
        <v>35.905700000000003</v>
      </c>
      <c r="T964" s="5">
        <f t="shared" si="355"/>
        <v>7.1504550687351367</v>
      </c>
      <c r="U964" s="5">
        <f t="shared" si="356"/>
        <v>3.8336000000000041</v>
      </c>
      <c r="V964" s="5">
        <f t="shared" si="357"/>
        <v>14.300910137470273</v>
      </c>
      <c r="W964" s="4">
        <f t="shared" si="358"/>
        <v>-5.3124592334523942E-2</v>
      </c>
      <c r="X964" s="4">
        <f t="shared" si="359"/>
        <v>1.1376898283816102E-2</v>
      </c>
      <c r="Y964" s="4">
        <f t="shared" si="360"/>
        <v>0.16269999999999385</v>
      </c>
      <c r="Z964" s="4">
        <f t="shared" si="361"/>
        <v>3.8336000000000041</v>
      </c>
      <c r="AA964" s="4">
        <f t="shared" si="362"/>
        <v>0.26806685470706271</v>
      </c>
      <c r="AB964" s="4">
        <f t="shared" si="363"/>
        <v>0.10972028947225732</v>
      </c>
      <c r="AC964" s="4">
        <f t="shared" si="364"/>
        <v>0.78454999999998876</v>
      </c>
      <c r="AD964" s="4">
        <f t="shared" si="365"/>
        <v>35.905700000000003</v>
      </c>
      <c r="AE964" s="4">
        <f t="shared" si="366"/>
        <v>5.0214566282634454</v>
      </c>
      <c r="AF964" s="9">
        <f t="shared" ref="AF964:AF1027" si="368">SQRT(0.003619*B964*B964+0.002032*C964*C964+0.000326*D964*D964)</f>
        <v>0.46961367101054458</v>
      </c>
      <c r="AG964">
        <f t="shared" si="367"/>
        <v>3.996299999999998</v>
      </c>
    </row>
    <row r="965" spans="1:33">
      <c r="A965" s="2">
        <f t="shared" ref="A965:A1028" si="369">10000*B965+500*C965+D965</f>
        <v>21524</v>
      </c>
      <c r="B965">
        <v>2</v>
      </c>
      <c r="C965">
        <v>3</v>
      </c>
      <c r="D965">
        <v>24</v>
      </c>
      <c r="E965">
        <v>15.23</v>
      </c>
      <c r="F965">
        <v>15.44</v>
      </c>
      <c r="G965">
        <v>0.25</v>
      </c>
      <c r="H965" s="4">
        <f t="shared" ref="H965:H1028" si="370">E965*E965</f>
        <v>231.9529</v>
      </c>
      <c r="I965" s="4">
        <f t="shared" ref="I965:I1028" si="371">F965*F965</f>
        <v>238.39359999999999</v>
      </c>
      <c r="J965" s="4">
        <f t="shared" ref="J965:J1028" si="372">2*F965*G965</f>
        <v>7.72</v>
      </c>
      <c r="K965">
        <v>15.04</v>
      </c>
      <c r="L965">
        <v>14.93</v>
      </c>
      <c r="M965">
        <v>0.26</v>
      </c>
      <c r="N965" s="4">
        <f t="shared" ref="N965:N1028" si="373">K965*K965</f>
        <v>226.20159999999998</v>
      </c>
      <c r="O965" s="4">
        <f t="shared" ref="O965:O1028" si="374">L965*L965</f>
        <v>222.9049</v>
      </c>
      <c r="P965" s="4">
        <f t="shared" ref="P965:P1028" si="375">2*L965*M965</f>
        <v>7.7636000000000003</v>
      </c>
      <c r="Q965" s="5">
        <f t="shared" ref="Q965:Q1028" si="376">0.5*(H965+N965)</f>
        <v>229.07724999999999</v>
      </c>
      <c r="R965" s="5">
        <f t="shared" ref="R965:R1028" si="377">H965-N965</f>
        <v>5.7513000000000147</v>
      </c>
      <c r="S965" s="4">
        <f t="shared" ref="S965:S1028" si="378">0.5*(I965+O965)</f>
        <v>230.64924999999999</v>
      </c>
      <c r="T965" s="5">
        <f t="shared" ref="T965:T1028" si="379">0.5*V965</f>
        <v>5.4743009818606065</v>
      </c>
      <c r="U965" s="5">
        <f t="shared" ref="U965:U1028" si="380">I965-O965</f>
        <v>15.488699999999994</v>
      </c>
      <c r="V965" s="5">
        <f t="shared" ref="V965:V1028" si="381">SQRT(J965*J965+P965*P965)</f>
        <v>10.948601963721213</v>
      </c>
      <c r="W965" s="4">
        <f t="shared" ref="W965:W1028" si="382">(J965*J965-P965*P965)/(J965*J965+P965*P965)</f>
        <v>-5.6317205675482235E-3</v>
      </c>
      <c r="X965" s="4">
        <f t="shared" ref="X965:X1028" si="383">ABS(U965-R965)/V965</f>
        <v>0.88937382437185886</v>
      </c>
      <c r="Y965" s="4">
        <f t="shared" ref="Y965:Y1028" si="384">ABS(U965-R965)</f>
        <v>9.7373999999999796</v>
      </c>
      <c r="Z965" s="4">
        <f t="shared" ref="Z965:Z1028" si="385">ABS(U965)</f>
        <v>15.488699999999994</v>
      </c>
      <c r="AA965" s="4">
        <f t="shared" ref="AA965:AA1028" si="386">Z965/V965</f>
        <v>1.4146737685160755</v>
      </c>
      <c r="AB965" s="4">
        <f t="shared" ref="AB965:AB1028" si="387">ABS(S965-Q965)/T965</f>
        <v>0.28715995068756905</v>
      </c>
      <c r="AC965" s="4">
        <f t="shared" ref="AC965:AC1028" si="388">ABS(S965-Q965)</f>
        <v>1.5720000000000027</v>
      </c>
      <c r="AD965" s="4">
        <f t="shared" ref="AD965:AD1028" si="389">ABS(S965)</f>
        <v>230.64924999999999</v>
      </c>
      <c r="AE965" s="4">
        <f t="shared" ref="AE965:AE1028" si="390">AD965/T965</f>
        <v>42.133096218908825</v>
      </c>
      <c r="AF965" s="9">
        <f t="shared" si="368"/>
        <v>0.46961686511453143</v>
      </c>
      <c r="AG965">
        <f t="shared" ref="AG965:AG1028" si="391">ABS(R965)</f>
        <v>5.7513000000000147</v>
      </c>
    </row>
    <row r="966" spans="1:33">
      <c r="A966" s="2">
        <f t="shared" si="369"/>
        <v>44010</v>
      </c>
      <c r="B966">
        <v>4</v>
      </c>
      <c r="C966">
        <v>8</v>
      </c>
      <c r="D966">
        <v>10</v>
      </c>
      <c r="E966">
        <v>26.3</v>
      </c>
      <c r="F966">
        <v>26.53</v>
      </c>
      <c r="G966">
        <v>0.55000000000000004</v>
      </c>
      <c r="H966" s="4">
        <f t="shared" si="370"/>
        <v>691.69</v>
      </c>
      <c r="I966" s="4">
        <f t="shared" si="371"/>
        <v>703.84090000000003</v>
      </c>
      <c r="J966" s="4">
        <f t="shared" si="372"/>
        <v>29.183000000000003</v>
      </c>
      <c r="K966">
        <v>26.31</v>
      </c>
      <c r="L966">
        <v>26.55</v>
      </c>
      <c r="M966">
        <v>0.41</v>
      </c>
      <c r="N966" s="4">
        <f t="shared" si="373"/>
        <v>692.21609999999998</v>
      </c>
      <c r="O966" s="4">
        <f t="shared" si="374"/>
        <v>704.90250000000003</v>
      </c>
      <c r="P966" s="4">
        <f t="shared" si="375"/>
        <v>21.771000000000001</v>
      </c>
      <c r="Q966" s="5">
        <f t="shared" si="376"/>
        <v>691.95305000000008</v>
      </c>
      <c r="R966" s="5">
        <f t="shared" si="377"/>
        <v>-0.52609999999992851</v>
      </c>
      <c r="S966" s="4">
        <f t="shared" si="378"/>
        <v>704.37170000000003</v>
      </c>
      <c r="T966" s="5">
        <f t="shared" si="379"/>
        <v>18.204559387691866</v>
      </c>
      <c r="U966" s="5">
        <f t="shared" si="380"/>
        <v>-1.0615999999999985</v>
      </c>
      <c r="V966" s="5">
        <f t="shared" si="381"/>
        <v>36.409118775383732</v>
      </c>
      <c r="W966" s="4">
        <f t="shared" si="382"/>
        <v>0.28490059620453601</v>
      </c>
      <c r="X966" s="4">
        <f t="shared" si="383"/>
        <v>1.4707853911644862E-2</v>
      </c>
      <c r="Y966" s="4">
        <f t="shared" si="384"/>
        <v>0.53550000000007003</v>
      </c>
      <c r="Z966" s="4">
        <f t="shared" si="385"/>
        <v>1.0615999999999985</v>
      </c>
      <c r="AA966" s="4">
        <f t="shared" si="386"/>
        <v>2.9157530742483891E-2</v>
      </c>
      <c r="AB966" s="4">
        <f t="shared" si="387"/>
        <v>0.68217251159598113</v>
      </c>
      <c r="AC966" s="4">
        <f t="shared" si="388"/>
        <v>12.418649999999957</v>
      </c>
      <c r="AD966" s="4">
        <f t="shared" si="389"/>
        <v>704.37170000000003</v>
      </c>
      <c r="AE966" s="4">
        <f t="shared" si="390"/>
        <v>38.692048788405558</v>
      </c>
      <c r="AF966" s="9">
        <f t="shared" si="368"/>
        <v>0.46962964131323737</v>
      </c>
      <c r="AG966">
        <f t="shared" si="391"/>
        <v>0.52609999999992851</v>
      </c>
    </row>
    <row r="967" spans="1:33">
      <c r="A967" s="2">
        <f t="shared" si="369"/>
        <v>25003</v>
      </c>
      <c r="B967">
        <v>2</v>
      </c>
      <c r="C967">
        <v>10</v>
      </c>
      <c r="D967">
        <v>3</v>
      </c>
      <c r="E967">
        <v>5.72</v>
      </c>
      <c r="F967">
        <v>5.8</v>
      </c>
      <c r="G967">
        <v>1.4</v>
      </c>
      <c r="H967" s="4">
        <f t="shared" si="370"/>
        <v>32.718399999999995</v>
      </c>
      <c r="I967" s="4">
        <f t="shared" si="371"/>
        <v>33.64</v>
      </c>
      <c r="J967" s="4">
        <f t="shared" si="372"/>
        <v>16.239999999999998</v>
      </c>
      <c r="K967">
        <v>5.43</v>
      </c>
      <c r="L967">
        <v>5.44</v>
      </c>
      <c r="M967">
        <v>1.46</v>
      </c>
      <c r="N967" s="4">
        <f t="shared" si="373"/>
        <v>29.484899999999996</v>
      </c>
      <c r="O967" s="4">
        <f t="shared" si="374"/>
        <v>29.593600000000006</v>
      </c>
      <c r="P967" s="4">
        <f t="shared" si="375"/>
        <v>15.8848</v>
      </c>
      <c r="Q967" s="5">
        <f t="shared" si="376"/>
        <v>31.101649999999996</v>
      </c>
      <c r="R967" s="5">
        <f t="shared" si="377"/>
        <v>3.2334999999999994</v>
      </c>
      <c r="S967" s="4">
        <f t="shared" si="378"/>
        <v>31.616800000000005</v>
      </c>
      <c r="T967" s="5">
        <f t="shared" si="379"/>
        <v>11.358526214258609</v>
      </c>
      <c r="U967" s="5">
        <f t="shared" si="380"/>
        <v>4.0463999999999949</v>
      </c>
      <c r="V967" s="5">
        <f t="shared" si="381"/>
        <v>22.717052428517217</v>
      </c>
      <c r="W967" s="4">
        <f t="shared" si="382"/>
        <v>2.21110531732681E-2</v>
      </c>
      <c r="X967" s="4">
        <f t="shared" si="383"/>
        <v>3.5783691680860152E-2</v>
      </c>
      <c r="Y967" s="4">
        <f t="shared" si="384"/>
        <v>0.81289999999999552</v>
      </c>
      <c r="Z967" s="4">
        <f t="shared" si="385"/>
        <v>4.0463999999999949</v>
      </c>
      <c r="AA967" s="4">
        <f t="shared" si="386"/>
        <v>0.17812170010755707</v>
      </c>
      <c r="AB967" s="4">
        <f t="shared" si="387"/>
        <v>4.5353595200874737E-2</v>
      </c>
      <c r="AC967" s="4">
        <f t="shared" si="388"/>
        <v>0.5151500000000091</v>
      </c>
      <c r="AD967" s="4">
        <f t="shared" si="389"/>
        <v>31.616800000000005</v>
      </c>
      <c r="AE967" s="4">
        <f t="shared" si="390"/>
        <v>2.7835301344210253</v>
      </c>
      <c r="AF967" s="9">
        <f t="shared" si="368"/>
        <v>0.46969138804112642</v>
      </c>
      <c r="AG967">
        <f t="shared" si="391"/>
        <v>3.2334999999999994</v>
      </c>
    </row>
    <row r="968" spans="1:33">
      <c r="A968" s="2">
        <f t="shared" si="369"/>
        <v>42020</v>
      </c>
      <c r="B968">
        <v>4</v>
      </c>
      <c r="C968">
        <v>4</v>
      </c>
      <c r="D968">
        <v>20</v>
      </c>
      <c r="E968">
        <v>18.29</v>
      </c>
      <c r="F968">
        <v>18.46</v>
      </c>
      <c r="G968">
        <v>0.22</v>
      </c>
      <c r="H968" s="4">
        <f t="shared" si="370"/>
        <v>334.52409999999998</v>
      </c>
      <c r="I968" s="4">
        <f t="shared" si="371"/>
        <v>340.77160000000003</v>
      </c>
      <c r="J968" s="4">
        <f t="shared" si="372"/>
        <v>8.1224000000000007</v>
      </c>
      <c r="K968">
        <v>18.25</v>
      </c>
      <c r="L968">
        <v>18.48</v>
      </c>
      <c r="M968">
        <v>0.24</v>
      </c>
      <c r="N968" s="4">
        <f t="shared" si="373"/>
        <v>333.0625</v>
      </c>
      <c r="O968" s="4">
        <f t="shared" si="374"/>
        <v>341.5104</v>
      </c>
      <c r="P968" s="4">
        <f t="shared" si="375"/>
        <v>8.8704000000000001</v>
      </c>
      <c r="Q968" s="5">
        <f t="shared" si="376"/>
        <v>333.79329999999999</v>
      </c>
      <c r="R968" s="5">
        <f t="shared" si="377"/>
        <v>1.4615999999999758</v>
      </c>
      <c r="S968" s="4">
        <f t="shared" si="378"/>
        <v>341.14100000000002</v>
      </c>
      <c r="T968" s="5">
        <f t="shared" si="379"/>
        <v>6.0136797786380347</v>
      </c>
      <c r="U968" s="5">
        <f t="shared" si="380"/>
        <v>-0.73879999999996926</v>
      </c>
      <c r="V968" s="5">
        <f t="shared" si="381"/>
        <v>12.027359557276069</v>
      </c>
      <c r="W968" s="4">
        <f t="shared" si="382"/>
        <v>-8.7867031621638808E-2</v>
      </c>
      <c r="X968" s="4">
        <f t="shared" si="383"/>
        <v>0.18294954844588407</v>
      </c>
      <c r="Y968" s="4">
        <f t="shared" si="384"/>
        <v>2.2003999999999451</v>
      </c>
      <c r="Z968" s="4">
        <f t="shared" si="385"/>
        <v>0.73879999999996926</v>
      </c>
      <c r="AA968" s="4">
        <f t="shared" si="386"/>
        <v>6.1426616247871706E-2</v>
      </c>
      <c r="AB968" s="4">
        <f t="shared" si="387"/>
        <v>1.2218309372076548</v>
      </c>
      <c r="AC968" s="4">
        <f t="shared" si="388"/>
        <v>7.3477000000000317</v>
      </c>
      <c r="AD968" s="4">
        <f t="shared" si="389"/>
        <v>341.14100000000002</v>
      </c>
      <c r="AE968" s="4">
        <f t="shared" si="390"/>
        <v>56.727496733665603</v>
      </c>
      <c r="AF968" s="9">
        <f t="shared" si="368"/>
        <v>0.46991062980102927</v>
      </c>
      <c r="AG968">
        <f t="shared" si="391"/>
        <v>1.4615999999999758</v>
      </c>
    </row>
    <row r="969" spans="1:33">
      <c r="A969" s="2">
        <f t="shared" si="369"/>
        <v>54001</v>
      </c>
      <c r="B969">
        <v>5</v>
      </c>
      <c r="C969">
        <v>8</v>
      </c>
      <c r="D969">
        <v>1</v>
      </c>
      <c r="E969">
        <v>18.8</v>
      </c>
      <c r="F969">
        <v>19.04</v>
      </c>
      <c r="G969">
        <v>0.32</v>
      </c>
      <c r="H969" s="4">
        <f t="shared" si="370"/>
        <v>353.44000000000005</v>
      </c>
      <c r="I969" s="4">
        <f t="shared" si="371"/>
        <v>362.52159999999998</v>
      </c>
      <c r="J969" s="4">
        <f t="shared" si="372"/>
        <v>12.185599999999999</v>
      </c>
      <c r="K969">
        <v>18.899999999999999</v>
      </c>
      <c r="L969">
        <v>19.02</v>
      </c>
      <c r="M969">
        <v>0.4</v>
      </c>
      <c r="N969" s="4">
        <f t="shared" si="373"/>
        <v>357.20999999999992</v>
      </c>
      <c r="O969" s="4">
        <f t="shared" si="374"/>
        <v>361.7604</v>
      </c>
      <c r="P969" s="4">
        <f t="shared" si="375"/>
        <v>15.216000000000001</v>
      </c>
      <c r="Q969" s="5">
        <f t="shared" si="376"/>
        <v>355.32499999999999</v>
      </c>
      <c r="R969" s="5">
        <f t="shared" si="377"/>
        <v>-3.7699999999998681</v>
      </c>
      <c r="S969" s="4">
        <f t="shared" si="378"/>
        <v>362.14099999999996</v>
      </c>
      <c r="T969" s="5">
        <f t="shared" si="379"/>
        <v>9.746993169177868</v>
      </c>
      <c r="U969" s="5">
        <f t="shared" si="380"/>
        <v>0.7611999999999739</v>
      </c>
      <c r="V969" s="5">
        <f t="shared" si="381"/>
        <v>19.493986338355736</v>
      </c>
      <c r="W969" s="4">
        <f t="shared" si="382"/>
        <v>-0.21851163414597818</v>
      </c>
      <c r="X969" s="4">
        <f t="shared" si="383"/>
        <v>0.23244091389786192</v>
      </c>
      <c r="Y969" s="4">
        <f t="shared" si="384"/>
        <v>4.531199999999842</v>
      </c>
      <c r="Z969" s="4">
        <f t="shared" si="385"/>
        <v>0.7611999999999739</v>
      </c>
      <c r="AA969" s="4">
        <f t="shared" si="386"/>
        <v>3.9047939543399669E-2</v>
      </c>
      <c r="AB969" s="4">
        <f t="shared" si="387"/>
        <v>0.69929257994697913</v>
      </c>
      <c r="AC969" s="4">
        <f t="shared" si="388"/>
        <v>6.8159999999999741</v>
      </c>
      <c r="AD969" s="4">
        <f t="shared" si="389"/>
        <v>362.14099999999996</v>
      </c>
      <c r="AE969" s="4">
        <f t="shared" si="390"/>
        <v>37.154124735120291</v>
      </c>
      <c r="AF969" s="9">
        <f t="shared" si="368"/>
        <v>0.46994574154895796</v>
      </c>
      <c r="AG969">
        <f t="shared" si="391"/>
        <v>3.7699999999998681</v>
      </c>
    </row>
    <row r="970" spans="1:33">
      <c r="A970" s="2">
        <f t="shared" si="369"/>
        <v>13519</v>
      </c>
      <c r="B970">
        <v>1</v>
      </c>
      <c r="C970">
        <v>7</v>
      </c>
      <c r="D970">
        <v>19</v>
      </c>
      <c r="E970">
        <v>7.91</v>
      </c>
      <c r="F970">
        <v>7.97</v>
      </c>
      <c r="G970">
        <v>0.54</v>
      </c>
      <c r="H970" s="4">
        <f t="shared" si="370"/>
        <v>62.568100000000001</v>
      </c>
      <c r="I970" s="4">
        <f t="shared" si="371"/>
        <v>63.520899999999997</v>
      </c>
      <c r="J970" s="4">
        <f t="shared" si="372"/>
        <v>8.6075999999999997</v>
      </c>
      <c r="K970">
        <v>8.49</v>
      </c>
      <c r="L970">
        <v>8.5</v>
      </c>
      <c r="M970">
        <v>0.52</v>
      </c>
      <c r="N970" s="4">
        <f t="shared" si="373"/>
        <v>72.080100000000002</v>
      </c>
      <c r="O970" s="4">
        <f t="shared" si="374"/>
        <v>72.25</v>
      </c>
      <c r="P970" s="4">
        <f t="shared" si="375"/>
        <v>8.84</v>
      </c>
      <c r="Q970" s="5">
        <f t="shared" si="376"/>
        <v>67.324100000000001</v>
      </c>
      <c r="R970" s="5">
        <f t="shared" si="377"/>
        <v>-9.5120000000000005</v>
      </c>
      <c r="S970" s="4">
        <f t="shared" si="378"/>
        <v>67.885449999999992</v>
      </c>
      <c r="T970" s="5">
        <f t="shared" si="379"/>
        <v>6.1692053329419982</v>
      </c>
      <c r="U970" s="5">
        <f t="shared" si="380"/>
        <v>-8.7291000000000025</v>
      </c>
      <c r="V970" s="5">
        <f t="shared" si="381"/>
        <v>12.338410665883996</v>
      </c>
      <c r="W970" s="4">
        <f t="shared" si="382"/>
        <v>-2.6635041503630739E-2</v>
      </c>
      <c r="X970" s="4">
        <f t="shared" si="383"/>
        <v>6.3452256631782833E-2</v>
      </c>
      <c r="Y970" s="4">
        <f t="shared" si="384"/>
        <v>0.78289999999999793</v>
      </c>
      <c r="Z970" s="4">
        <f t="shared" si="385"/>
        <v>8.7291000000000025</v>
      </c>
      <c r="AA970" s="4">
        <f t="shared" si="386"/>
        <v>0.70747361523118812</v>
      </c>
      <c r="AB970" s="4">
        <f t="shared" si="387"/>
        <v>9.099227043109151E-2</v>
      </c>
      <c r="AC970" s="4">
        <f t="shared" si="388"/>
        <v>0.56134999999999025</v>
      </c>
      <c r="AD970" s="4">
        <f t="shared" si="389"/>
        <v>67.885449999999992</v>
      </c>
      <c r="AE970" s="4">
        <f t="shared" si="390"/>
        <v>11.003921305311209</v>
      </c>
      <c r="AF970" s="9">
        <f t="shared" si="368"/>
        <v>0.46997127571799535</v>
      </c>
      <c r="AG970">
        <f t="shared" si="391"/>
        <v>9.5120000000000005</v>
      </c>
    </row>
    <row r="971" spans="1:33">
      <c r="A971" s="2">
        <f t="shared" si="369"/>
        <v>43514</v>
      </c>
      <c r="B971">
        <v>4</v>
      </c>
      <c r="C971">
        <v>7</v>
      </c>
      <c r="D971">
        <v>14</v>
      </c>
      <c r="E971">
        <v>4.51</v>
      </c>
      <c r="F971">
        <v>4.43</v>
      </c>
      <c r="G971">
        <v>1.81</v>
      </c>
      <c r="H971" s="4">
        <f t="shared" si="370"/>
        <v>20.3401</v>
      </c>
      <c r="I971" s="4">
        <f t="shared" si="371"/>
        <v>19.624899999999997</v>
      </c>
      <c r="J971" s="4">
        <f t="shared" si="372"/>
        <v>16.0366</v>
      </c>
      <c r="K971">
        <v>4.92</v>
      </c>
      <c r="L971">
        <v>4.87</v>
      </c>
      <c r="M971">
        <v>1.37</v>
      </c>
      <c r="N971" s="4">
        <f t="shared" si="373"/>
        <v>24.206399999999999</v>
      </c>
      <c r="O971" s="4">
        <f t="shared" si="374"/>
        <v>23.716900000000003</v>
      </c>
      <c r="P971" s="4">
        <f t="shared" si="375"/>
        <v>13.343800000000002</v>
      </c>
      <c r="Q971" s="5">
        <f t="shared" si="376"/>
        <v>22.273249999999997</v>
      </c>
      <c r="R971" s="5">
        <f t="shared" si="377"/>
        <v>-3.866299999999999</v>
      </c>
      <c r="S971" s="4">
        <f t="shared" si="378"/>
        <v>21.6709</v>
      </c>
      <c r="T971" s="5">
        <f t="shared" si="379"/>
        <v>10.431077820628126</v>
      </c>
      <c r="U971" s="5">
        <f t="shared" si="380"/>
        <v>-4.0920000000000059</v>
      </c>
      <c r="V971" s="5">
        <f t="shared" si="381"/>
        <v>20.862155641256251</v>
      </c>
      <c r="W971" s="4">
        <f t="shared" si="382"/>
        <v>0.18177888725925573</v>
      </c>
      <c r="X971" s="4">
        <f t="shared" si="383"/>
        <v>1.0818632737724891E-2</v>
      </c>
      <c r="Y971" s="4">
        <f t="shared" si="384"/>
        <v>0.2257000000000069</v>
      </c>
      <c r="Z971" s="4">
        <f t="shared" si="385"/>
        <v>4.0920000000000059</v>
      </c>
      <c r="AA971" s="4">
        <f t="shared" si="386"/>
        <v>0.19614463962237025</v>
      </c>
      <c r="AB971" s="4">
        <f t="shared" si="387"/>
        <v>5.7745710496839735E-2</v>
      </c>
      <c r="AC971" s="4">
        <f t="shared" si="388"/>
        <v>0.60234999999999772</v>
      </c>
      <c r="AD971" s="4">
        <f t="shared" si="389"/>
        <v>21.6709</v>
      </c>
      <c r="AE971" s="4">
        <f t="shared" si="390"/>
        <v>2.0775321949132048</v>
      </c>
      <c r="AF971" s="9">
        <f t="shared" si="368"/>
        <v>0.47049760892059805</v>
      </c>
      <c r="AG971">
        <f t="shared" si="391"/>
        <v>3.866299999999999</v>
      </c>
    </row>
    <row r="972" spans="1:33">
      <c r="A972" s="2">
        <f t="shared" si="369"/>
        <v>72006</v>
      </c>
      <c r="B972">
        <v>7</v>
      </c>
      <c r="C972">
        <v>4</v>
      </c>
      <c r="D972">
        <v>6</v>
      </c>
      <c r="E972">
        <v>17.52</v>
      </c>
      <c r="F972">
        <v>17.57</v>
      </c>
      <c r="G972">
        <v>0.28999999999999998</v>
      </c>
      <c r="H972" s="4">
        <f t="shared" si="370"/>
        <v>306.9504</v>
      </c>
      <c r="I972" s="4">
        <f t="shared" si="371"/>
        <v>308.70490000000001</v>
      </c>
      <c r="J972" s="4">
        <f t="shared" si="372"/>
        <v>10.1906</v>
      </c>
      <c r="K972">
        <v>17.18</v>
      </c>
      <c r="L972">
        <v>17.36</v>
      </c>
      <c r="M972">
        <v>0.25</v>
      </c>
      <c r="N972" s="4">
        <f t="shared" si="373"/>
        <v>295.1524</v>
      </c>
      <c r="O972" s="4">
        <f t="shared" si="374"/>
        <v>301.36959999999999</v>
      </c>
      <c r="P972" s="4">
        <f t="shared" si="375"/>
        <v>8.68</v>
      </c>
      <c r="Q972" s="5">
        <f t="shared" si="376"/>
        <v>301.0514</v>
      </c>
      <c r="R972" s="5">
        <f t="shared" si="377"/>
        <v>11.798000000000002</v>
      </c>
      <c r="S972" s="4">
        <f t="shared" si="378"/>
        <v>305.03724999999997</v>
      </c>
      <c r="T972" s="5">
        <f t="shared" si="379"/>
        <v>6.6931070580112486</v>
      </c>
      <c r="U972" s="5">
        <f t="shared" si="380"/>
        <v>7.3353000000000179</v>
      </c>
      <c r="V972" s="5">
        <f t="shared" si="381"/>
        <v>13.386214116022497</v>
      </c>
      <c r="W972" s="4">
        <f t="shared" si="382"/>
        <v>0.15908149166473984</v>
      </c>
      <c r="X972" s="4">
        <f t="shared" si="383"/>
        <v>0.33338029418328213</v>
      </c>
      <c r="Y972" s="4">
        <f t="shared" si="384"/>
        <v>4.4626999999999839</v>
      </c>
      <c r="Z972" s="4">
        <f t="shared" si="385"/>
        <v>7.3353000000000179</v>
      </c>
      <c r="AA972" s="4">
        <f t="shared" si="386"/>
        <v>0.54797420214727499</v>
      </c>
      <c r="AB972" s="4">
        <f t="shared" si="387"/>
        <v>0.59551564997442363</v>
      </c>
      <c r="AC972" s="4">
        <f t="shared" si="388"/>
        <v>3.9858499999999708</v>
      </c>
      <c r="AD972" s="4">
        <f t="shared" si="389"/>
        <v>305.03724999999997</v>
      </c>
      <c r="AE972" s="4">
        <f t="shared" si="390"/>
        <v>45.574835028955441</v>
      </c>
      <c r="AF972" s="9">
        <f t="shared" si="368"/>
        <v>0.47072178619647509</v>
      </c>
      <c r="AG972">
        <f t="shared" si="391"/>
        <v>11.798000000000002</v>
      </c>
    </row>
    <row r="973" spans="1:33">
      <c r="A973" s="2">
        <f t="shared" si="369"/>
        <v>54002</v>
      </c>
      <c r="B973">
        <v>5</v>
      </c>
      <c r="C973">
        <v>8</v>
      </c>
      <c r="D973">
        <v>2</v>
      </c>
      <c r="E973">
        <v>8.9</v>
      </c>
      <c r="F973">
        <v>8.93</v>
      </c>
      <c r="G973">
        <v>0.69</v>
      </c>
      <c r="H973" s="4">
        <f t="shared" si="370"/>
        <v>79.210000000000008</v>
      </c>
      <c r="I973" s="4">
        <f t="shared" si="371"/>
        <v>79.744900000000001</v>
      </c>
      <c r="J973" s="4">
        <f t="shared" si="372"/>
        <v>12.323399999999999</v>
      </c>
      <c r="K973">
        <v>8.8699999999999992</v>
      </c>
      <c r="L973">
        <v>8.9499999999999993</v>
      </c>
      <c r="M973">
        <v>0.66</v>
      </c>
      <c r="N973" s="4">
        <f t="shared" si="373"/>
        <v>78.676899999999989</v>
      </c>
      <c r="O973" s="4">
        <f t="shared" si="374"/>
        <v>80.102499999999992</v>
      </c>
      <c r="P973" s="4">
        <f t="shared" si="375"/>
        <v>11.814</v>
      </c>
      <c r="Q973" s="5">
        <f t="shared" si="376"/>
        <v>78.943449999999999</v>
      </c>
      <c r="R973" s="5">
        <f t="shared" si="377"/>
        <v>0.53310000000001878</v>
      </c>
      <c r="S973" s="4">
        <f t="shared" si="378"/>
        <v>79.923699999999997</v>
      </c>
      <c r="T973" s="5">
        <f t="shared" si="379"/>
        <v>8.5357598308527862</v>
      </c>
      <c r="U973" s="5">
        <f t="shared" si="380"/>
        <v>-0.35759999999999081</v>
      </c>
      <c r="V973" s="5">
        <f t="shared" si="381"/>
        <v>17.071519661705572</v>
      </c>
      <c r="W973" s="4">
        <f t="shared" si="382"/>
        <v>4.218956649811028E-2</v>
      </c>
      <c r="X973" s="4">
        <f t="shared" si="383"/>
        <v>5.2174617002492561E-2</v>
      </c>
      <c r="Y973" s="4">
        <f t="shared" si="384"/>
        <v>0.8907000000000096</v>
      </c>
      <c r="Z973" s="4">
        <f t="shared" si="385"/>
        <v>0.35759999999999081</v>
      </c>
      <c r="AA973" s="4">
        <f t="shared" si="386"/>
        <v>2.0947168564152532E-2</v>
      </c>
      <c r="AB973" s="4">
        <f t="shared" si="387"/>
        <v>0.11484039141505037</v>
      </c>
      <c r="AC973" s="4">
        <f t="shared" si="388"/>
        <v>0.98024999999999807</v>
      </c>
      <c r="AD973" s="4">
        <f t="shared" si="389"/>
        <v>79.923699999999997</v>
      </c>
      <c r="AE973" s="4">
        <f t="shared" si="390"/>
        <v>9.363396063595081</v>
      </c>
      <c r="AF973" s="9">
        <f t="shared" si="368"/>
        <v>0.4709851377697602</v>
      </c>
      <c r="AG973">
        <f t="shared" si="391"/>
        <v>0.53310000000001878</v>
      </c>
    </row>
    <row r="974" spans="1:33">
      <c r="A974" s="2">
        <f t="shared" si="369"/>
        <v>61016</v>
      </c>
      <c r="B974">
        <v>6</v>
      </c>
      <c r="C974">
        <v>2</v>
      </c>
      <c r="D974">
        <v>16</v>
      </c>
      <c r="E974">
        <v>21.37</v>
      </c>
      <c r="F974">
        <v>21.63</v>
      </c>
      <c r="G974">
        <v>0.22</v>
      </c>
      <c r="H974" s="4">
        <f t="shared" si="370"/>
        <v>456.67690000000005</v>
      </c>
      <c r="I974" s="4">
        <f t="shared" si="371"/>
        <v>467.85689999999994</v>
      </c>
      <c r="J974" s="4">
        <f t="shared" si="372"/>
        <v>9.517199999999999</v>
      </c>
      <c r="K974">
        <v>21.56</v>
      </c>
      <c r="L974">
        <v>21.58</v>
      </c>
      <c r="M974">
        <v>0.34</v>
      </c>
      <c r="N974" s="4">
        <f t="shared" si="373"/>
        <v>464.83359999999993</v>
      </c>
      <c r="O974" s="4">
        <f t="shared" si="374"/>
        <v>465.69639999999993</v>
      </c>
      <c r="P974" s="4">
        <f t="shared" si="375"/>
        <v>14.6744</v>
      </c>
      <c r="Q974" s="5">
        <f t="shared" si="376"/>
        <v>460.75524999999999</v>
      </c>
      <c r="R974" s="5">
        <f t="shared" si="377"/>
        <v>-8.156699999999887</v>
      </c>
      <c r="S974" s="4">
        <f t="shared" si="378"/>
        <v>466.7766499999999</v>
      </c>
      <c r="T974" s="5">
        <f t="shared" si="379"/>
        <v>8.7452145656924856</v>
      </c>
      <c r="U974" s="5">
        <f t="shared" si="380"/>
        <v>2.1605000000000132</v>
      </c>
      <c r="V974" s="5">
        <f t="shared" si="381"/>
        <v>17.490429131384971</v>
      </c>
      <c r="W974" s="4">
        <f t="shared" si="382"/>
        <v>-0.40782856077493446</v>
      </c>
      <c r="X974" s="4">
        <f t="shared" si="383"/>
        <v>0.58987689338545912</v>
      </c>
      <c r="Y974" s="4">
        <f t="shared" si="384"/>
        <v>10.3171999999999</v>
      </c>
      <c r="Z974" s="4">
        <f t="shared" si="385"/>
        <v>2.1605000000000132</v>
      </c>
      <c r="AA974" s="4">
        <f t="shared" si="386"/>
        <v>0.1235246993524701</v>
      </c>
      <c r="AB974" s="4">
        <f t="shared" si="387"/>
        <v>0.68853656531446272</v>
      </c>
      <c r="AC974" s="4">
        <f t="shared" si="388"/>
        <v>6.0213999999999146</v>
      </c>
      <c r="AD974" s="4">
        <f t="shared" si="389"/>
        <v>466.7766499999999</v>
      </c>
      <c r="AE974" s="4">
        <f t="shared" si="390"/>
        <v>53.375094057859563</v>
      </c>
      <c r="AF974" s="9">
        <f t="shared" si="368"/>
        <v>0.47102866154831807</v>
      </c>
      <c r="AG974">
        <f t="shared" si="391"/>
        <v>8.156699999999887</v>
      </c>
    </row>
    <row r="975" spans="1:33">
      <c r="A975" s="2">
        <f t="shared" si="369"/>
        <v>61515</v>
      </c>
      <c r="B975">
        <v>6</v>
      </c>
      <c r="C975">
        <v>3</v>
      </c>
      <c r="D975">
        <v>15</v>
      </c>
      <c r="E975">
        <v>7.37</v>
      </c>
      <c r="F975">
        <v>7.34</v>
      </c>
      <c r="G975">
        <v>0.65</v>
      </c>
      <c r="H975" s="4">
        <f t="shared" si="370"/>
        <v>54.316900000000004</v>
      </c>
      <c r="I975" s="4">
        <f t="shared" si="371"/>
        <v>53.875599999999999</v>
      </c>
      <c r="J975" s="4">
        <f t="shared" si="372"/>
        <v>9.5419999999999998</v>
      </c>
      <c r="K975">
        <v>7.11</v>
      </c>
      <c r="L975">
        <v>7.26</v>
      </c>
      <c r="M975">
        <v>0.61</v>
      </c>
      <c r="N975" s="4">
        <f t="shared" si="373"/>
        <v>50.552100000000003</v>
      </c>
      <c r="O975" s="4">
        <f t="shared" si="374"/>
        <v>52.707599999999999</v>
      </c>
      <c r="P975" s="4">
        <f t="shared" si="375"/>
        <v>8.8571999999999989</v>
      </c>
      <c r="Q975" s="5">
        <f t="shared" si="376"/>
        <v>52.4345</v>
      </c>
      <c r="R975" s="5">
        <f t="shared" si="377"/>
        <v>3.764800000000001</v>
      </c>
      <c r="S975" s="4">
        <f t="shared" si="378"/>
        <v>53.291600000000003</v>
      </c>
      <c r="T975" s="5">
        <f t="shared" si="379"/>
        <v>6.5096035946899251</v>
      </c>
      <c r="U975" s="5">
        <f t="shared" si="380"/>
        <v>1.1679999999999993</v>
      </c>
      <c r="V975" s="5">
        <f t="shared" si="381"/>
        <v>13.01920718937985</v>
      </c>
      <c r="W975" s="4">
        <f t="shared" si="382"/>
        <v>7.433504607460098E-2</v>
      </c>
      <c r="X975" s="4">
        <f t="shared" si="383"/>
        <v>0.19945915002553211</v>
      </c>
      <c r="Y975" s="4">
        <f t="shared" si="384"/>
        <v>2.5968000000000018</v>
      </c>
      <c r="Z975" s="4">
        <f t="shared" si="385"/>
        <v>1.1679999999999993</v>
      </c>
      <c r="AA975" s="4">
        <f t="shared" si="386"/>
        <v>8.9713604139641565E-2</v>
      </c>
      <c r="AB975" s="4">
        <f t="shared" si="387"/>
        <v>0.13166700360973813</v>
      </c>
      <c r="AC975" s="4">
        <f t="shared" si="388"/>
        <v>0.85710000000000264</v>
      </c>
      <c r="AD975" s="4">
        <f t="shared" si="389"/>
        <v>53.291600000000003</v>
      </c>
      <c r="AE975" s="4">
        <f t="shared" si="390"/>
        <v>8.18661216843857</v>
      </c>
      <c r="AF975" s="9">
        <f t="shared" si="368"/>
        <v>0.47108597941352487</v>
      </c>
      <c r="AG975">
        <f t="shared" si="391"/>
        <v>3.764800000000001</v>
      </c>
    </row>
    <row r="976" spans="1:33">
      <c r="A976" s="2">
        <f t="shared" si="369"/>
        <v>71509</v>
      </c>
      <c r="B976">
        <v>7</v>
      </c>
      <c r="C976">
        <v>3</v>
      </c>
      <c r="D976">
        <v>9</v>
      </c>
      <c r="E976">
        <v>5.0999999999999996</v>
      </c>
      <c r="F976">
        <v>5.04</v>
      </c>
      <c r="G976">
        <v>1.3</v>
      </c>
      <c r="H976" s="4">
        <f t="shared" si="370"/>
        <v>26.009999999999998</v>
      </c>
      <c r="I976" s="4">
        <f t="shared" si="371"/>
        <v>25.401600000000002</v>
      </c>
      <c r="J976" s="4">
        <f t="shared" si="372"/>
        <v>13.104000000000001</v>
      </c>
      <c r="K976">
        <v>5.67</v>
      </c>
      <c r="L976">
        <v>5.7</v>
      </c>
      <c r="M976">
        <v>0.87</v>
      </c>
      <c r="N976" s="4">
        <f t="shared" si="373"/>
        <v>32.148899999999998</v>
      </c>
      <c r="O976" s="4">
        <f t="shared" si="374"/>
        <v>32.49</v>
      </c>
      <c r="P976" s="4">
        <f t="shared" si="375"/>
        <v>9.918000000000001</v>
      </c>
      <c r="Q976" s="5">
        <f t="shared" si="376"/>
        <v>29.079449999999998</v>
      </c>
      <c r="R976" s="5">
        <f t="shared" si="377"/>
        <v>-6.1388999999999996</v>
      </c>
      <c r="S976" s="4">
        <f t="shared" si="378"/>
        <v>28.945800000000002</v>
      </c>
      <c r="T976" s="5">
        <f t="shared" si="379"/>
        <v>8.2170788605197167</v>
      </c>
      <c r="U976" s="5">
        <f t="shared" si="380"/>
        <v>-7.0884</v>
      </c>
      <c r="V976" s="5">
        <f t="shared" si="381"/>
        <v>16.434157721039433</v>
      </c>
      <c r="W976" s="4">
        <f t="shared" si="382"/>
        <v>0.27157758356976192</v>
      </c>
      <c r="X976" s="4">
        <f t="shared" si="383"/>
        <v>5.7776006298419905E-2</v>
      </c>
      <c r="Y976" s="4">
        <f t="shared" si="384"/>
        <v>0.94950000000000045</v>
      </c>
      <c r="Z976" s="4">
        <f t="shared" si="385"/>
        <v>7.0884</v>
      </c>
      <c r="AA976" s="4">
        <f t="shared" si="386"/>
        <v>0.43132116171218482</v>
      </c>
      <c r="AB976" s="4">
        <f t="shared" si="387"/>
        <v>1.6264904142777412E-2</v>
      </c>
      <c r="AC976" s="4">
        <f t="shared" si="388"/>
        <v>0.13364999999999583</v>
      </c>
      <c r="AD976" s="4">
        <f t="shared" si="389"/>
        <v>28.945800000000002</v>
      </c>
      <c r="AE976" s="4">
        <f t="shared" si="390"/>
        <v>3.5226387006062185</v>
      </c>
      <c r="AF976" s="9">
        <f t="shared" si="368"/>
        <v>0.47119528860123377</v>
      </c>
      <c r="AG976">
        <f t="shared" si="391"/>
        <v>6.1388999999999996</v>
      </c>
    </row>
    <row r="977" spans="1:33">
      <c r="A977" s="2">
        <f t="shared" si="369"/>
        <v>30524</v>
      </c>
      <c r="B977">
        <v>3</v>
      </c>
      <c r="C977">
        <v>1</v>
      </c>
      <c r="D977">
        <v>24</v>
      </c>
      <c r="E977">
        <v>11.53</v>
      </c>
      <c r="F977">
        <v>11.73</v>
      </c>
      <c r="G977">
        <v>0.28999999999999998</v>
      </c>
      <c r="H977" s="4">
        <f t="shared" si="370"/>
        <v>132.9409</v>
      </c>
      <c r="I977" s="4">
        <f t="shared" si="371"/>
        <v>137.59290000000001</v>
      </c>
      <c r="J977" s="4">
        <f t="shared" si="372"/>
        <v>6.8033999999999999</v>
      </c>
      <c r="K977">
        <v>11.44</v>
      </c>
      <c r="L977">
        <v>11.51</v>
      </c>
      <c r="M977">
        <v>0.32</v>
      </c>
      <c r="N977" s="4">
        <f t="shared" si="373"/>
        <v>130.87359999999998</v>
      </c>
      <c r="O977" s="4">
        <f t="shared" si="374"/>
        <v>132.48009999999999</v>
      </c>
      <c r="P977" s="4">
        <f t="shared" si="375"/>
        <v>7.3663999999999996</v>
      </c>
      <c r="Q977" s="5">
        <f t="shared" si="376"/>
        <v>131.90724999999998</v>
      </c>
      <c r="R977" s="5">
        <f t="shared" si="377"/>
        <v>2.0673000000000172</v>
      </c>
      <c r="S977" s="4">
        <f t="shared" si="378"/>
        <v>135.03649999999999</v>
      </c>
      <c r="T977" s="5">
        <f t="shared" si="379"/>
        <v>5.0137336516811501</v>
      </c>
      <c r="U977" s="5">
        <f t="shared" si="380"/>
        <v>5.1128000000000213</v>
      </c>
      <c r="V977" s="5">
        <f t="shared" si="381"/>
        <v>10.0274673033623</v>
      </c>
      <c r="W977" s="4">
        <f t="shared" si="382"/>
        <v>-7.9339526850231337E-2</v>
      </c>
      <c r="X977" s="4">
        <f t="shared" si="383"/>
        <v>0.30371577466812788</v>
      </c>
      <c r="Y977" s="4">
        <f t="shared" si="384"/>
        <v>3.0455000000000041</v>
      </c>
      <c r="Z977" s="4">
        <f t="shared" si="385"/>
        <v>5.1128000000000213</v>
      </c>
      <c r="AA977" s="4">
        <f t="shared" si="386"/>
        <v>0.50987949851361303</v>
      </c>
      <c r="AB977" s="4">
        <f t="shared" si="387"/>
        <v>0.62413566762780615</v>
      </c>
      <c r="AC977" s="4">
        <f t="shared" si="388"/>
        <v>3.1292500000000132</v>
      </c>
      <c r="AD977" s="4">
        <f t="shared" si="389"/>
        <v>135.03649999999999</v>
      </c>
      <c r="AE977" s="4">
        <f t="shared" si="390"/>
        <v>26.933321428975596</v>
      </c>
      <c r="AF977" s="9">
        <f t="shared" si="368"/>
        <v>0.47157077941704573</v>
      </c>
      <c r="AG977">
        <f t="shared" si="391"/>
        <v>2.0673000000000172</v>
      </c>
    </row>
    <row r="978" spans="1:33">
      <c r="A978" s="2">
        <f t="shared" si="369"/>
        <v>53510</v>
      </c>
      <c r="B978">
        <v>5</v>
      </c>
      <c r="C978">
        <v>7</v>
      </c>
      <c r="D978">
        <v>10</v>
      </c>
      <c r="E978">
        <v>14.69</v>
      </c>
      <c r="F978">
        <v>14.89</v>
      </c>
      <c r="G978">
        <v>0.39</v>
      </c>
      <c r="H978" s="4">
        <f t="shared" si="370"/>
        <v>215.7961</v>
      </c>
      <c r="I978" s="4">
        <f t="shared" si="371"/>
        <v>221.71210000000002</v>
      </c>
      <c r="J978" s="4">
        <f t="shared" si="372"/>
        <v>11.6142</v>
      </c>
      <c r="K978">
        <v>14.97</v>
      </c>
      <c r="L978">
        <v>15.19</v>
      </c>
      <c r="M978">
        <v>0.35</v>
      </c>
      <c r="N978" s="4">
        <f t="shared" si="373"/>
        <v>224.10090000000002</v>
      </c>
      <c r="O978" s="4">
        <f t="shared" si="374"/>
        <v>230.73609999999999</v>
      </c>
      <c r="P978" s="4">
        <f t="shared" si="375"/>
        <v>10.632999999999999</v>
      </c>
      <c r="Q978" s="5">
        <f t="shared" si="376"/>
        <v>219.94850000000002</v>
      </c>
      <c r="R978" s="5">
        <f t="shared" si="377"/>
        <v>-8.3048000000000286</v>
      </c>
      <c r="S978" s="4">
        <f t="shared" si="378"/>
        <v>226.22410000000002</v>
      </c>
      <c r="T978" s="5">
        <f t="shared" si="379"/>
        <v>7.8732193326491293</v>
      </c>
      <c r="U978" s="5">
        <f t="shared" si="380"/>
        <v>-9.0239999999999725</v>
      </c>
      <c r="V978" s="5">
        <f t="shared" si="381"/>
        <v>15.746438665298259</v>
      </c>
      <c r="W978" s="4">
        <f t="shared" si="382"/>
        <v>8.8037602465203257E-2</v>
      </c>
      <c r="X978" s="4">
        <f t="shared" si="383"/>
        <v>4.5673819667230851E-2</v>
      </c>
      <c r="Y978" s="4">
        <f t="shared" si="384"/>
        <v>0.71919999999994388</v>
      </c>
      <c r="Z978" s="4">
        <f t="shared" si="385"/>
        <v>9.0239999999999725</v>
      </c>
      <c r="AA978" s="4">
        <f t="shared" si="386"/>
        <v>0.57308196423404067</v>
      </c>
      <c r="AB978" s="4">
        <f t="shared" si="387"/>
        <v>0.79708182064431632</v>
      </c>
      <c r="AC978" s="4">
        <f t="shared" si="388"/>
        <v>6.2755999999999972</v>
      </c>
      <c r="AD978" s="4">
        <f t="shared" si="389"/>
        <v>226.22410000000002</v>
      </c>
      <c r="AE978" s="4">
        <f t="shared" si="390"/>
        <v>28.733366929317032</v>
      </c>
      <c r="AF978" s="9">
        <f t="shared" si="368"/>
        <v>0.47185061195255434</v>
      </c>
      <c r="AG978">
        <f t="shared" si="391"/>
        <v>8.3048000000000286</v>
      </c>
    </row>
    <row r="979" spans="1:33">
      <c r="A979" s="2">
        <f t="shared" si="369"/>
        <v>15007</v>
      </c>
      <c r="B979">
        <v>1</v>
      </c>
      <c r="C979">
        <v>10</v>
      </c>
      <c r="D979">
        <v>7</v>
      </c>
      <c r="E979">
        <v>5.0599999999999996</v>
      </c>
      <c r="F979">
        <v>5.18</v>
      </c>
      <c r="G979">
        <v>1.52</v>
      </c>
      <c r="H979" s="4">
        <f t="shared" si="370"/>
        <v>25.603599999999997</v>
      </c>
      <c r="I979" s="4">
        <f t="shared" si="371"/>
        <v>26.832399999999996</v>
      </c>
      <c r="J979" s="4">
        <f t="shared" si="372"/>
        <v>15.747199999999999</v>
      </c>
      <c r="K979">
        <v>5.63</v>
      </c>
      <c r="L979">
        <v>5.48</v>
      </c>
      <c r="M979">
        <v>1.31</v>
      </c>
      <c r="N979" s="4">
        <f t="shared" si="373"/>
        <v>31.696899999999999</v>
      </c>
      <c r="O979" s="4">
        <f t="shared" si="374"/>
        <v>30.030400000000004</v>
      </c>
      <c r="P979" s="4">
        <f t="shared" si="375"/>
        <v>14.357600000000001</v>
      </c>
      <c r="Q979" s="5">
        <f t="shared" si="376"/>
        <v>28.65025</v>
      </c>
      <c r="R979" s="5">
        <f t="shared" si="377"/>
        <v>-6.0933000000000028</v>
      </c>
      <c r="S979" s="4">
        <f t="shared" si="378"/>
        <v>28.4314</v>
      </c>
      <c r="T979" s="5">
        <f t="shared" si="379"/>
        <v>10.654986926317649</v>
      </c>
      <c r="U979" s="5">
        <f t="shared" si="380"/>
        <v>-3.1980000000000075</v>
      </c>
      <c r="V979" s="5">
        <f t="shared" si="381"/>
        <v>21.309973852635299</v>
      </c>
      <c r="W979" s="4">
        <f t="shared" si="382"/>
        <v>9.2121227897219035E-2</v>
      </c>
      <c r="X979" s="4">
        <f t="shared" si="383"/>
        <v>0.13586595741608326</v>
      </c>
      <c r="Y979" s="4">
        <f t="shared" si="384"/>
        <v>2.8952999999999953</v>
      </c>
      <c r="Z979" s="4">
        <f t="shared" si="385"/>
        <v>3.1980000000000075</v>
      </c>
      <c r="AA979" s="4">
        <f t="shared" si="386"/>
        <v>0.15007057362505993</v>
      </c>
      <c r="AB979" s="4">
        <f t="shared" si="387"/>
        <v>2.0539677947369765E-2</v>
      </c>
      <c r="AC979" s="4">
        <f t="shared" si="388"/>
        <v>0.21884999999999977</v>
      </c>
      <c r="AD979" s="4">
        <f t="shared" si="389"/>
        <v>28.4314</v>
      </c>
      <c r="AE979" s="4">
        <f t="shared" si="390"/>
        <v>2.6683655453180228</v>
      </c>
      <c r="AF979" s="9">
        <f t="shared" si="368"/>
        <v>0.47200953380201977</v>
      </c>
      <c r="AG979">
        <f t="shared" si="391"/>
        <v>6.0933000000000028</v>
      </c>
    </row>
    <row r="980" spans="1:33">
      <c r="A980" s="2">
        <f t="shared" si="369"/>
        <v>44501</v>
      </c>
      <c r="B980">
        <v>4</v>
      </c>
      <c r="C980">
        <v>9</v>
      </c>
      <c r="D980">
        <v>1</v>
      </c>
      <c r="E980">
        <v>20.350000000000001</v>
      </c>
      <c r="F980">
        <v>20.399999999999999</v>
      </c>
      <c r="G980">
        <v>0.32</v>
      </c>
      <c r="H980" s="4">
        <f t="shared" si="370"/>
        <v>414.12250000000006</v>
      </c>
      <c r="I980" s="4">
        <f t="shared" si="371"/>
        <v>416.15999999999997</v>
      </c>
      <c r="J980" s="4">
        <f t="shared" si="372"/>
        <v>13.055999999999999</v>
      </c>
      <c r="K980">
        <v>20.78</v>
      </c>
      <c r="L980">
        <v>21.12</v>
      </c>
      <c r="M980">
        <v>0.31</v>
      </c>
      <c r="N980" s="4">
        <f t="shared" si="373"/>
        <v>431.80840000000006</v>
      </c>
      <c r="O980" s="4">
        <f t="shared" si="374"/>
        <v>446.05440000000004</v>
      </c>
      <c r="P980" s="4">
        <f t="shared" si="375"/>
        <v>13.0944</v>
      </c>
      <c r="Q980" s="5">
        <f t="shared" si="376"/>
        <v>422.96545000000003</v>
      </c>
      <c r="R980" s="5">
        <f t="shared" si="377"/>
        <v>-17.685900000000004</v>
      </c>
      <c r="S980" s="4">
        <f t="shared" si="378"/>
        <v>431.10720000000003</v>
      </c>
      <c r="T980" s="5">
        <f t="shared" si="379"/>
        <v>9.2455725533900814</v>
      </c>
      <c r="U980" s="5">
        <f t="shared" si="380"/>
        <v>-29.894400000000076</v>
      </c>
      <c r="V980" s="5">
        <f t="shared" si="381"/>
        <v>18.491145106780163</v>
      </c>
      <c r="W980" s="4">
        <f t="shared" si="382"/>
        <v>-2.9368512297256897E-3</v>
      </c>
      <c r="X980" s="4">
        <f t="shared" si="383"/>
        <v>0.6602349356678604</v>
      </c>
      <c r="Y980" s="4">
        <f t="shared" si="384"/>
        <v>12.208500000000072</v>
      </c>
      <c r="Z980" s="4">
        <f t="shared" si="385"/>
        <v>29.894400000000076</v>
      </c>
      <c r="AA980" s="4">
        <f t="shared" si="386"/>
        <v>1.6166873293876576</v>
      </c>
      <c r="AB980" s="4">
        <f t="shared" si="387"/>
        <v>0.88061068722181624</v>
      </c>
      <c r="AC980" s="4">
        <f t="shared" si="388"/>
        <v>8.1417500000000018</v>
      </c>
      <c r="AD980" s="4">
        <f t="shared" si="389"/>
        <v>431.10720000000003</v>
      </c>
      <c r="AE980" s="4">
        <f t="shared" si="390"/>
        <v>46.628502184207683</v>
      </c>
      <c r="AF980" s="9">
        <f t="shared" si="368"/>
        <v>0.4720402525209052</v>
      </c>
      <c r="AG980">
        <f t="shared" si="391"/>
        <v>17.685900000000004</v>
      </c>
    </row>
    <row r="981" spans="1:33">
      <c r="A981" s="2">
        <f t="shared" si="369"/>
        <v>32022</v>
      </c>
      <c r="B981">
        <v>3</v>
      </c>
      <c r="C981">
        <v>4</v>
      </c>
      <c r="D981">
        <v>22</v>
      </c>
      <c r="E981">
        <v>11.77</v>
      </c>
      <c r="F981">
        <v>11.97</v>
      </c>
      <c r="G981">
        <v>0.35</v>
      </c>
      <c r="H981" s="4">
        <f t="shared" si="370"/>
        <v>138.53289999999998</v>
      </c>
      <c r="I981" s="4">
        <f t="shared" si="371"/>
        <v>143.2809</v>
      </c>
      <c r="J981" s="4">
        <f t="shared" si="372"/>
        <v>8.3789999999999996</v>
      </c>
      <c r="K981">
        <v>11.31</v>
      </c>
      <c r="L981">
        <v>11.23</v>
      </c>
      <c r="M981">
        <v>0.38</v>
      </c>
      <c r="N981" s="4">
        <f t="shared" si="373"/>
        <v>127.91610000000001</v>
      </c>
      <c r="O981" s="4">
        <f t="shared" si="374"/>
        <v>126.11290000000001</v>
      </c>
      <c r="P981" s="4">
        <f t="shared" si="375"/>
        <v>8.5348000000000006</v>
      </c>
      <c r="Q981" s="5">
        <f t="shared" si="376"/>
        <v>133.22450000000001</v>
      </c>
      <c r="R981" s="5">
        <f t="shared" si="377"/>
        <v>10.616799999999969</v>
      </c>
      <c r="S981" s="4">
        <f t="shared" si="378"/>
        <v>134.6969</v>
      </c>
      <c r="T981" s="5">
        <f t="shared" si="379"/>
        <v>5.9801850314183422</v>
      </c>
      <c r="U981" s="5">
        <f t="shared" si="380"/>
        <v>17.167999999999992</v>
      </c>
      <c r="V981" s="5">
        <f t="shared" si="381"/>
        <v>11.960370062836684</v>
      </c>
      <c r="W981" s="4">
        <f t="shared" si="382"/>
        <v>-1.8421263284531034E-2</v>
      </c>
      <c r="X981" s="4">
        <f t="shared" si="383"/>
        <v>0.54774224924326886</v>
      </c>
      <c r="Y981" s="4">
        <f t="shared" si="384"/>
        <v>6.5512000000000228</v>
      </c>
      <c r="Z981" s="4">
        <f t="shared" si="385"/>
        <v>17.167999999999992</v>
      </c>
      <c r="AA981" s="4">
        <f t="shared" si="386"/>
        <v>1.4354070910685681</v>
      </c>
      <c r="AB981" s="4">
        <f t="shared" si="387"/>
        <v>0.24621311753137826</v>
      </c>
      <c r="AC981" s="4">
        <f t="shared" si="388"/>
        <v>1.4723999999999933</v>
      </c>
      <c r="AD981" s="4">
        <f t="shared" si="389"/>
        <v>134.6969</v>
      </c>
      <c r="AE981" s="4">
        <f t="shared" si="390"/>
        <v>22.523868290418672</v>
      </c>
      <c r="AF981" s="9">
        <f t="shared" si="368"/>
        <v>0.47208791554116275</v>
      </c>
      <c r="AG981">
        <f t="shared" si="391"/>
        <v>10.616799999999969</v>
      </c>
    </row>
    <row r="982" spans="1:33">
      <c r="A982" s="2">
        <f t="shared" si="369"/>
        <v>25004</v>
      </c>
      <c r="B982">
        <v>2</v>
      </c>
      <c r="C982">
        <v>10</v>
      </c>
      <c r="D982">
        <v>4</v>
      </c>
      <c r="E982">
        <v>5.18</v>
      </c>
      <c r="F982">
        <v>5.0999999999999996</v>
      </c>
      <c r="G982">
        <v>2.5499999999999998</v>
      </c>
      <c r="H982" s="4">
        <f t="shared" si="370"/>
        <v>26.832399999999996</v>
      </c>
      <c r="I982" s="4">
        <f t="shared" si="371"/>
        <v>26.009999999999998</v>
      </c>
      <c r="J982" s="4">
        <f t="shared" si="372"/>
        <v>26.009999999999998</v>
      </c>
      <c r="K982">
        <v>4.8</v>
      </c>
      <c r="L982">
        <v>4.92</v>
      </c>
      <c r="M982">
        <v>1.95</v>
      </c>
      <c r="N982" s="4">
        <f t="shared" si="373"/>
        <v>23.04</v>
      </c>
      <c r="O982" s="4">
        <f t="shared" si="374"/>
        <v>24.206399999999999</v>
      </c>
      <c r="P982" s="4">
        <f t="shared" si="375"/>
        <v>19.187999999999999</v>
      </c>
      <c r="Q982" s="5">
        <f t="shared" si="376"/>
        <v>24.936199999999999</v>
      </c>
      <c r="R982" s="5">
        <f t="shared" si="377"/>
        <v>3.7923999999999971</v>
      </c>
      <c r="S982" s="4">
        <f t="shared" si="378"/>
        <v>25.108199999999997</v>
      </c>
      <c r="T982" s="5">
        <f t="shared" si="379"/>
        <v>16.160905327363313</v>
      </c>
      <c r="U982" s="5">
        <f t="shared" si="380"/>
        <v>1.8035999999999994</v>
      </c>
      <c r="V982" s="5">
        <f t="shared" si="381"/>
        <v>32.321810654726626</v>
      </c>
      <c r="W982" s="4">
        <f t="shared" si="382"/>
        <v>0.29514781286702774</v>
      </c>
      <c r="X982" s="4">
        <f t="shared" si="383"/>
        <v>6.1531206319011177E-2</v>
      </c>
      <c r="Y982" s="4">
        <f t="shared" si="384"/>
        <v>1.9887999999999977</v>
      </c>
      <c r="Z982" s="4">
        <f t="shared" si="385"/>
        <v>1.8035999999999994</v>
      </c>
      <c r="AA982" s="4">
        <f t="shared" si="386"/>
        <v>5.5801329302578764E-2</v>
      </c>
      <c r="AB982" s="4">
        <f t="shared" si="387"/>
        <v>1.0642968108276099E-2</v>
      </c>
      <c r="AC982" s="4">
        <f t="shared" si="388"/>
        <v>0.17199999999999704</v>
      </c>
      <c r="AD982" s="4">
        <f t="shared" si="389"/>
        <v>25.108199999999997</v>
      </c>
      <c r="AE982" s="4">
        <f t="shared" si="390"/>
        <v>1.5536382084664098</v>
      </c>
      <c r="AF982" s="9">
        <f t="shared" si="368"/>
        <v>0.47211439291764867</v>
      </c>
      <c r="AG982">
        <f t="shared" si="391"/>
        <v>3.7923999999999971</v>
      </c>
    </row>
    <row r="983" spans="1:33">
      <c r="A983" s="2">
        <f t="shared" si="369"/>
        <v>50520</v>
      </c>
      <c r="B983">
        <v>5</v>
      </c>
      <c r="C983">
        <v>1</v>
      </c>
      <c r="D983">
        <v>20</v>
      </c>
      <c r="E983">
        <v>20.93</v>
      </c>
      <c r="F983">
        <v>20.89</v>
      </c>
      <c r="G983">
        <v>0.23</v>
      </c>
      <c r="H983" s="4">
        <f t="shared" si="370"/>
        <v>438.06489999999997</v>
      </c>
      <c r="I983" s="4">
        <f t="shared" si="371"/>
        <v>436.39210000000003</v>
      </c>
      <c r="J983" s="4">
        <f t="shared" si="372"/>
        <v>9.6094000000000008</v>
      </c>
      <c r="K983">
        <v>21.16</v>
      </c>
      <c r="L983">
        <v>21.47</v>
      </c>
      <c r="M983">
        <v>0.18</v>
      </c>
      <c r="N983" s="4">
        <f t="shared" si="373"/>
        <v>447.74560000000002</v>
      </c>
      <c r="O983" s="4">
        <f t="shared" si="374"/>
        <v>460.96089999999992</v>
      </c>
      <c r="P983" s="4">
        <f t="shared" si="375"/>
        <v>7.7291999999999996</v>
      </c>
      <c r="Q983" s="5">
        <f t="shared" si="376"/>
        <v>442.90525000000002</v>
      </c>
      <c r="R983" s="5">
        <f t="shared" si="377"/>
        <v>-9.6807000000000585</v>
      </c>
      <c r="S983" s="4">
        <f t="shared" si="378"/>
        <v>448.67649999999998</v>
      </c>
      <c r="T983" s="5">
        <f t="shared" si="379"/>
        <v>6.1660583235970128</v>
      </c>
      <c r="U983" s="5">
        <f t="shared" si="380"/>
        <v>-24.568799999999896</v>
      </c>
      <c r="V983" s="5">
        <f t="shared" si="381"/>
        <v>12.332116647194026</v>
      </c>
      <c r="W983" s="4">
        <f t="shared" si="382"/>
        <v>0.21435954570055371</v>
      </c>
      <c r="X983" s="4">
        <f t="shared" si="383"/>
        <v>1.207262339947732</v>
      </c>
      <c r="Y983" s="4">
        <f t="shared" si="384"/>
        <v>14.888099999999838</v>
      </c>
      <c r="Z983" s="4">
        <f t="shared" si="385"/>
        <v>24.568799999999896</v>
      </c>
      <c r="AA983" s="4">
        <f t="shared" si="386"/>
        <v>1.9922614019054168</v>
      </c>
      <c r="AB983" s="4">
        <f t="shared" si="387"/>
        <v>0.93597071210206351</v>
      </c>
      <c r="AC983" s="4">
        <f t="shared" si="388"/>
        <v>5.7712499999999523</v>
      </c>
      <c r="AD983" s="4">
        <f t="shared" si="389"/>
        <v>448.67649999999998</v>
      </c>
      <c r="AE983" s="4">
        <f t="shared" si="390"/>
        <v>72.765529687409995</v>
      </c>
      <c r="AF983" s="9">
        <f t="shared" si="368"/>
        <v>0.47213027863080331</v>
      </c>
      <c r="AG983">
        <f t="shared" si="391"/>
        <v>9.6807000000000585</v>
      </c>
    </row>
    <row r="984" spans="1:33">
      <c r="A984" s="2">
        <f t="shared" si="369"/>
        <v>22522</v>
      </c>
      <c r="B984">
        <v>2</v>
      </c>
      <c r="C984">
        <v>5</v>
      </c>
      <c r="D984">
        <v>22</v>
      </c>
      <c r="E984">
        <v>18.07</v>
      </c>
      <c r="F984">
        <v>18.07</v>
      </c>
      <c r="G984">
        <v>0.23</v>
      </c>
      <c r="H984" s="4">
        <f t="shared" si="370"/>
        <v>326.5249</v>
      </c>
      <c r="I984" s="4">
        <f t="shared" si="371"/>
        <v>326.5249</v>
      </c>
      <c r="J984" s="4">
        <f t="shared" si="372"/>
        <v>8.3122000000000007</v>
      </c>
      <c r="K984">
        <v>18.39</v>
      </c>
      <c r="L984">
        <v>18.510000000000002</v>
      </c>
      <c r="M984">
        <v>0.23</v>
      </c>
      <c r="N984" s="4">
        <f t="shared" si="373"/>
        <v>338.19210000000004</v>
      </c>
      <c r="O984" s="4">
        <f t="shared" si="374"/>
        <v>342.62010000000004</v>
      </c>
      <c r="P984" s="4">
        <f t="shared" si="375"/>
        <v>8.5146000000000015</v>
      </c>
      <c r="Q984" s="5">
        <f t="shared" si="376"/>
        <v>332.35850000000005</v>
      </c>
      <c r="R984" s="5">
        <f t="shared" si="377"/>
        <v>-11.667200000000037</v>
      </c>
      <c r="S984" s="4">
        <f t="shared" si="378"/>
        <v>334.57249999999999</v>
      </c>
      <c r="T984" s="5">
        <f t="shared" si="379"/>
        <v>5.9496025497506979</v>
      </c>
      <c r="U984" s="5">
        <f t="shared" si="380"/>
        <v>-16.095200000000034</v>
      </c>
      <c r="V984" s="5">
        <f t="shared" si="381"/>
        <v>11.899205099501396</v>
      </c>
      <c r="W984" s="4">
        <f t="shared" si="382"/>
        <v>-2.4053381554072807E-2</v>
      </c>
      <c r="X984" s="4">
        <f t="shared" si="383"/>
        <v>0.37212569772291265</v>
      </c>
      <c r="Y984" s="4">
        <f t="shared" si="384"/>
        <v>4.4279999999999973</v>
      </c>
      <c r="Z984" s="4">
        <f t="shared" si="385"/>
        <v>16.095200000000034</v>
      </c>
      <c r="AA984" s="4">
        <f t="shared" si="386"/>
        <v>1.352628168471057</v>
      </c>
      <c r="AB984" s="4">
        <f t="shared" si="387"/>
        <v>0.3721256977229031</v>
      </c>
      <c r="AC984" s="4">
        <f t="shared" si="388"/>
        <v>2.2139999999999418</v>
      </c>
      <c r="AD984" s="4">
        <f t="shared" si="389"/>
        <v>334.57249999999999</v>
      </c>
      <c r="AE984" s="4">
        <f t="shared" si="390"/>
        <v>56.234428636585037</v>
      </c>
      <c r="AF984" s="9">
        <f t="shared" si="368"/>
        <v>0.47229228238454207</v>
      </c>
      <c r="AG984">
        <f t="shared" si="391"/>
        <v>11.667200000000037</v>
      </c>
    </row>
    <row r="985" spans="1:33">
      <c r="A985" s="2">
        <f t="shared" si="369"/>
        <v>14513</v>
      </c>
      <c r="B985">
        <v>1</v>
      </c>
      <c r="C985">
        <v>9</v>
      </c>
      <c r="D985">
        <v>13</v>
      </c>
      <c r="E985">
        <v>19.25</v>
      </c>
      <c r="F985">
        <v>19.36</v>
      </c>
      <c r="G985">
        <v>0.28000000000000003</v>
      </c>
      <c r="H985" s="4">
        <f t="shared" si="370"/>
        <v>370.5625</v>
      </c>
      <c r="I985" s="4">
        <f t="shared" si="371"/>
        <v>374.80959999999999</v>
      </c>
      <c r="J985" s="4">
        <f t="shared" si="372"/>
        <v>10.841600000000001</v>
      </c>
      <c r="K985">
        <v>19.059999999999999</v>
      </c>
      <c r="L985">
        <v>19.25</v>
      </c>
      <c r="M985">
        <v>0.27</v>
      </c>
      <c r="N985" s="4">
        <f t="shared" si="373"/>
        <v>363.28359999999998</v>
      </c>
      <c r="O985" s="4">
        <f t="shared" si="374"/>
        <v>370.5625</v>
      </c>
      <c r="P985" s="4">
        <f t="shared" si="375"/>
        <v>10.395000000000001</v>
      </c>
      <c r="Q985" s="5">
        <f t="shared" si="376"/>
        <v>366.92304999999999</v>
      </c>
      <c r="R985" s="5">
        <f t="shared" si="377"/>
        <v>7.2789000000000215</v>
      </c>
      <c r="S985" s="4">
        <f t="shared" si="378"/>
        <v>372.68605000000002</v>
      </c>
      <c r="T985" s="5">
        <f t="shared" si="379"/>
        <v>7.5099320163367667</v>
      </c>
      <c r="U985" s="5">
        <f t="shared" si="380"/>
        <v>4.247099999999989</v>
      </c>
      <c r="V985" s="5">
        <f t="shared" si="381"/>
        <v>15.019864032673533</v>
      </c>
      <c r="W985" s="4">
        <f t="shared" si="382"/>
        <v>4.2040870820328369E-2</v>
      </c>
      <c r="X985" s="4">
        <f t="shared" si="383"/>
        <v>0.20185269276771026</v>
      </c>
      <c r="Y985" s="4">
        <f t="shared" si="384"/>
        <v>3.0318000000000325</v>
      </c>
      <c r="Z985" s="4">
        <f t="shared" si="385"/>
        <v>4.247099999999989</v>
      </c>
      <c r="AA985" s="4">
        <f t="shared" si="386"/>
        <v>0.2827655424017847</v>
      </c>
      <c r="AB985" s="4">
        <f t="shared" si="387"/>
        <v>0.76738377757128351</v>
      </c>
      <c r="AC985" s="4">
        <f t="shared" si="388"/>
        <v>5.7630000000000337</v>
      </c>
      <c r="AD985" s="4">
        <f t="shared" si="389"/>
        <v>372.68605000000002</v>
      </c>
      <c r="AE985" s="4">
        <f t="shared" si="390"/>
        <v>49.625755491431299</v>
      </c>
      <c r="AF985" s="9">
        <f t="shared" si="368"/>
        <v>0.47255158448575751</v>
      </c>
      <c r="AG985">
        <f t="shared" si="391"/>
        <v>7.2789000000000215</v>
      </c>
    </row>
    <row r="986" spans="1:33">
      <c r="A986" s="2">
        <f t="shared" si="369"/>
        <v>31523</v>
      </c>
      <c r="B986">
        <v>3</v>
      </c>
      <c r="C986">
        <v>3</v>
      </c>
      <c r="D986">
        <v>23</v>
      </c>
      <c r="E986">
        <v>7.1</v>
      </c>
      <c r="F986">
        <v>7.02</v>
      </c>
      <c r="G986">
        <v>0.67</v>
      </c>
      <c r="H986" s="4">
        <f t="shared" si="370"/>
        <v>50.41</v>
      </c>
      <c r="I986" s="4">
        <f t="shared" si="371"/>
        <v>49.280399999999993</v>
      </c>
      <c r="J986" s="4">
        <f t="shared" si="372"/>
        <v>9.4068000000000005</v>
      </c>
      <c r="K986">
        <v>7.06</v>
      </c>
      <c r="L986">
        <v>7.04</v>
      </c>
      <c r="M986">
        <v>0.68</v>
      </c>
      <c r="N986" s="4">
        <f t="shared" si="373"/>
        <v>49.843599999999995</v>
      </c>
      <c r="O986" s="4">
        <f t="shared" si="374"/>
        <v>49.561599999999999</v>
      </c>
      <c r="P986" s="4">
        <f t="shared" si="375"/>
        <v>9.5744000000000007</v>
      </c>
      <c r="Q986" s="5">
        <f t="shared" si="376"/>
        <v>50.126799999999996</v>
      </c>
      <c r="R986" s="5">
        <f t="shared" si="377"/>
        <v>0.56640000000000157</v>
      </c>
      <c r="S986" s="4">
        <f t="shared" si="378"/>
        <v>49.420999999999992</v>
      </c>
      <c r="T986" s="5">
        <f t="shared" si="379"/>
        <v>6.7111292194384102</v>
      </c>
      <c r="U986" s="5">
        <f t="shared" si="380"/>
        <v>-0.28120000000000545</v>
      </c>
      <c r="V986" s="5">
        <f t="shared" si="381"/>
        <v>13.42225843887682</v>
      </c>
      <c r="W986" s="4">
        <f t="shared" si="382"/>
        <v>-1.7658202226851223E-2</v>
      </c>
      <c r="X986" s="4">
        <f t="shared" si="383"/>
        <v>6.3148836230494637E-2</v>
      </c>
      <c r="Y986" s="4">
        <f t="shared" si="384"/>
        <v>0.84760000000000701</v>
      </c>
      <c r="Z986" s="4">
        <f t="shared" si="385"/>
        <v>0.28120000000000545</v>
      </c>
      <c r="AA986" s="4">
        <f t="shared" si="386"/>
        <v>2.0950274596525827E-2</v>
      </c>
      <c r="AB986" s="4">
        <f t="shared" si="387"/>
        <v>0.10516859039991264</v>
      </c>
      <c r="AC986" s="4">
        <f t="shared" si="388"/>
        <v>0.70580000000000354</v>
      </c>
      <c r="AD986" s="4">
        <f t="shared" si="389"/>
        <v>49.420999999999992</v>
      </c>
      <c r="AE986" s="4">
        <f t="shared" si="390"/>
        <v>7.3640364213007299</v>
      </c>
      <c r="AF986" s="9">
        <f t="shared" si="368"/>
        <v>0.47256004909429233</v>
      </c>
      <c r="AG986">
        <f t="shared" si="391"/>
        <v>0.56640000000000157</v>
      </c>
    </row>
    <row r="987" spans="1:33">
      <c r="A987" s="2">
        <f t="shared" si="369"/>
        <v>33019</v>
      </c>
      <c r="B987">
        <v>3</v>
      </c>
      <c r="C987">
        <v>6</v>
      </c>
      <c r="D987">
        <v>19</v>
      </c>
      <c r="E987">
        <v>12.24</v>
      </c>
      <c r="F987">
        <v>12.45</v>
      </c>
      <c r="G987">
        <v>0.37</v>
      </c>
      <c r="H987" s="4">
        <f t="shared" si="370"/>
        <v>149.8176</v>
      </c>
      <c r="I987" s="4">
        <f t="shared" si="371"/>
        <v>155.00249999999997</v>
      </c>
      <c r="J987" s="4">
        <f t="shared" si="372"/>
        <v>9.2129999999999992</v>
      </c>
      <c r="K987">
        <v>12.35</v>
      </c>
      <c r="L987">
        <v>12.44</v>
      </c>
      <c r="M987">
        <v>0.32</v>
      </c>
      <c r="N987" s="4">
        <f t="shared" si="373"/>
        <v>152.52249999999998</v>
      </c>
      <c r="O987" s="4">
        <f t="shared" si="374"/>
        <v>154.75359999999998</v>
      </c>
      <c r="P987" s="4">
        <f t="shared" si="375"/>
        <v>7.9615999999999998</v>
      </c>
      <c r="Q987" s="5">
        <f t="shared" si="376"/>
        <v>151.17005</v>
      </c>
      <c r="R987" s="5">
        <f t="shared" si="377"/>
        <v>-2.7048999999999808</v>
      </c>
      <c r="S987" s="4">
        <f t="shared" si="378"/>
        <v>154.87804999999997</v>
      </c>
      <c r="T987" s="5">
        <f t="shared" si="379"/>
        <v>6.0882354496192077</v>
      </c>
      <c r="U987" s="5">
        <f t="shared" si="380"/>
        <v>0.24889999999999191</v>
      </c>
      <c r="V987" s="5">
        <f t="shared" si="381"/>
        <v>12.176470899238415</v>
      </c>
      <c r="W987" s="4">
        <f t="shared" si="382"/>
        <v>0.14495723997927121</v>
      </c>
      <c r="X987" s="4">
        <f t="shared" si="383"/>
        <v>0.24258260249977026</v>
      </c>
      <c r="Y987" s="4">
        <f t="shared" si="384"/>
        <v>2.9537999999999727</v>
      </c>
      <c r="Z987" s="4">
        <f t="shared" si="385"/>
        <v>0.24889999999999191</v>
      </c>
      <c r="AA987" s="4">
        <f t="shared" si="386"/>
        <v>2.0441062279840008E-2</v>
      </c>
      <c r="AB987" s="4">
        <f t="shared" si="387"/>
        <v>0.60904346270509113</v>
      </c>
      <c r="AC987" s="4">
        <f t="shared" si="388"/>
        <v>3.70799999999997</v>
      </c>
      <c r="AD987" s="4">
        <f t="shared" si="389"/>
        <v>154.87804999999997</v>
      </c>
      <c r="AE987" s="4">
        <f t="shared" si="390"/>
        <v>25.438906113541801</v>
      </c>
      <c r="AF987" s="9">
        <f t="shared" si="368"/>
        <v>0.47266161257288491</v>
      </c>
      <c r="AG987">
        <f t="shared" si="391"/>
        <v>2.7048999999999808</v>
      </c>
    </row>
    <row r="988" spans="1:33">
      <c r="A988" s="2">
        <f t="shared" si="369"/>
        <v>54003</v>
      </c>
      <c r="B988">
        <v>5</v>
      </c>
      <c r="C988">
        <v>8</v>
      </c>
      <c r="D988">
        <v>3</v>
      </c>
      <c r="E988">
        <v>12.03</v>
      </c>
      <c r="F988">
        <v>12.27</v>
      </c>
      <c r="G988">
        <v>0.51</v>
      </c>
      <c r="H988" s="4">
        <f t="shared" si="370"/>
        <v>144.72089999999997</v>
      </c>
      <c r="I988" s="4">
        <f t="shared" si="371"/>
        <v>150.55289999999999</v>
      </c>
      <c r="J988" s="4">
        <f t="shared" si="372"/>
        <v>12.5154</v>
      </c>
      <c r="K988">
        <v>12.47</v>
      </c>
      <c r="L988">
        <v>12.56</v>
      </c>
      <c r="M988">
        <v>0.51</v>
      </c>
      <c r="N988" s="4">
        <f t="shared" si="373"/>
        <v>155.50090000000003</v>
      </c>
      <c r="O988" s="4">
        <f t="shared" si="374"/>
        <v>157.75360000000001</v>
      </c>
      <c r="P988" s="4">
        <f t="shared" si="375"/>
        <v>12.811200000000001</v>
      </c>
      <c r="Q988" s="5">
        <f t="shared" si="376"/>
        <v>150.11090000000002</v>
      </c>
      <c r="R988" s="5">
        <f t="shared" si="377"/>
        <v>-10.780000000000058</v>
      </c>
      <c r="S988" s="4">
        <f t="shared" si="378"/>
        <v>154.15325000000001</v>
      </c>
      <c r="T988" s="5">
        <f t="shared" si="379"/>
        <v>8.9549160046311993</v>
      </c>
      <c r="U988" s="5">
        <f t="shared" si="380"/>
        <v>-7.2007000000000119</v>
      </c>
      <c r="V988" s="5">
        <f t="shared" si="381"/>
        <v>17.909832009262399</v>
      </c>
      <c r="W988" s="4">
        <f t="shared" si="382"/>
        <v>-2.3355654194770575E-2</v>
      </c>
      <c r="X988" s="4">
        <f t="shared" si="383"/>
        <v>0.19985112077818179</v>
      </c>
      <c r="Y988" s="4">
        <f t="shared" si="384"/>
        <v>3.5793000000000461</v>
      </c>
      <c r="Z988" s="4">
        <f t="shared" si="385"/>
        <v>7.2007000000000119</v>
      </c>
      <c r="AA988" s="4">
        <f t="shared" si="386"/>
        <v>0.40205290570431024</v>
      </c>
      <c r="AB988" s="4">
        <f t="shared" si="387"/>
        <v>0.45141126928599035</v>
      </c>
      <c r="AC988" s="4">
        <f t="shared" si="388"/>
        <v>4.042349999999999</v>
      </c>
      <c r="AD988" s="4">
        <f t="shared" si="389"/>
        <v>154.15325000000001</v>
      </c>
      <c r="AE988" s="4">
        <f t="shared" si="390"/>
        <v>17.214371404519799</v>
      </c>
      <c r="AF988" s="9">
        <f t="shared" si="368"/>
        <v>0.47271238612924033</v>
      </c>
      <c r="AG988">
        <f t="shared" si="391"/>
        <v>10.780000000000058</v>
      </c>
    </row>
    <row r="989" spans="1:33">
      <c r="A989" s="2">
        <f t="shared" si="369"/>
        <v>34509</v>
      </c>
      <c r="B989">
        <v>3</v>
      </c>
      <c r="C989">
        <v>9</v>
      </c>
      <c r="D989">
        <v>9</v>
      </c>
      <c r="E989">
        <v>15.9</v>
      </c>
      <c r="F989">
        <v>16.12</v>
      </c>
      <c r="G989">
        <v>0.49</v>
      </c>
      <c r="H989" s="4">
        <f t="shared" si="370"/>
        <v>252.81</v>
      </c>
      <c r="I989" s="4">
        <f t="shared" si="371"/>
        <v>259.85440000000006</v>
      </c>
      <c r="J989" s="4">
        <f t="shared" si="372"/>
        <v>15.797600000000001</v>
      </c>
      <c r="K989">
        <v>15.77</v>
      </c>
      <c r="L989">
        <v>15.92</v>
      </c>
      <c r="M989">
        <v>0.38</v>
      </c>
      <c r="N989" s="4">
        <f t="shared" si="373"/>
        <v>248.69289999999998</v>
      </c>
      <c r="O989" s="4">
        <f t="shared" si="374"/>
        <v>253.44640000000001</v>
      </c>
      <c r="P989" s="4">
        <f t="shared" si="375"/>
        <v>12.0992</v>
      </c>
      <c r="Q989" s="5">
        <f t="shared" si="376"/>
        <v>250.75144999999998</v>
      </c>
      <c r="R989" s="5">
        <f t="shared" si="377"/>
        <v>4.117100000000022</v>
      </c>
      <c r="S989" s="4">
        <f t="shared" si="378"/>
        <v>256.65040000000005</v>
      </c>
      <c r="T989" s="5">
        <f t="shared" si="379"/>
        <v>9.9493065889035712</v>
      </c>
      <c r="U989" s="5">
        <f t="shared" si="380"/>
        <v>6.4080000000000439</v>
      </c>
      <c r="V989" s="5">
        <f t="shared" si="381"/>
        <v>19.898613177807142</v>
      </c>
      <c r="W989" s="4">
        <f t="shared" si="382"/>
        <v>0.2605689423448303</v>
      </c>
      <c r="X989" s="4">
        <f t="shared" si="383"/>
        <v>0.11512862627808933</v>
      </c>
      <c r="Y989" s="4">
        <f t="shared" si="384"/>
        <v>2.2909000000000219</v>
      </c>
      <c r="Z989" s="4">
        <f t="shared" si="385"/>
        <v>6.4080000000000439</v>
      </c>
      <c r="AA989" s="4">
        <f t="shared" si="386"/>
        <v>0.32203249255314259</v>
      </c>
      <c r="AB989" s="4">
        <f t="shared" si="387"/>
        <v>0.59290061546391082</v>
      </c>
      <c r="AC989" s="4">
        <f t="shared" si="388"/>
        <v>5.8989500000000703</v>
      </c>
      <c r="AD989" s="4">
        <f t="shared" si="389"/>
        <v>256.65040000000005</v>
      </c>
      <c r="AE989" s="4">
        <f t="shared" si="390"/>
        <v>25.795807748676815</v>
      </c>
      <c r="AF989" s="9">
        <f t="shared" si="368"/>
        <v>0.47283083655785391</v>
      </c>
      <c r="AG989">
        <f t="shared" si="391"/>
        <v>4.117100000000022</v>
      </c>
    </row>
    <row r="990" spans="1:33">
      <c r="A990" s="2">
        <f t="shared" si="369"/>
        <v>44502</v>
      </c>
      <c r="B990">
        <v>4</v>
      </c>
      <c r="C990">
        <v>9</v>
      </c>
      <c r="D990">
        <v>2</v>
      </c>
      <c r="E990">
        <v>17.79</v>
      </c>
      <c r="F990">
        <v>17.940000000000001</v>
      </c>
      <c r="G990">
        <v>0.35</v>
      </c>
      <c r="H990" s="4">
        <f t="shared" si="370"/>
        <v>316.48409999999996</v>
      </c>
      <c r="I990" s="4">
        <f t="shared" si="371"/>
        <v>321.84360000000004</v>
      </c>
      <c r="J990" s="4">
        <f t="shared" si="372"/>
        <v>12.558</v>
      </c>
      <c r="K990">
        <v>18.13</v>
      </c>
      <c r="L990">
        <v>18.190000000000001</v>
      </c>
      <c r="M990">
        <v>0.59</v>
      </c>
      <c r="N990" s="4">
        <f t="shared" si="373"/>
        <v>328.69689999999997</v>
      </c>
      <c r="O990" s="4">
        <f t="shared" si="374"/>
        <v>330.87610000000006</v>
      </c>
      <c r="P990" s="4">
        <f t="shared" si="375"/>
        <v>21.464200000000002</v>
      </c>
      <c r="Q990" s="5">
        <f t="shared" si="376"/>
        <v>322.59049999999996</v>
      </c>
      <c r="R990" s="5">
        <f t="shared" si="377"/>
        <v>-12.212800000000016</v>
      </c>
      <c r="S990" s="4">
        <f t="shared" si="378"/>
        <v>326.35985000000005</v>
      </c>
      <c r="T990" s="5">
        <f t="shared" si="379"/>
        <v>12.433978100752793</v>
      </c>
      <c r="U990" s="5">
        <f t="shared" si="380"/>
        <v>-9.0325000000000273</v>
      </c>
      <c r="V990" s="5">
        <f t="shared" si="381"/>
        <v>24.867956201505585</v>
      </c>
      <c r="W990" s="4">
        <f t="shared" si="382"/>
        <v>-0.48997582090075331</v>
      </c>
      <c r="X990" s="4">
        <f t="shared" si="383"/>
        <v>0.12788746989217564</v>
      </c>
      <c r="Y990" s="4">
        <f t="shared" si="384"/>
        <v>3.1802999999999884</v>
      </c>
      <c r="Z990" s="4">
        <f t="shared" si="385"/>
        <v>9.0325000000000273</v>
      </c>
      <c r="AA990" s="4">
        <f t="shared" si="386"/>
        <v>0.36321842964534301</v>
      </c>
      <c r="AB990" s="4">
        <f t="shared" si="387"/>
        <v>0.30314915865678416</v>
      </c>
      <c r="AC990" s="4">
        <f t="shared" si="388"/>
        <v>3.7693500000000881</v>
      </c>
      <c r="AD990" s="4">
        <f t="shared" si="389"/>
        <v>326.35985000000005</v>
      </c>
      <c r="AE990" s="4">
        <f t="shared" si="390"/>
        <v>26.247420363418623</v>
      </c>
      <c r="AF990" s="9">
        <f t="shared" si="368"/>
        <v>0.47307504690059482</v>
      </c>
      <c r="AG990">
        <f t="shared" si="391"/>
        <v>12.212800000000016</v>
      </c>
    </row>
    <row r="991" spans="1:33">
      <c r="A991" s="2">
        <f t="shared" si="369"/>
        <v>41022</v>
      </c>
      <c r="B991">
        <v>4</v>
      </c>
      <c r="C991">
        <v>2</v>
      </c>
      <c r="D991">
        <v>22</v>
      </c>
      <c r="E991">
        <v>8.49</v>
      </c>
      <c r="F991">
        <v>8.74</v>
      </c>
      <c r="G991">
        <v>0.44</v>
      </c>
      <c r="H991" s="4">
        <f t="shared" si="370"/>
        <v>72.080100000000002</v>
      </c>
      <c r="I991" s="4">
        <f t="shared" si="371"/>
        <v>76.387600000000006</v>
      </c>
      <c r="J991" s="4">
        <f t="shared" si="372"/>
        <v>7.6912000000000003</v>
      </c>
      <c r="K991">
        <v>8.89</v>
      </c>
      <c r="L991">
        <v>8.9700000000000006</v>
      </c>
      <c r="M991">
        <v>0.45</v>
      </c>
      <c r="N991" s="4">
        <f t="shared" si="373"/>
        <v>79.032100000000014</v>
      </c>
      <c r="O991" s="4">
        <f t="shared" si="374"/>
        <v>80.460900000000009</v>
      </c>
      <c r="P991" s="4">
        <f t="shared" si="375"/>
        <v>8.0730000000000004</v>
      </c>
      <c r="Q991" s="5">
        <f t="shared" si="376"/>
        <v>75.556100000000015</v>
      </c>
      <c r="R991" s="5">
        <f t="shared" si="377"/>
        <v>-6.9520000000000124</v>
      </c>
      <c r="S991" s="4">
        <f t="shared" si="378"/>
        <v>78.424250000000001</v>
      </c>
      <c r="T991" s="5">
        <f t="shared" si="379"/>
        <v>5.5751207708891837</v>
      </c>
      <c r="U991" s="5">
        <f t="shared" si="380"/>
        <v>-4.0733000000000033</v>
      </c>
      <c r="V991" s="5">
        <f t="shared" si="381"/>
        <v>11.150241541778367</v>
      </c>
      <c r="W991" s="4">
        <f t="shared" si="382"/>
        <v>-4.8410471152862657E-2</v>
      </c>
      <c r="X991" s="4">
        <f t="shared" si="383"/>
        <v>0.2581737793942786</v>
      </c>
      <c r="Y991" s="4">
        <f t="shared" si="384"/>
        <v>2.8787000000000091</v>
      </c>
      <c r="Z991" s="4">
        <f t="shared" si="385"/>
        <v>4.0733000000000033</v>
      </c>
      <c r="AA991" s="4">
        <f t="shared" si="386"/>
        <v>0.36531047195147548</v>
      </c>
      <c r="AB991" s="4">
        <f t="shared" si="387"/>
        <v>0.51445522310049274</v>
      </c>
      <c r="AC991" s="4">
        <f t="shared" si="388"/>
        <v>2.8681499999999858</v>
      </c>
      <c r="AD991" s="4">
        <f t="shared" si="389"/>
        <v>78.424250000000001</v>
      </c>
      <c r="AE991" s="4">
        <f t="shared" si="390"/>
        <v>14.066825316053558</v>
      </c>
      <c r="AF991" s="9">
        <f t="shared" si="368"/>
        <v>0.47309195723453173</v>
      </c>
      <c r="AG991">
        <f t="shared" si="391"/>
        <v>6.9520000000000124</v>
      </c>
    </row>
    <row r="992" spans="1:33">
      <c r="A992" s="2">
        <f t="shared" si="369"/>
        <v>12024</v>
      </c>
      <c r="B992">
        <v>1</v>
      </c>
      <c r="C992">
        <v>4</v>
      </c>
      <c r="D992">
        <v>24</v>
      </c>
      <c r="E992">
        <v>19.579999999999998</v>
      </c>
      <c r="F992">
        <v>19.59</v>
      </c>
      <c r="G992">
        <v>0.22</v>
      </c>
      <c r="H992" s="4">
        <f t="shared" si="370"/>
        <v>383.37639999999993</v>
      </c>
      <c r="I992" s="4">
        <f t="shared" si="371"/>
        <v>383.7681</v>
      </c>
      <c r="J992" s="4">
        <f t="shared" si="372"/>
        <v>8.6196000000000002</v>
      </c>
      <c r="K992">
        <v>19.66</v>
      </c>
      <c r="L992">
        <v>19.510000000000002</v>
      </c>
      <c r="M992">
        <v>0.22</v>
      </c>
      <c r="N992" s="4">
        <f t="shared" si="373"/>
        <v>386.51560000000001</v>
      </c>
      <c r="O992" s="4">
        <f t="shared" si="374"/>
        <v>380.64010000000007</v>
      </c>
      <c r="P992" s="4">
        <f t="shared" si="375"/>
        <v>8.5844000000000005</v>
      </c>
      <c r="Q992" s="5">
        <f t="shared" si="376"/>
        <v>384.94599999999997</v>
      </c>
      <c r="R992" s="5">
        <f t="shared" si="377"/>
        <v>-3.1392000000000735</v>
      </c>
      <c r="S992" s="4">
        <f t="shared" si="378"/>
        <v>382.20410000000004</v>
      </c>
      <c r="T992" s="5">
        <f t="shared" si="379"/>
        <v>6.0825452632923334</v>
      </c>
      <c r="U992" s="5">
        <f t="shared" si="380"/>
        <v>3.1279999999999291</v>
      </c>
      <c r="V992" s="5">
        <f t="shared" si="381"/>
        <v>12.165090526584667</v>
      </c>
      <c r="W992" s="4">
        <f t="shared" si="382"/>
        <v>4.0920544808388925E-3</v>
      </c>
      <c r="X992" s="4">
        <f t="shared" si="383"/>
        <v>0.51517906803111235</v>
      </c>
      <c r="Y992" s="4">
        <f t="shared" si="384"/>
        <v>6.2672000000000025</v>
      </c>
      <c r="Z992" s="4">
        <f t="shared" si="385"/>
        <v>3.1279999999999291</v>
      </c>
      <c r="AA992" s="4">
        <f t="shared" si="386"/>
        <v>0.25712920040868048</v>
      </c>
      <c r="AB992" s="4">
        <f t="shared" si="387"/>
        <v>0.45078168452721162</v>
      </c>
      <c r="AC992" s="4">
        <f t="shared" si="388"/>
        <v>2.7418999999999301</v>
      </c>
      <c r="AD992" s="4">
        <f t="shared" si="389"/>
        <v>382.20410000000004</v>
      </c>
      <c r="AE992" s="4">
        <f t="shared" si="390"/>
        <v>62.836211397648079</v>
      </c>
      <c r="AF992" s="9">
        <f t="shared" si="368"/>
        <v>0.47318812326600085</v>
      </c>
      <c r="AG992">
        <f t="shared" si="391"/>
        <v>3.1392000000000735</v>
      </c>
    </row>
    <row r="993" spans="1:33">
      <c r="A993" s="2">
        <f t="shared" si="369"/>
        <v>63008</v>
      </c>
      <c r="B993">
        <v>6</v>
      </c>
      <c r="C993">
        <v>6</v>
      </c>
      <c r="D993">
        <v>8</v>
      </c>
      <c r="E993">
        <v>6.08</v>
      </c>
      <c r="F993">
        <v>6.16</v>
      </c>
      <c r="G993">
        <v>1.08</v>
      </c>
      <c r="H993" s="4">
        <f t="shared" si="370"/>
        <v>36.9664</v>
      </c>
      <c r="I993" s="4">
        <f t="shared" si="371"/>
        <v>37.945599999999999</v>
      </c>
      <c r="J993" s="4">
        <f t="shared" si="372"/>
        <v>13.305600000000002</v>
      </c>
      <c r="K993">
        <v>5.41</v>
      </c>
      <c r="L993">
        <v>5.39</v>
      </c>
      <c r="M993">
        <v>1.24</v>
      </c>
      <c r="N993" s="4">
        <f t="shared" si="373"/>
        <v>29.2681</v>
      </c>
      <c r="O993" s="4">
        <f t="shared" si="374"/>
        <v>29.052099999999996</v>
      </c>
      <c r="P993" s="4">
        <f t="shared" si="375"/>
        <v>13.367199999999999</v>
      </c>
      <c r="Q993" s="5">
        <f t="shared" si="376"/>
        <v>33.117249999999999</v>
      </c>
      <c r="R993" s="5">
        <f t="shared" si="377"/>
        <v>7.6982999999999997</v>
      </c>
      <c r="S993" s="4">
        <f t="shared" si="378"/>
        <v>33.498849999999997</v>
      </c>
      <c r="T993" s="5">
        <f t="shared" si="379"/>
        <v>9.4302840254151405</v>
      </c>
      <c r="U993" s="5">
        <f t="shared" si="380"/>
        <v>8.8935000000000031</v>
      </c>
      <c r="V993" s="5">
        <f t="shared" si="381"/>
        <v>18.860568050830281</v>
      </c>
      <c r="W993" s="4">
        <f t="shared" si="382"/>
        <v>-4.6189130086935985E-3</v>
      </c>
      <c r="X993" s="4">
        <f t="shared" si="383"/>
        <v>6.3370307658755176E-2</v>
      </c>
      <c r="Y993" s="4">
        <f t="shared" si="384"/>
        <v>1.1952000000000034</v>
      </c>
      <c r="Z993" s="4">
        <f t="shared" si="385"/>
        <v>8.8935000000000031</v>
      </c>
      <c r="AA993" s="4">
        <f t="shared" si="386"/>
        <v>0.47153935003609254</v>
      </c>
      <c r="AB993" s="4">
        <f t="shared" si="387"/>
        <v>4.0465377179686804E-2</v>
      </c>
      <c r="AC993" s="4">
        <f t="shared" si="388"/>
        <v>0.38159999999999883</v>
      </c>
      <c r="AD993" s="4">
        <f t="shared" si="389"/>
        <v>33.498849999999997</v>
      </c>
      <c r="AE993" s="4">
        <f t="shared" si="390"/>
        <v>3.5522631036052288</v>
      </c>
      <c r="AF993" s="9">
        <f t="shared" si="368"/>
        <v>0.47360320944858469</v>
      </c>
      <c r="AG993">
        <f t="shared" si="391"/>
        <v>7.6982999999999997</v>
      </c>
    </row>
    <row r="994" spans="1:33">
      <c r="A994" s="2">
        <f t="shared" si="369"/>
        <v>52516</v>
      </c>
      <c r="B994">
        <v>5</v>
      </c>
      <c r="C994">
        <v>5</v>
      </c>
      <c r="D994">
        <v>16</v>
      </c>
      <c r="E994">
        <v>15.19</v>
      </c>
      <c r="F994">
        <v>15.27</v>
      </c>
      <c r="G994">
        <v>0.28999999999999998</v>
      </c>
      <c r="H994" s="4">
        <f t="shared" si="370"/>
        <v>230.73609999999999</v>
      </c>
      <c r="I994" s="4">
        <f t="shared" si="371"/>
        <v>233.1729</v>
      </c>
      <c r="J994" s="4">
        <f t="shared" si="372"/>
        <v>8.8565999999999985</v>
      </c>
      <c r="K994">
        <v>15.14</v>
      </c>
      <c r="L994">
        <v>15.4</v>
      </c>
      <c r="M994">
        <v>0.27</v>
      </c>
      <c r="N994" s="4">
        <f t="shared" si="373"/>
        <v>229.21960000000001</v>
      </c>
      <c r="O994" s="4">
        <f t="shared" si="374"/>
        <v>237.16000000000003</v>
      </c>
      <c r="P994" s="4">
        <f t="shared" si="375"/>
        <v>8.3160000000000007</v>
      </c>
      <c r="Q994" s="5">
        <f t="shared" si="376"/>
        <v>229.97784999999999</v>
      </c>
      <c r="R994" s="5">
        <f t="shared" si="377"/>
        <v>1.5164999999999793</v>
      </c>
      <c r="S994" s="4">
        <f t="shared" si="378"/>
        <v>235.16645</v>
      </c>
      <c r="T994" s="5">
        <f t="shared" si="379"/>
        <v>6.0744386481386075</v>
      </c>
      <c r="U994" s="5">
        <f t="shared" si="380"/>
        <v>-3.9871000000000265</v>
      </c>
      <c r="V994" s="5">
        <f t="shared" si="381"/>
        <v>12.148877296277215</v>
      </c>
      <c r="W994" s="4">
        <f t="shared" si="382"/>
        <v>6.289842982499888E-2</v>
      </c>
      <c r="X994" s="4">
        <f t="shared" si="383"/>
        <v>0.45301305345198245</v>
      </c>
      <c r="Y994" s="4">
        <f t="shared" si="384"/>
        <v>5.5036000000000058</v>
      </c>
      <c r="Z994" s="4">
        <f t="shared" si="385"/>
        <v>3.9871000000000265</v>
      </c>
      <c r="AA994" s="4">
        <f t="shared" si="386"/>
        <v>0.32818670423330354</v>
      </c>
      <c r="AB994" s="4">
        <f t="shared" si="387"/>
        <v>0.85416946331163501</v>
      </c>
      <c r="AC994" s="4">
        <f t="shared" si="388"/>
        <v>5.1886000000000081</v>
      </c>
      <c r="AD994" s="4">
        <f t="shared" si="389"/>
        <v>235.16645</v>
      </c>
      <c r="AE994" s="4">
        <f t="shared" si="390"/>
        <v>38.714104071503321</v>
      </c>
      <c r="AF994" s="9">
        <f t="shared" si="368"/>
        <v>0.47405801332748293</v>
      </c>
      <c r="AG994">
        <f t="shared" si="391"/>
        <v>1.5164999999999793</v>
      </c>
    </row>
    <row r="995" spans="1:33">
      <c r="A995" s="2">
        <f t="shared" si="369"/>
        <v>71011</v>
      </c>
      <c r="B995">
        <v>7</v>
      </c>
      <c r="C995">
        <v>2</v>
      </c>
      <c r="D995">
        <v>11</v>
      </c>
      <c r="E995">
        <v>15.19</v>
      </c>
      <c r="F995">
        <v>15.48</v>
      </c>
      <c r="G995">
        <v>0.37</v>
      </c>
      <c r="H995" s="4">
        <f t="shared" si="370"/>
        <v>230.73609999999999</v>
      </c>
      <c r="I995" s="4">
        <f t="shared" si="371"/>
        <v>239.63040000000001</v>
      </c>
      <c r="J995" s="4">
        <f t="shared" si="372"/>
        <v>11.4552</v>
      </c>
      <c r="K995">
        <v>15.07</v>
      </c>
      <c r="L995">
        <v>15.22</v>
      </c>
      <c r="M995">
        <v>0.31</v>
      </c>
      <c r="N995" s="4">
        <f t="shared" si="373"/>
        <v>227.10490000000001</v>
      </c>
      <c r="O995" s="4">
        <f t="shared" si="374"/>
        <v>231.64840000000001</v>
      </c>
      <c r="P995" s="4">
        <f t="shared" si="375"/>
        <v>9.4364000000000008</v>
      </c>
      <c r="Q995" s="5">
        <f t="shared" si="376"/>
        <v>228.9205</v>
      </c>
      <c r="R995" s="5">
        <f t="shared" si="377"/>
        <v>3.6311999999999784</v>
      </c>
      <c r="S995" s="4">
        <f t="shared" si="378"/>
        <v>235.63940000000002</v>
      </c>
      <c r="T995" s="5">
        <f t="shared" si="379"/>
        <v>7.4207016514612683</v>
      </c>
      <c r="U995" s="5">
        <f t="shared" si="380"/>
        <v>7.9819999999999993</v>
      </c>
      <c r="V995" s="5">
        <f t="shared" si="381"/>
        <v>14.841403302922537</v>
      </c>
      <c r="W995" s="4">
        <f t="shared" si="382"/>
        <v>0.19147631659743938</v>
      </c>
      <c r="X995" s="4">
        <f t="shared" si="383"/>
        <v>0.29315287181389854</v>
      </c>
      <c r="Y995" s="4">
        <f t="shared" si="384"/>
        <v>4.3508000000000209</v>
      </c>
      <c r="Z995" s="4">
        <f t="shared" si="385"/>
        <v>7.9819999999999993</v>
      </c>
      <c r="AA995" s="4">
        <f t="shared" si="386"/>
        <v>0.53781976253069019</v>
      </c>
      <c r="AB995" s="4">
        <f t="shared" si="387"/>
        <v>0.90542651026496235</v>
      </c>
      <c r="AC995" s="4">
        <f t="shared" si="388"/>
        <v>6.7189000000000192</v>
      </c>
      <c r="AD995" s="4">
        <f t="shared" si="389"/>
        <v>235.63940000000002</v>
      </c>
      <c r="AE995" s="4">
        <f t="shared" si="390"/>
        <v>31.754328777467887</v>
      </c>
      <c r="AF995" s="9">
        <f t="shared" si="368"/>
        <v>0.47424149966024692</v>
      </c>
      <c r="AG995">
        <f t="shared" si="391"/>
        <v>3.6311999999999784</v>
      </c>
    </row>
    <row r="996" spans="1:33">
      <c r="A996" s="2">
        <f t="shared" si="369"/>
        <v>43017</v>
      </c>
      <c r="B996">
        <v>4</v>
      </c>
      <c r="C996">
        <v>6</v>
      </c>
      <c r="D996">
        <v>17</v>
      </c>
      <c r="E996">
        <v>22.22</v>
      </c>
      <c r="F996">
        <v>22.51</v>
      </c>
      <c r="G996">
        <v>0.39</v>
      </c>
      <c r="H996" s="4">
        <f t="shared" si="370"/>
        <v>493.72839999999997</v>
      </c>
      <c r="I996" s="4">
        <f t="shared" si="371"/>
        <v>506.70010000000008</v>
      </c>
      <c r="J996" s="4">
        <f t="shared" si="372"/>
        <v>17.5578</v>
      </c>
      <c r="K996">
        <v>22.39</v>
      </c>
      <c r="L996">
        <v>22.51</v>
      </c>
      <c r="M996">
        <v>0.23</v>
      </c>
      <c r="N996" s="4">
        <f t="shared" si="373"/>
        <v>501.31210000000004</v>
      </c>
      <c r="O996" s="4">
        <f t="shared" si="374"/>
        <v>506.70010000000008</v>
      </c>
      <c r="P996" s="4">
        <f t="shared" si="375"/>
        <v>10.354600000000001</v>
      </c>
      <c r="Q996" s="5">
        <f t="shared" si="376"/>
        <v>497.52025000000003</v>
      </c>
      <c r="R996" s="5">
        <f t="shared" si="377"/>
        <v>-7.5837000000000785</v>
      </c>
      <c r="S996" s="4">
        <f t="shared" si="378"/>
        <v>506.70010000000008</v>
      </c>
      <c r="T996" s="5">
        <f t="shared" si="379"/>
        <v>10.191835972973664</v>
      </c>
      <c r="U996" s="5">
        <f t="shared" si="380"/>
        <v>0</v>
      </c>
      <c r="V996" s="5">
        <f t="shared" si="381"/>
        <v>20.383671945947327</v>
      </c>
      <c r="W996" s="4">
        <f t="shared" si="382"/>
        <v>0.48390243902439006</v>
      </c>
      <c r="X996" s="4">
        <f t="shared" si="383"/>
        <v>0.37204778511498104</v>
      </c>
      <c r="Y996" s="4">
        <f t="shared" si="384"/>
        <v>7.5837000000000785</v>
      </c>
      <c r="Z996" s="4">
        <f t="shared" si="385"/>
        <v>0</v>
      </c>
      <c r="AA996" s="4">
        <f t="shared" si="386"/>
        <v>0</v>
      </c>
      <c r="AB996" s="4">
        <f t="shared" si="387"/>
        <v>0.90070621469407808</v>
      </c>
      <c r="AC996" s="4">
        <f t="shared" si="388"/>
        <v>9.1798500000000445</v>
      </c>
      <c r="AD996" s="4">
        <f t="shared" si="389"/>
        <v>506.70010000000008</v>
      </c>
      <c r="AE996" s="4">
        <f t="shared" si="390"/>
        <v>49.716273038895913</v>
      </c>
      <c r="AF996" s="9">
        <f t="shared" si="368"/>
        <v>0.47462616868436575</v>
      </c>
      <c r="AG996">
        <f t="shared" si="391"/>
        <v>7.5837000000000785</v>
      </c>
    </row>
    <row r="997" spans="1:33">
      <c r="A997" s="2">
        <f t="shared" si="369"/>
        <v>44503</v>
      </c>
      <c r="B997">
        <v>4</v>
      </c>
      <c r="C997">
        <v>9</v>
      </c>
      <c r="D997">
        <v>3</v>
      </c>
      <c r="E997">
        <v>14.63</v>
      </c>
      <c r="F997">
        <v>14.77</v>
      </c>
      <c r="G997">
        <v>0.52</v>
      </c>
      <c r="H997" s="4">
        <f t="shared" si="370"/>
        <v>214.03690000000003</v>
      </c>
      <c r="I997" s="4">
        <f t="shared" si="371"/>
        <v>218.15289999999999</v>
      </c>
      <c r="J997" s="4">
        <f t="shared" si="372"/>
        <v>15.360799999999999</v>
      </c>
      <c r="K997">
        <v>15.22</v>
      </c>
      <c r="L997">
        <v>15.52</v>
      </c>
      <c r="M997">
        <v>0.39</v>
      </c>
      <c r="N997" s="4">
        <f t="shared" si="373"/>
        <v>231.64840000000001</v>
      </c>
      <c r="O997" s="4">
        <f t="shared" si="374"/>
        <v>240.87039999999999</v>
      </c>
      <c r="P997" s="4">
        <f t="shared" si="375"/>
        <v>12.105600000000001</v>
      </c>
      <c r="Q997" s="5">
        <f t="shared" si="376"/>
        <v>222.84265000000002</v>
      </c>
      <c r="R997" s="5">
        <f t="shared" si="377"/>
        <v>-17.611499999999978</v>
      </c>
      <c r="S997" s="4">
        <f t="shared" si="378"/>
        <v>229.51164999999997</v>
      </c>
      <c r="T997" s="5">
        <f t="shared" si="379"/>
        <v>9.7788001308954051</v>
      </c>
      <c r="U997" s="5">
        <f t="shared" si="380"/>
        <v>-22.717500000000001</v>
      </c>
      <c r="V997" s="5">
        <f t="shared" si="381"/>
        <v>19.55760026179081</v>
      </c>
      <c r="W997" s="4">
        <f t="shared" si="382"/>
        <v>0.23374820616865893</v>
      </c>
      <c r="X997" s="4">
        <f t="shared" si="383"/>
        <v>0.2610749750303204</v>
      </c>
      <c r="Y997" s="4">
        <f t="shared" si="384"/>
        <v>5.106000000000023</v>
      </c>
      <c r="Z997" s="4">
        <f t="shared" si="385"/>
        <v>22.717500000000001</v>
      </c>
      <c r="AA997" s="4">
        <f t="shared" si="386"/>
        <v>1.1615688886116875</v>
      </c>
      <c r="AB997" s="4">
        <f t="shared" si="387"/>
        <v>0.6819855105668573</v>
      </c>
      <c r="AC997" s="4">
        <f t="shared" si="388"/>
        <v>6.6689999999999543</v>
      </c>
      <c r="AD997" s="4">
        <f t="shared" si="389"/>
        <v>229.51164999999997</v>
      </c>
      <c r="AE997" s="4">
        <f t="shared" si="390"/>
        <v>23.47032835601933</v>
      </c>
      <c r="AF997" s="9">
        <f t="shared" si="368"/>
        <v>0.47479469247244116</v>
      </c>
      <c r="AG997">
        <f t="shared" si="391"/>
        <v>17.611499999999978</v>
      </c>
    </row>
    <row r="998" spans="1:33">
      <c r="A998" s="2">
        <f t="shared" si="369"/>
        <v>11525</v>
      </c>
      <c r="B998">
        <v>1</v>
      </c>
      <c r="C998">
        <v>3</v>
      </c>
      <c r="D998">
        <v>25</v>
      </c>
      <c r="E998">
        <v>20.66</v>
      </c>
      <c r="F998">
        <v>20.71</v>
      </c>
      <c r="G998">
        <v>0.19</v>
      </c>
      <c r="H998" s="4">
        <f t="shared" si="370"/>
        <v>426.8356</v>
      </c>
      <c r="I998" s="4">
        <f t="shared" si="371"/>
        <v>428.90410000000003</v>
      </c>
      <c r="J998" s="4">
        <f t="shared" si="372"/>
        <v>7.8698000000000006</v>
      </c>
      <c r="K998">
        <v>20.23</v>
      </c>
      <c r="L998">
        <v>20.32</v>
      </c>
      <c r="M998">
        <v>0.21</v>
      </c>
      <c r="N998" s="4">
        <f t="shared" si="373"/>
        <v>409.25290000000001</v>
      </c>
      <c r="O998" s="4">
        <f t="shared" si="374"/>
        <v>412.9024</v>
      </c>
      <c r="P998" s="4">
        <f t="shared" si="375"/>
        <v>8.5343999999999998</v>
      </c>
      <c r="Q998" s="5">
        <f t="shared" si="376"/>
        <v>418.04425000000003</v>
      </c>
      <c r="R998" s="5">
        <f t="shared" si="377"/>
        <v>17.582699999999988</v>
      </c>
      <c r="S998" s="4">
        <f t="shared" si="378"/>
        <v>420.90325000000001</v>
      </c>
      <c r="T998" s="5">
        <f t="shared" si="379"/>
        <v>5.8045183994884537</v>
      </c>
      <c r="U998" s="5">
        <f t="shared" si="380"/>
        <v>16.001700000000028</v>
      </c>
      <c r="V998" s="5">
        <f t="shared" si="381"/>
        <v>11.609036798976907</v>
      </c>
      <c r="W998" s="4">
        <f t="shared" si="382"/>
        <v>-8.0895249127275429E-2</v>
      </c>
      <c r="X998" s="4">
        <f t="shared" si="383"/>
        <v>0.13618700908410356</v>
      </c>
      <c r="Y998" s="4">
        <f t="shared" si="384"/>
        <v>1.5809999999999604</v>
      </c>
      <c r="Z998" s="4">
        <f t="shared" si="385"/>
        <v>16.001700000000028</v>
      </c>
      <c r="AA998" s="4">
        <f t="shared" si="386"/>
        <v>1.378383088716735</v>
      </c>
      <c r="AB998" s="4">
        <f t="shared" si="387"/>
        <v>0.49254732317705135</v>
      </c>
      <c r="AC998" s="4">
        <f t="shared" si="388"/>
        <v>2.8589999999999804</v>
      </c>
      <c r="AD998" s="4">
        <f t="shared" si="389"/>
        <v>420.90325000000001</v>
      </c>
      <c r="AE998" s="4">
        <f t="shared" si="390"/>
        <v>72.513035713194355</v>
      </c>
      <c r="AF998" s="9">
        <f t="shared" si="368"/>
        <v>0.4750336830162678</v>
      </c>
      <c r="AG998">
        <f t="shared" si="391"/>
        <v>17.582699999999988</v>
      </c>
    </row>
    <row r="999" spans="1:33">
      <c r="A999" s="2">
        <f t="shared" si="369"/>
        <v>54004</v>
      </c>
      <c r="B999">
        <v>5</v>
      </c>
      <c r="C999">
        <v>8</v>
      </c>
      <c r="D999">
        <v>4</v>
      </c>
      <c r="E999">
        <v>7.08</v>
      </c>
      <c r="F999">
        <v>7.13</v>
      </c>
      <c r="G999">
        <v>0.93</v>
      </c>
      <c r="H999" s="4">
        <f t="shared" si="370"/>
        <v>50.126400000000004</v>
      </c>
      <c r="I999" s="4">
        <f t="shared" si="371"/>
        <v>50.8369</v>
      </c>
      <c r="J999" s="4">
        <f t="shared" si="372"/>
        <v>13.261800000000001</v>
      </c>
      <c r="K999">
        <v>7.31</v>
      </c>
      <c r="L999">
        <v>7.36</v>
      </c>
      <c r="M999">
        <v>0.76</v>
      </c>
      <c r="N999" s="4">
        <f t="shared" si="373"/>
        <v>53.436099999999996</v>
      </c>
      <c r="O999" s="4">
        <f t="shared" si="374"/>
        <v>54.169600000000003</v>
      </c>
      <c r="P999" s="4">
        <f t="shared" si="375"/>
        <v>11.187200000000001</v>
      </c>
      <c r="Q999" s="5">
        <f t="shared" si="376"/>
        <v>51.78125</v>
      </c>
      <c r="R999" s="5">
        <f t="shared" si="377"/>
        <v>-3.3096999999999923</v>
      </c>
      <c r="S999" s="4">
        <f t="shared" si="378"/>
        <v>52.503250000000001</v>
      </c>
      <c r="T999" s="5">
        <f t="shared" si="379"/>
        <v>8.6750905338215354</v>
      </c>
      <c r="U999" s="5">
        <f t="shared" si="380"/>
        <v>-3.3327000000000027</v>
      </c>
      <c r="V999" s="5">
        <f t="shared" si="381"/>
        <v>17.350181067643071</v>
      </c>
      <c r="W999" s="4">
        <f t="shared" si="382"/>
        <v>0.16849516807341433</v>
      </c>
      <c r="X999" s="4">
        <f t="shared" si="383"/>
        <v>1.3256345804311986E-3</v>
      </c>
      <c r="Y999" s="4">
        <f t="shared" si="384"/>
        <v>2.3000000000010346E-2</v>
      </c>
      <c r="Z999" s="4">
        <f t="shared" si="385"/>
        <v>3.3327000000000027</v>
      </c>
      <c r="AA999" s="4">
        <f t="shared" si="386"/>
        <v>0.19208445070439442</v>
      </c>
      <c r="AB999" s="4">
        <f t="shared" si="387"/>
        <v>8.3226797136599695E-2</v>
      </c>
      <c r="AC999" s="4">
        <f t="shared" si="388"/>
        <v>0.72200000000000131</v>
      </c>
      <c r="AD999" s="4">
        <f t="shared" si="389"/>
        <v>52.503250000000001</v>
      </c>
      <c r="AE999" s="4">
        <f t="shared" si="390"/>
        <v>6.0521846769559149</v>
      </c>
      <c r="AF999" s="9">
        <f t="shared" si="368"/>
        <v>0.47511998484593343</v>
      </c>
      <c r="AG999">
        <f t="shared" si="391"/>
        <v>3.3096999999999923</v>
      </c>
    </row>
    <row r="1000" spans="1:33">
      <c r="A1000" s="2">
        <f t="shared" si="369"/>
        <v>72007</v>
      </c>
      <c r="B1000">
        <v>7</v>
      </c>
      <c r="C1000">
        <v>4</v>
      </c>
      <c r="D1000">
        <v>7</v>
      </c>
      <c r="E1000">
        <v>24.96</v>
      </c>
      <c r="F1000">
        <v>25.25</v>
      </c>
      <c r="G1000">
        <v>0.26</v>
      </c>
      <c r="H1000" s="4">
        <f t="shared" si="370"/>
        <v>623.00160000000005</v>
      </c>
      <c r="I1000" s="4">
        <f t="shared" si="371"/>
        <v>637.5625</v>
      </c>
      <c r="J1000" s="4">
        <f t="shared" si="372"/>
        <v>13.13</v>
      </c>
      <c r="K1000">
        <v>24.33</v>
      </c>
      <c r="L1000">
        <v>24.37</v>
      </c>
      <c r="M1000">
        <v>0.42</v>
      </c>
      <c r="N1000" s="4">
        <f t="shared" si="373"/>
        <v>591.94889999999987</v>
      </c>
      <c r="O1000" s="4">
        <f t="shared" si="374"/>
        <v>593.89690000000007</v>
      </c>
      <c r="P1000" s="4">
        <f t="shared" si="375"/>
        <v>20.470800000000001</v>
      </c>
      <c r="Q1000" s="5">
        <f t="shared" si="376"/>
        <v>607.47524999999996</v>
      </c>
      <c r="R1000" s="5">
        <f t="shared" si="377"/>
        <v>31.052700000000186</v>
      </c>
      <c r="S1000" s="4">
        <f t="shared" si="378"/>
        <v>615.72970000000009</v>
      </c>
      <c r="T1000" s="5">
        <f t="shared" si="379"/>
        <v>12.159878213205921</v>
      </c>
      <c r="U1000" s="5">
        <f t="shared" si="380"/>
        <v>43.665599999999927</v>
      </c>
      <c r="V1000" s="5">
        <f t="shared" si="381"/>
        <v>24.319756426411843</v>
      </c>
      <c r="W1000" s="4">
        <f t="shared" si="382"/>
        <v>-0.41703698058784849</v>
      </c>
      <c r="X1000" s="4">
        <f t="shared" si="383"/>
        <v>0.51862772713882221</v>
      </c>
      <c r="Y1000" s="4">
        <f t="shared" si="384"/>
        <v>12.61289999999974</v>
      </c>
      <c r="Z1000" s="4">
        <f t="shared" si="385"/>
        <v>43.665599999999927</v>
      </c>
      <c r="AA1000" s="4">
        <f t="shared" si="386"/>
        <v>1.7954785086818563</v>
      </c>
      <c r="AB1000" s="4">
        <f t="shared" si="387"/>
        <v>0.67882670001049861</v>
      </c>
      <c r="AC1000" s="4">
        <f t="shared" si="388"/>
        <v>8.2544500000001335</v>
      </c>
      <c r="AD1000" s="4">
        <f t="shared" si="389"/>
        <v>615.72970000000009</v>
      </c>
      <c r="AE1000" s="4">
        <f t="shared" si="390"/>
        <v>50.636173257993882</v>
      </c>
      <c r="AF1000" s="9">
        <f t="shared" si="368"/>
        <v>0.47520206228508732</v>
      </c>
      <c r="AG1000">
        <f t="shared" si="391"/>
        <v>31.052700000000186</v>
      </c>
    </row>
    <row r="1001" spans="1:33">
      <c r="A1001" s="2">
        <f t="shared" si="369"/>
        <v>25005</v>
      </c>
      <c r="B1001">
        <v>2</v>
      </c>
      <c r="C1001">
        <v>10</v>
      </c>
      <c r="D1001">
        <v>5</v>
      </c>
      <c r="E1001">
        <v>4.72</v>
      </c>
      <c r="F1001">
        <v>4.7300000000000004</v>
      </c>
      <c r="G1001">
        <v>2.57</v>
      </c>
      <c r="H1001" s="4">
        <f t="shared" si="370"/>
        <v>22.278399999999998</v>
      </c>
      <c r="I1001" s="4">
        <f t="shared" si="371"/>
        <v>22.372900000000005</v>
      </c>
      <c r="J1001" s="4">
        <f t="shared" si="372"/>
        <v>24.312200000000001</v>
      </c>
      <c r="K1001">
        <v>4.92</v>
      </c>
      <c r="L1001">
        <v>5.01</v>
      </c>
      <c r="M1001">
        <v>1.88</v>
      </c>
      <c r="N1001" s="4">
        <f t="shared" si="373"/>
        <v>24.206399999999999</v>
      </c>
      <c r="O1001" s="4">
        <f t="shared" si="374"/>
        <v>25.100099999999998</v>
      </c>
      <c r="P1001" s="4">
        <f t="shared" si="375"/>
        <v>18.837599999999998</v>
      </c>
      <c r="Q1001" s="5">
        <f t="shared" si="376"/>
        <v>23.242399999999996</v>
      </c>
      <c r="R1001" s="5">
        <f t="shared" si="377"/>
        <v>-1.9280000000000008</v>
      </c>
      <c r="S1001" s="4">
        <f t="shared" si="378"/>
        <v>23.736499999999999</v>
      </c>
      <c r="T1001" s="5">
        <f t="shared" si="379"/>
        <v>15.378054514469637</v>
      </c>
      <c r="U1001" s="5">
        <f t="shared" si="380"/>
        <v>-2.7271999999999927</v>
      </c>
      <c r="V1001" s="5">
        <f t="shared" si="381"/>
        <v>30.756109028939274</v>
      </c>
      <c r="W1001" s="4">
        <f t="shared" si="382"/>
        <v>0.24972866561637844</v>
      </c>
      <c r="X1001" s="4">
        <f t="shared" si="383"/>
        <v>2.5985081508457474E-2</v>
      </c>
      <c r="Y1001" s="4">
        <f t="shared" si="384"/>
        <v>0.79919999999999192</v>
      </c>
      <c r="Z1001" s="4">
        <f t="shared" si="385"/>
        <v>2.7271999999999927</v>
      </c>
      <c r="AA1001" s="4">
        <f t="shared" si="386"/>
        <v>8.86718146770092E-2</v>
      </c>
      <c r="AB1001" s="4">
        <f t="shared" si="387"/>
        <v>3.2130202135458079E-2</v>
      </c>
      <c r="AC1001" s="4">
        <f t="shared" si="388"/>
        <v>0.49410000000000309</v>
      </c>
      <c r="AD1001" s="4">
        <f t="shared" si="389"/>
        <v>23.736499999999999</v>
      </c>
      <c r="AE1001" s="4">
        <f t="shared" si="390"/>
        <v>1.5435307488125802</v>
      </c>
      <c r="AF1001" s="9">
        <f t="shared" si="368"/>
        <v>0.47521153184660825</v>
      </c>
      <c r="AG1001">
        <f t="shared" si="391"/>
        <v>1.9280000000000008</v>
      </c>
    </row>
    <row r="1002" spans="1:33">
      <c r="A1002" s="2">
        <f t="shared" si="369"/>
        <v>24512</v>
      </c>
      <c r="B1002">
        <v>2</v>
      </c>
      <c r="C1002">
        <v>9</v>
      </c>
      <c r="D1002">
        <v>12</v>
      </c>
      <c r="E1002">
        <v>17.579999999999998</v>
      </c>
      <c r="F1002">
        <v>17.82</v>
      </c>
      <c r="G1002">
        <v>0.31</v>
      </c>
      <c r="H1002" s="4">
        <f t="shared" si="370"/>
        <v>309.05639999999994</v>
      </c>
      <c r="I1002" s="4">
        <f t="shared" si="371"/>
        <v>317.55240000000003</v>
      </c>
      <c r="J1002" s="4">
        <f t="shared" si="372"/>
        <v>11.048400000000001</v>
      </c>
      <c r="K1002">
        <v>17.989999999999998</v>
      </c>
      <c r="L1002">
        <v>18.04</v>
      </c>
      <c r="M1002">
        <v>0.27</v>
      </c>
      <c r="N1002" s="4">
        <f t="shared" si="373"/>
        <v>323.64009999999996</v>
      </c>
      <c r="O1002" s="4">
        <f t="shared" si="374"/>
        <v>325.44159999999999</v>
      </c>
      <c r="P1002" s="4">
        <f t="shared" si="375"/>
        <v>9.7416</v>
      </c>
      <c r="Q1002" s="5">
        <f t="shared" si="376"/>
        <v>316.34824999999995</v>
      </c>
      <c r="R1002" s="5">
        <f t="shared" si="377"/>
        <v>-14.583700000000022</v>
      </c>
      <c r="S1002" s="4">
        <f t="shared" si="378"/>
        <v>321.49700000000001</v>
      </c>
      <c r="T1002" s="5">
        <f t="shared" si="379"/>
        <v>7.3648814165606229</v>
      </c>
      <c r="U1002" s="5">
        <f t="shared" si="380"/>
        <v>-7.8891999999999598</v>
      </c>
      <c r="V1002" s="5">
        <f t="shared" si="381"/>
        <v>14.729762833121246</v>
      </c>
      <c r="W1002" s="4">
        <f t="shared" si="382"/>
        <v>0.12521954075326877</v>
      </c>
      <c r="X1002" s="4">
        <f t="shared" si="383"/>
        <v>0.4544879694156958</v>
      </c>
      <c r="Y1002" s="4">
        <f t="shared" si="384"/>
        <v>6.6945000000000618</v>
      </c>
      <c r="Z1002" s="4">
        <f t="shared" si="385"/>
        <v>7.8891999999999598</v>
      </c>
      <c r="AA1002" s="4">
        <f t="shared" si="386"/>
        <v>0.53559586052942809</v>
      </c>
      <c r="AB1002" s="4">
        <f t="shared" si="387"/>
        <v>0.69909475913931474</v>
      </c>
      <c r="AC1002" s="4">
        <f t="shared" si="388"/>
        <v>5.1487500000000637</v>
      </c>
      <c r="AD1002" s="4">
        <f t="shared" si="389"/>
        <v>321.49700000000001</v>
      </c>
      <c r="AE1002" s="4">
        <f t="shared" si="390"/>
        <v>43.652705565236126</v>
      </c>
      <c r="AF1002" s="9">
        <f t="shared" si="368"/>
        <v>0.47540719388751362</v>
      </c>
      <c r="AG1002">
        <f t="shared" si="391"/>
        <v>14.583700000000022</v>
      </c>
    </row>
    <row r="1003" spans="1:33">
      <c r="A1003" s="2">
        <f t="shared" si="369"/>
        <v>10526</v>
      </c>
      <c r="B1003">
        <v>1</v>
      </c>
      <c r="C1003">
        <v>1</v>
      </c>
      <c r="D1003">
        <v>26</v>
      </c>
      <c r="E1003">
        <v>14.53</v>
      </c>
      <c r="F1003">
        <v>14.65</v>
      </c>
      <c r="G1003">
        <v>0.27</v>
      </c>
      <c r="H1003" s="4">
        <f t="shared" si="370"/>
        <v>211.12089999999998</v>
      </c>
      <c r="I1003" s="4">
        <f t="shared" si="371"/>
        <v>214.6225</v>
      </c>
      <c r="J1003" s="4">
        <f t="shared" si="372"/>
        <v>7.9110000000000005</v>
      </c>
      <c r="K1003">
        <v>14.08</v>
      </c>
      <c r="L1003">
        <v>14.01</v>
      </c>
      <c r="M1003">
        <v>0.25</v>
      </c>
      <c r="N1003" s="4">
        <f t="shared" si="373"/>
        <v>198.24639999999999</v>
      </c>
      <c r="O1003" s="4">
        <f t="shared" si="374"/>
        <v>196.2801</v>
      </c>
      <c r="P1003" s="4">
        <f t="shared" si="375"/>
        <v>7.0049999999999999</v>
      </c>
      <c r="Q1003" s="5">
        <f t="shared" si="376"/>
        <v>204.68365</v>
      </c>
      <c r="R1003" s="5">
        <f t="shared" si="377"/>
        <v>12.874499999999983</v>
      </c>
      <c r="S1003" s="4">
        <f t="shared" si="378"/>
        <v>205.4513</v>
      </c>
      <c r="T1003" s="5">
        <f t="shared" si="379"/>
        <v>5.2833215404705403</v>
      </c>
      <c r="U1003" s="5">
        <f t="shared" si="380"/>
        <v>18.342399999999998</v>
      </c>
      <c r="V1003" s="5">
        <f t="shared" si="381"/>
        <v>10.566643080941081</v>
      </c>
      <c r="W1003" s="4">
        <f t="shared" si="382"/>
        <v>0.12103375191056846</v>
      </c>
      <c r="X1003" s="4">
        <f t="shared" si="383"/>
        <v>0.51746803200558522</v>
      </c>
      <c r="Y1003" s="4">
        <f t="shared" si="384"/>
        <v>5.4679000000000144</v>
      </c>
      <c r="Z1003" s="4">
        <f t="shared" si="385"/>
        <v>18.342399999999998</v>
      </c>
      <c r="AA1003" s="4">
        <f t="shared" si="386"/>
        <v>1.7358776916657619</v>
      </c>
      <c r="AB1003" s="4">
        <f t="shared" si="387"/>
        <v>0.14529685428376091</v>
      </c>
      <c r="AC1003" s="4">
        <f t="shared" si="388"/>
        <v>0.76765000000000327</v>
      </c>
      <c r="AD1003" s="4">
        <f t="shared" si="389"/>
        <v>205.4513</v>
      </c>
      <c r="AE1003" s="4">
        <f t="shared" si="390"/>
        <v>38.886768186685494</v>
      </c>
      <c r="AF1003" s="9">
        <f t="shared" si="368"/>
        <v>0.47542296957551389</v>
      </c>
      <c r="AG1003">
        <f t="shared" si="391"/>
        <v>12.874499999999983</v>
      </c>
    </row>
    <row r="1004" spans="1:33">
      <c r="A1004" s="2">
        <f t="shared" si="369"/>
        <v>70512</v>
      </c>
      <c r="B1004">
        <v>7</v>
      </c>
      <c r="C1004">
        <v>1</v>
      </c>
      <c r="D1004">
        <v>12</v>
      </c>
      <c r="E1004">
        <v>22.54</v>
      </c>
      <c r="F1004">
        <v>22.74</v>
      </c>
      <c r="G1004">
        <v>0.28999999999999998</v>
      </c>
      <c r="H1004" s="4">
        <f t="shared" si="370"/>
        <v>508.05159999999995</v>
      </c>
      <c r="I1004" s="4">
        <f t="shared" si="371"/>
        <v>517.10759999999993</v>
      </c>
      <c r="J1004" s="4">
        <f t="shared" si="372"/>
        <v>13.189199999999998</v>
      </c>
      <c r="K1004">
        <v>22.45</v>
      </c>
      <c r="L1004">
        <v>22.52</v>
      </c>
      <c r="M1004">
        <v>0.38</v>
      </c>
      <c r="N1004" s="4">
        <f t="shared" si="373"/>
        <v>504.00249999999994</v>
      </c>
      <c r="O1004" s="4">
        <f t="shared" si="374"/>
        <v>507.15039999999999</v>
      </c>
      <c r="P1004" s="4">
        <f t="shared" si="375"/>
        <v>17.115200000000002</v>
      </c>
      <c r="Q1004" s="5">
        <f t="shared" si="376"/>
        <v>506.02704999999992</v>
      </c>
      <c r="R1004" s="5">
        <f t="shared" si="377"/>
        <v>4.0491000000000099</v>
      </c>
      <c r="S1004" s="4">
        <f t="shared" si="378"/>
        <v>512.12899999999991</v>
      </c>
      <c r="T1004" s="5">
        <f t="shared" si="379"/>
        <v>10.803761702296104</v>
      </c>
      <c r="U1004" s="5">
        <f t="shared" si="380"/>
        <v>9.9571999999999434</v>
      </c>
      <c r="V1004" s="5">
        <f t="shared" si="381"/>
        <v>21.607523404592207</v>
      </c>
      <c r="W1004" s="4">
        <f t="shared" si="382"/>
        <v>-0.25482732825703658</v>
      </c>
      <c r="X1004" s="4">
        <f t="shared" si="383"/>
        <v>0.27342791162934926</v>
      </c>
      <c r="Y1004" s="4">
        <f t="shared" si="384"/>
        <v>5.9080999999999335</v>
      </c>
      <c r="Z1004" s="4">
        <f t="shared" si="385"/>
        <v>9.9571999999999434</v>
      </c>
      <c r="AA1004" s="4">
        <f t="shared" si="386"/>
        <v>0.46082097487784085</v>
      </c>
      <c r="AB1004" s="4">
        <f t="shared" si="387"/>
        <v>0.56479864774351252</v>
      </c>
      <c r="AC1004" s="4">
        <f t="shared" si="388"/>
        <v>6.101949999999988</v>
      </c>
      <c r="AD1004" s="4">
        <f t="shared" si="389"/>
        <v>512.12899999999991</v>
      </c>
      <c r="AE1004" s="4">
        <f t="shared" si="390"/>
        <v>47.402841168845669</v>
      </c>
      <c r="AF1004" s="9">
        <f t="shared" si="368"/>
        <v>0.47571735305746415</v>
      </c>
      <c r="AG1004">
        <f t="shared" si="391"/>
        <v>4.0491000000000099</v>
      </c>
    </row>
    <row r="1005" spans="1:33">
      <c r="A1005" s="2">
        <f t="shared" si="369"/>
        <v>33517</v>
      </c>
      <c r="B1005">
        <v>3</v>
      </c>
      <c r="C1005">
        <v>7</v>
      </c>
      <c r="D1005">
        <v>17</v>
      </c>
      <c r="E1005">
        <v>6.44</v>
      </c>
      <c r="F1005">
        <v>6.31</v>
      </c>
      <c r="G1005">
        <v>0.9</v>
      </c>
      <c r="H1005" s="4">
        <f t="shared" si="370"/>
        <v>41.473600000000005</v>
      </c>
      <c r="I1005" s="4">
        <f t="shared" si="371"/>
        <v>39.816099999999992</v>
      </c>
      <c r="J1005" s="4">
        <f t="shared" si="372"/>
        <v>11.357999999999999</v>
      </c>
      <c r="K1005">
        <v>6.35</v>
      </c>
      <c r="L1005">
        <v>6.38</v>
      </c>
      <c r="M1005">
        <v>0.92</v>
      </c>
      <c r="N1005" s="4">
        <f t="shared" si="373"/>
        <v>40.322499999999998</v>
      </c>
      <c r="O1005" s="4">
        <f t="shared" si="374"/>
        <v>40.7044</v>
      </c>
      <c r="P1005" s="4">
        <f t="shared" si="375"/>
        <v>11.7392</v>
      </c>
      <c r="Q1005" s="5">
        <f t="shared" si="376"/>
        <v>40.898049999999998</v>
      </c>
      <c r="R1005" s="5">
        <f t="shared" si="377"/>
        <v>1.1511000000000067</v>
      </c>
      <c r="S1005" s="4">
        <f t="shared" si="378"/>
        <v>40.260249999999999</v>
      </c>
      <c r="T1005" s="5">
        <f t="shared" si="379"/>
        <v>8.1672054682124902</v>
      </c>
      <c r="U1005" s="5">
        <f t="shared" si="380"/>
        <v>-0.88830000000000808</v>
      </c>
      <c r="V1005" s="5">
        <f t="shared" si="381"/>
        <v>16.33441093642498</v>
      </c>
      <c r="W1005" s="4">
        <f t="shared" si="382"/>
        <v>-3.2999341407155124E-2</v>
      </c>
      <c r="X1005" s="4">
        <f t="shared" si="383"/>
        <v>0.12485298722663131</v>
      </c>
      <c r="Y1005" s="4">
        <f t="shared" si="384"/>
        <v>2.0394000000000148</v>
      </c>
      <c r="Z1005" s="4">
        <f t="shared" si="385"/>
        <v>0.88830000000000808</v>
      </c>
      <c r="AA1005" s="4">
        <f t="shared" si="386"/>
        <v>5.4382126386886727E-2</v>
      </c>
      <c r="AB1005" s="4">
        <f t="shared" si="387"/>
        <v>7.8092806956109345E-2</v>
      </c>
      <c r="AC1005" s="4">
        <f t="shared" si="388"/>
        <v>0.63779999999999859</v>
      </c>
      <c r="AD1005" s="4">
        <f t="shared" si="389"/>
        <v>40.260249999999999</v>
      </c>
      <c r="AE1005" s="4">
        <f t="shared" si="390"/>
        <v>4.9295013033156287</v>
      </c>
      <c r="AF1005" s="9">
        <f t="shared" si="368"/>
        <v>0.47576569863747009</v>
      </c>
      <c r="AG1005">
        <f t="shared" si="391"/>
        <v>1.1511000000000067</v>
      </c>
    </row>
    <row r="1006" spans="1:33">
      <c r="A1006" s="2">
        <f t="shared" si="369"/>
        <v>21025</v>
      </c>
      <c r="B1006">
        <v>2</v>
      </c>
      <c r="C1006">
        <v>2</v>
      </c>
      <c r="D1006">
        <v>25</v>
      </c>
      <c r="E1006">
        <v>16.579999999999998</v>
      </c>
      <c r="F1006">
        <v>16.600000000000001</v>
      </c>
      <c r="G1006">
        <v>0.24</v>
      </c>
      <c r="H1006" s="4">
        <f t="shared" si="370"/>
        <v>274.89639999999997</v>
      </c>
      <c r="I1006" s="4">
        <f t="shared" si="371"/>
        <v>275.56000000000006</v>
      </c>
      <c r="J1006" s="4">
        <f t="shared" si="372"/>
        <v>7.968</v>
      </c>
      <c r="K1006">
        <v>16.46</v>
      </c>
      <c r="L1006">
        <v>16.600000000000001</v>
      </c>
      <c r="M1006">
        <v>0.26</v>
      </c>
      <c r="N1006" s="4">
        <f t="shared" si="373"/>
        <v>270.9316</v>
      </c>
      <c r="O1006" s="4">
        <f t="shared" si="374"/>
        <v>275.56000000000006</v>
      </c>
      <c r="P1006" s="4">
        <f t="shared" si="375"/>
        <v>8.6320000000000014</v>
      </c>
      <c r="Q1006" s="5">
        <f t="shared" si="376"/>
        <v>272.91399999999999</v>
      </c>
      <c r="R1006" s="5">
        <f t="shared" si="377"/>
        <v>3.9647999999999683</v>
      </c>
      <c r="S1006" s="4">
        <f t="shared" si="378"/>
        <v>275.56000000000006</v>
      </c>
      <c r="T1006" s="5">
        <f t="shared" si="379"/>
        <v>5.8736795963007724</v>
      </c>
      <c r="U1006" s="5">
        <f t="shared" si="380"/>
        <v>0</v>
      </c>
      <c r="V1006" s="5">
        <f t="shared" si="381"/>
        <v>11.747359192601545</v>
      </c>
      <c r="W1006" s="4">
        <f t="shared" si="382"/>
        <v>-7.9872204472843586E-2</v>
      </c>
      <c r="X1006" s="4">
        <f t="shared" si="383"/>
        <v>0.33750564148042639</v>
      </c>
      <c r="Y1006" s="4">
        <f t="shared" si="384"/>
        <v>3.9647999999999683</v>
      </c>
      <c r="Z1006" s="4">
        <f t="shared" si="385"/>
        <v>0</v>
      </c>
      <c r="AA1006" s="4">
        <f t="shared" si="386"/>
        <v>0</v>
      </c>
      <c r="AB1006" s="4">
        <f t="shared" si="387"/>
        <v>0.45048422485736461</v>
      </c>
      <c r="AC1006" s="4">
        <f t="shared" si="388"/>
        <v>2.6460000000000719</v>
      </c>
      <c r="AD1006" s="4">
        <f t="shared" si="389"/>
        <v>275.56000000000006</v>
      </c>
      <c r="AE1006" s="4">
        <f t="shared" si="390"/>
        <v>46.914373772370389</v>
      </c>
      <c r="AF1006" s="9">
        <f t="shared" si="368"/>
        <v>0.47576674957378012</v>
      </c>
      <c r="AG1006">
        <f t="shared" si="391"/>
        <v>3.9647999999999683</v>
      </c>
    </row>
    <row r="1007" spans="1:33">
      <c r="A1007" s="2">
        <f t="shared" si="369"/>
        <v>42519</v>
      </c>
      <c r="B1007">
        <v>4</v>
      </c>
      <c r="C1007">
        <v>5</v>
      </c>
      <c r="D1007">
        <v>19</v>
      </c>
      <c r="E1007">
        <v>14.58</v>
      </c>
      <c r="F1007">
        <v>14.73</v>
      </c>
      <c r="G1007">
        <v>0.3</v>
      </c>
      <c r="H1007" s="4">
        <f t="shared" si="370"/>
        <v>212.57640000000001</v>
      </c>
      <c r="I1007" s="4">
        <f t="shared" si="371"/>
        <v>216.97290000000001</v>
      </c>
      <c r="J1007" s="4">
        <f t="shared" si="372"/>
        <v>8.8379999999999992</v>
      </c>
      <c r="K1007">
        <v>14.69</v>
      </c>
      <c r="L1007">
        <v>14.81</v>
      </c>
      <c r="M1007">
        <v>0.27</v>
      </c>
      <c r="N1007" s="4">
        <f t="shared" si="373"/>
        <v>215.7961</v>
      </c>
      <c r="O1007" s="4">
        <f t="shared" si="374"/>
        <v>219.33610000000002</v>
      </c>
      <c r="P1007" s="4">
        <f t="shared" si="375"/>
        <v>7.9974000000000007</v>
      </c>
      <c r="Q1007" s="5">
        <f t="shared" si="376"/>
        <v>214.18625</v>
      </c>
      <c r="R1007" s="5">
        <f t="shared" si="377"/>
        <v>-3.2196999999999889</v>
      </c>
      <c r="S1007" s="4">
        <f t="shared" si="378"/>
        <v>218.15450000000001</v>
      </c>
      <c r="T1007" s="5">
        <f t="shared" si="379"/>
        <v>5.9596277308234615</v>
      </c>
      <c r="U1007" s="5">
        <f t="shared" si="380"/>
        <v>-2.3632000000000062</v>
      </c>
      <c r="V1007" s="5">
        <f t="shared" si="381"/>
        <v>11.919255461646923</v>
      </c>
      <c r="W1007" s="4">
        <f t="shared" si="382"/>
        <v>9.9612667286514966E-2</v>
      </c>
      <c r="X1007" s="4">
        <f t="shared" si="383"/>
        <v>7.1858515219845556E-2</v>
      </c>
      <c r="Y1007" s="4">
        <f t="shared" si="384"/>
        <v>0.85649999999998272</v>
      </c>
      <c r="Z1007" s="4">
        <f t="shared" si="385"/>
        <v>2.3632000000000062</v>
      </c>
      <c r="AA1007" s="4">
        <f t="shared" si="386"/>
        <v>0.19826741759199404</v>
      </c>
      <c r="AB1007" s="4">
        <f t="shared" si="387"/>
        <v>0.66585534856079098</v>
      </c>
      <c r="AC1007" s="4">
        <f t="shared" si="388"/>
        <v>3.9682500000000118</v>
      </c>
      <c r="AD1007" s="4">
        <f t="shared" si="389"/>
        <v>218.15450000000001</v>
      </c>
      <c r="AE1007" s="4">
        <f t="shared" si="390"/>
        <v>36.605390446066821</v>
      </c>
      <c r="AF1007" s="9">
        <f t="shared" si="368"/>
        <v>0.47580458173498075</v>
      </c>
      <c r="AG1007">
        <f t="shared" si="391"/>
        <v>3.2196999999999889</v>
      </c>
    </row>
    <row r="1008" spans="1:33">
      <c r="A1008" s="2">
        <f t="shared" si="369"/>
        <v>51519</v>
      </c>
      <c r="B1008">
        <v>5</v>
      </c>
      <c r="C1008">
        <v>3</v>
      </c>
      <c r="D1008">
        <v>19</v>
      </c>
      <c r="E1008">
        <v>21.22</v>
      </c>
      <c r="F1008">
        <v>21.33</v>
      </c>
      <c r="G1008">
        <v>0.22</v>
      </c>
      <c r="H1008" s="4">
        <f t="shared" si="370"/>
        <v>450.28839999999997</v>
      </c>
      <c r="I1008" s="4">
        <f t="shared" si="371"/>
        <v>454.96889999999991</v>
      </c>
      <c r="J1008" s="4">
        <f t="shared" si="372"/>
        <v>9.3851999999999993</v>
      </c>
      <c r="K1008">
        <v>21.37</v>
      </c>
      <c r="L1008">
        <v>21.51</v>
      </c>
      <c r="M1008">
        <v>0.2</v>
      </c>
      <c r="N1008" s="4">
        <f t="shared" si="373"/>
        <v>456.67690000000005</v>
      </c>
      <c r="O1008" s="4">
        <f t="shared" si="374"/>
        <v>462.6801000000001</v>
      </c>
      <c r="P1008" s="4">
        <f t="shared" si="375"/>
        <v>8.604000000000001</v>
      </c>
      <c r="Q1008" s="5">
        <f t="shared" si="376"/>
        <v>453.48265000000004</v>
      </c>
      <c r="R1008" s="5">
        <f t="shared" si="377"/>
        <v>-6.3885000000000787</v>
      </c>
      <c r="S1008" s="4">
        <f t="shared" si="378"/>
        <v>458.8245</v>
      </c>
      <c r="T1008" s="5">
        <f t="shared" si="379"/>
        <v>6.3661368788300496</v>
      </c>
      <c r="U1008" s="5">
        <f t="shared" si="380"/>
        <v>-7.7112000000001899</v>
      </c>
      <c r="V1008" s="5">
        <f t="shared" si="381"/>
        <v>12.732273757660099</v>
      </c>
      <c r="W1008" s="4">
        <f t="shared" si="382"/>
        <v>8.6688631910863345E-2</v>
      </c>
      <c r="X1008" s="4">
        <f t="shared" si="383"/>
        <v>0.10388560795783527</v>
      </c>
      <c r="Y1008" s="4">
        <f t="shared" si="384"/>
        <v>1.3227000000001112</v>
      </c>
      <c r="Z1008" s="4">
        <f t="shared" si="385"/>
        <v>7.7112000000001899</v>
      </c>
      <c r="AA1008" s="4">
        <f t="shared" si="386"/>
        <v>0.60564202017419799</v>
      </c>
      <c r="AB1008" s="4">
        <f t="shared" si="387"/>
        <v>0.83910385555229772</v>
      </c>
      <c r="AC1008" s="4">
        <f t="shared" si="388"/>
        <v>5.3418499999999653</v>
      </c>
      <c r="AD1008" s="4">
        <f t="shared" si="389"/>
        <v>458.8245</v>
      </c>
      <c r="AE1008" s="4">
        <f t="shared" si="390"/>
        <v>72.072672757913026</v>
      </c>
      <c r="AF1008" s="9">
        <f t="shared" si="368"/>
        <v>0.47586657793965736</v>
      </c>
      <c r="AG1008">
        <f t="shared" si="391"/>
        <v>6.3885000000000787</v>
      </c>
    </row>
    <row r="1009" spans="1:33">
      <c r="A1009" s="2">
        <f t="shared" si="369"/>
        <v>34014</v>
      </c>
      <c r="B1009">
        <v>3</v>
      </c>
      <c r="C1009">
        <v>8</v>
      </c>
      <c r="D1009">
        <v>14</v>
      </c>
      <c r="E1009">
        <v>15.45</v>
      </c>
      <c r="F1009">
        <v>15.49</v>
      </c>
      <c r="G1009">
        <v>0.35</v>
      </c>
      <c r="H1009" s="4">
        <f t="shared" si="370"/>
        <v>238.70249999999999</v>
      </c>
      <c r="I1009" s="4">
        <f t="shared" si="371"/>
        <v>239.9401</v>
      </c>
      <c r="J1009" s="4">
        <f t="shared" si="372"/>
        <v>10.843</v>
      </c>
      <c r="K1009">
        <v>16.03</v>
      </c>
      <c r="L1009">
        <v>16.190000000000001</v>
      </c>
      <c r="M1009">
        <v>0.32</v>
      </c>
      <c r="N1009" s="4">
        <f t="shared" si="373"/>
        <v>256.96090000000004</v>
      </c>
      <c r="O1009" s="4">
        <f t="shared" si="374"/>
        <v>262.11610000000002</v>
      </c>
      <c r="P1009" s="4">
        <f t="shared" si="375"/>
        <v>10.361600000000001</v>
      </c>
      <c r="Q1009" s="5">
        <f t="shared" si="376"/>
        <v>247.83170000000001</v>
      </c>
      <c r="R1009" s="5">
        <f t="shared" si="377"/>
        <v>-18.258400000000051</v>
      </c>
      <c r="S1009" s="4">
        <f t="shared" si="378"/>
        <v>251.02809999999999</v>
      </c>
      <c r="T1009" s="5">
        <f t="shared" si="379"/>
        <v>7.4988899771899584</v>
      </c>
      <c r="U1009" s="5">
        <f t="shared" si="380"/>
        <v>-22.176000000000016</v>
      </c>
      <c r="V1009" s="5">
        <f t="shared" si="381"/>
        <v>14.997779954379917</v>
      </c>
      <c r="W1009" s="4">
        <f t="shared" si="382"/>
        <v>4.5381852043496346E-2</v>
      </c>
      <c r="X1009" s="4">
        <f t="shared" si="383"/>
        <v>0.26121199350280361</v>
      </c>
      <c r="Y1009" s="4">
        <f t="shared" si="384"/>
        <v>3.9175999999999647</v>
      </c>
      <c r="Z1009" s="4">
        <f t="shared" si="385"/>
        <v>22.176000000000016</v>
      </c>
      <c r="AA1009" s="4">
        <f t="shared" si="386"/>
        <v>1.4786188400853146</v>
      </c>
      <c r="AB1009" s="4">
        <f t="shared" si="387"/>
        <v>0.42624975292646744</v>
      </c>
      <c r="AC1009" s="4">
        <f t="shared" si="388"/>
        <v>3.1963999999999828</v>
      </c>
      <c r="AD1009" s="4">
        <f t="shared" si="389"/>
        <v>251.02809999999999</v>
      </c>
      <c r="AE1009" s="4">
        <f t="shared" si="390"/>
        <v>33.475367789576126</v>
      </c>
      <c r="AF1009" s="9">
        <f t="shared" si="368"/>
        <v>0.47593592005647145</v>
      </c>
      <c r="AG1009">
        <f t="shared" si="391"/>
        <v>18.258400000000051</v>
      </c>
    </row>
    <row r="1010" spans="1:33">
      <c r="A1010" s="2">
        <f t="shared" si="369"/>
        <v>60517</v>
      </c>
      <c r="B1010">
        <v>6</v>
      </c>
      <c r="C1010">
        <v>1</v>
      </c>
      <c r="D1010">
        <v>17</v>
      </c>
      <c r="E1010">
        <v>26.55</v>
      </c>
      <c r="F1010">
        <v>26.67</v>
      </c>
      <c r="G1010">
        <v>0.37</v>
      </c>
      <c r="H1010" s="4">
        <f t="shared" si="370"/>
        <v>704.90250000000003</v>
      </c>
      <c r="I1010" s="4">
        <f t="shared" si="371"/>
        <v>711.28890000000013</v>
      </c>
      <c r="J1010" s="4">
        <f t="shared" si="372"/>
        <v>19.735800000000001</v>
      </c>
      <c r="K1010">
        <v>26.59</v>
      </c>
      <c r="L1010">
        <v>26.86</v>
      </c>
      <c r="M1010">
        <v>0.28999999999999998</v>
      </c>
      <c r="N1010" s="4">
        <f t="shared" si="373"/>
        <v>707.02809999999999</v>
      </c>
      <c r="O1010" s="4">
        <f t="shared" si="374"/>
        <v>721.45960000000002</v>
      </c>
      <c r="P1010" s="4">
        <f t="shared" si="375"/>
        <v>15.578799999999999</v>
      </c>
      <c r="Q1010" s="5">
        <f t="shared" si="376"/>
        <v>705.96530000000007</v>
      </c>
      <c r="R1010" s="5">
        <f t="shared" si="377"/>
        <v>-2.1255999999999631</v>
      </c>
      <c r="S1010" s="4">
        <f t="shared" si="378"/>
        <v>716.37425000000007</v>
      </c>
      <c r="T1010" s="5">
        <f t="shared" si="379"/>
        <v>12.571801890341733</v>
      </c>
      <c r="U1010" s="5">
        <f t="shared" si="380"/>
        <v>-10.170699999999897</v>
      </c>
      <c r="V1010" s="5">
        <f t="shared" si="381"/>
        <v>25.143603780683467</v>
      </c>
      <c r="W1010" s="4">
        <f t="shared" si="382"/>
        <v>0.23220911714620271</v>
      </c>
      <c r="X1010" s="4">
        <f t="shared" si="383"/>
        <v>0.31996606652625387</v>
      </c>
      <c r="Y1010" s="4">
        <f t="shared" si="384"/>
        <v>8.045099999999934</v>
      </c>
      <c r="Z1010" s="4">
        <f t="shared" si="385"/>
        <v>10.170699999999897</v>
      </c>
      <c r="AA1010" s="4">
        <f t="shared" si="386"/>
        <v>0.40450446517986899</v>
      </c>
      <c r="AB1010" s="4">
        <f t="shared" si="387"/>
        <v>0.82796007213545608</v>
      </c>
      <c r="AC1010" s="4">
        <f t="shared" si="388"/>
        <v>10.408950000000004</v>
      </c>
      <c r="AD1010" s="4">
        <f t="shared" si="389"/>
        <v>716.37425000000007</v>
      </c>
      <c r="AE1010" s="4">
        <f t="shared" si="390"/>
        <v>56.982623195037256</v>
      </c>
      <c r="AF1010" s="9">
        <f t="shared" si="368"/>
        <v>0.47595167821954365</v>
      </c>
      <c r="AG1010">
        <f t="shared" si="391"/>
        <v>2.1255999999999631</v>
      </c>
    </row>
    <row r="1011" spans="1:33">
      <c r="A1011" s="2">
        <f t="shared" si="369"/>
        <v>62014</v>
      </c>
      <c r="B1011">
        <v>6</v>
      </c>
      <c r="C1011">
        <v>4</v>
      </c>
      <c r="D1011">
        <v>14</v>
      </c>
      <c r="E1011">
        <v>15.34</v>
      </c>
      <c r="F1011">
        <v>15.48</v>
      </c>
      <c r="G1011">
        <v>0.28000000000000003</v>
      </c>
      <c r="H1011" s="4">
        <f t="shared" si="370"/>
        <v>235.31559999999999</v>
      </c>
      <c r="I1011" s="4">
        <f t="shared" si="371"/>
        <v>239.63040000000001</v>
      </c>
      <c r="J1011" s="4">
        <f t="shared" si="372"/>
        <v>8.6688000000000009</v>
      </c>
      <c r="K1011">
        <v>15.6</v>
      </c>
      <c r="L1011">
        <v>15.8</v>
      </c>
      <c r="M1011">
        <v>0.28000000000000003</v>
      </c>
      <c r="N1011" s="4">
        <f t="shared" si="373"/>
        <v>243.35999999999999</v>
      </c>
      <c r="O1011" s="4">
        <f t="shared" si="374"/>
        <v>249.64000000000001</v>
      </c>
      <c r="P1011" s="4">
        <f t="shared" si="375"/>
        <v>8.8480000000000008</v>
      </c>
      <c r="Q1011" s="5">
        <f t="shared" si="376"/>
        <v>239.33779999999999</v>
      </c>
      <c r="R1011" s="5">
        <f t="shared" si="377"/>
        <v>-8.044399999999996</v>
      </c>
      <c r="S1011" s="4">
        <f t="shared" si="378"/>
        <v>244.6352</v>
      </c>
      <c r="T1011" s="5">
        <f t="shared" si="379"/>
        <v>6.1934480994031107</v>
      </c>
      <c r="U1011" s="5">
        <f t="shared" si="380"/>
        <v>-10.009600000000006</v>
      </c>
      <c r="V1011" s="5">
        <f t="shared" si="381"/>
        <v>12.386896198806221</v>
      </c>
      <c r="W1011" s="4">
        <f t="shared" si="382"/>
        <v>-2.0458216969593924E-2</v>
      </c>
      <c r="X1011" s="4">
        <f t="shared" si="383"/>
        <v>0.15865152726390044</v>
      </c>
      <c r="Y1011" s="4">
        <f t="shared" si="384"/>
        <v>1.96520000000001</v>
      </c>
      <c r="Z1011" s="4">
        <f t="shared" si="385"/>
        <v>10.009600000000006</v>
      </c>
      <c r="AA1011" s="4">
        <f t="shared" si="386"/>
        <v>0.80807975132339238</v>
      </c>
      <c r="AB1011" s="4">
        <f t="shared" si="387"/>
        <v>0.85532322463645793</v>
      </c>
      <c r="AC1011" s="4">
        <f t="shared" si="388"/>
        <v>5.2974000000000103</v>
      </c>
      <c r="AD1011" s="4">
        <f t="shared" si="389"/>
        <v>244.6352</v>
      </c>
      <c r="AE1011" s="4">
        <f t="shared" si="390"/>
        <v>39.499031246193304</v>
      </c>
      <c r="AF1011" s="9">
        <f t="shared" si="368"/>
        <v>0.47612183314777745</v>
      </c>
      <c r="AG1011">
        <f t="shared" si="391"/>
        <v>8.044399999999996</v>
      </c>
    </row>
    <row r="1012" spans="1:33">
      <c r="A1012" s="2">
        <f t="shared" si="369"/>
        <v>12523</v>
      </c>
      <c r="B1012">
        <v>1</v>
      </c>
      <c r="C1012">
        <v>5</v>
      </c>
      <c r="D1012">
        <v>23</v>
      </c>
      <c r="E1012">
        <v>3.85</v>
      </c>
      <c r="F1012">
        <v>3.96</v>
      </c>
      <c r="G1012">
        <v>1.31</v>
      </c>
      <c r="H1012" s="4">
        <f t="shared" si="370"/>
        <v>14.822500000000002</v>
      </c>
      <c r="I1012" s="4">
        <f t="shared" si="371"/>
        <v>15.6816</v>
      </c>
      <c r="J1012" s="4">
        <f t="shared" si="372"/>
        <v>10.3752</v>
      </c>
      <c r="K1012">
        <v>4.3600000000000003</v>
      </c>
      <c r="L1012">
        <v>4.6100000000000003</v>
      </c>
      <c r="M1012">
        <v>1.26</v>
      </c>
      <c r="N1012" s="4">
        <f t="shared" si="373"/>
        <v>19.009600000000002</v>
      </c>
      <c r="O1012" s="4">
        <f t="shared" si="374"/>
        <v>21.252100000000002</v>
      </c>
      <c r="P1012" s="4">
        <f t="shared" si="375"/>
        <v>11.6172</v>
      </c>
      <c r="Q1012" s="5">
        <f t="shared" si="376"/>
        <v>16.916050000000002</v>
      </c>
      <c r="R1012" s="5">
        <f t="shared" si="377"/>
        <v>-4.1871000000000009</v>
      </c>
      <c r="S1012" s="4">
        <f t="shared" si="378"/>
        <v>18.466850000000001</v>
      </c>
      <c r="T1012" s="5">
        <f t="shared" si="379"/>
        <v>7.7878769712932678</v>
      </c>
      <c r="U1012" s="5">
        <f t="shared" si="380"/>
        <v>-5.5705000000000027</v>
      </c>
      <c r="V1012" s="5">
        <f t="shared" si="381"/>
        <v>15.575753942586536</v>
      </c>
      <c r="W1012" s="4">
        <f t="shared" si="382"/>
        <v>-0.11258902704048045</v>
      </c>
      <c r="X1012" s="4">
        <f t="shared" si="383"/>
        <v>8.881753044503167E-2</v>
      </c>
      <c r="Y1012" s="4">
        <f t="shared" si="384"/>
        <v>1.3834000000000017</v>
      </c>
      <c r="Z1012" s="4">
        <f t="shared" si="385"/>
        <v>5.5705000000000027</v>
      </c>
      <c r="AA1012" s="4">
        <f t="shared" si="386"/>
        <v>0.35763918848059023</v>
      </c>
      <c r="AB1012" s="4">
        <f t="shared" si="387"/>
        <v>0.19913000753817384</v>
      </c>
      <c r="AC1012" s="4">
        <f t="shared" si="388"/>
        <v>1.5507999999999988</v>
      </c>
      <c r="AD1012" s="4">
        <f t="shared" si="389"/>
        <v>18.466850000000001</v>
      </c>
      <c r="AE1012" s="4">
        <f t="shared" si="390"/>
        <v>2.371230319645556</v>
      </c>
      <c r="AF1012" s="9">
        <f t="shared" si="368"/>
        <v>0.47631187262128999</v>
      </c>
      <c r="AG1012">
        <f t="shared" si="391"/>
        <v>4.1871000000000009</v>
      </c>
    </row>
    <row r="1013" spans="1:33">
      <c r="A1013" s="2">
        <f t="shared" si="369"/>
        <v>32521</v>
      </c>
      <c r="B1013">
        <v>3</v>
      </c>
      <c r="C1013">
        <v>5</v>
      </c>
      <c r="D1013">
        <v>21</v>
      </c>
      <c r="E1013">
        <v>6.4</v>
      </c>
      <c r="F1013">
        <v>6.33</v>
      </c>
      <c r="G1013">
        <v>0.71</v>
      </c>
      <c r="H1013" s="4">
        <f t="shared" si="370"/>
        <v>40.960000000000008</v>
      </c>
      <c r="I1013" s="4">
        <f t="shared" si="371"/>
        <v>40.068899999999999</v>
      </c>
      <c r="J1013" s="4">
        <f t="shared" si="372"/>
        <v>8.9885999999999999</v>
      </c>
      <c r="K1013">
        <v>5.9</v>
      </c>
      <c r="L1013">
        <v>6.09</v>
      </c>
      <c r="M1013">
        <v>0.73</v>
      </c>
      <c r="N1013" s="4">
        <f t="shared" si="373"/>
        <v>34.81</v>
      </c>
      <c r="O1013" s="4">
        <f t="shared" si="374"/>
        <v>37.088099999999997</v>
      </c>
      <c r="P1013" s="4">
        <f t="shared" si="375"/>
        <v>8.8913999999999991</v>
      </c>
      <c r="Q1013" s="5">
        <f t="shared" si="376"/>
        <v>37.885000000000005</v>
      </c>
      <c r="R1013" s="5">
        <f t="shared" si="377"/>
        <v>6.1500000000000057</v>
      </c>
      <c r="S1013" s="4">
        <f t="shared" si="378"/>
        <v>38.578499999999998</v>
      </c>
      <c r="T1013" s="5">
        <f t="shared" si="379"/>
        <v>6.3216280323979834</v>
      </c>
      <c r="U1013" s="5">
        <f t="shared" si="380"/>
        <v>2.9808000000000021</v>
      </c>
      <c r="V1013" s="5">
        <f t="shared" si="381"/>
        <v>12.643256064795967</v>
      </c>
      <c r="W1013" s="4">
        <f t="shared" si="382"/>
        <v>1.087216191948864E-2</v>
      </c>
      <c r="X1013" s="4">
        <f t="shared" si="383"/>
        <v>0.2506632772252681</v>
      </c>
      <c r="Y1013" s="4">
        <f t="shared" si="384"/>
        <v>3.1692000000000036</v>
      </c>
      <c r="Z1013" s="4">
        <f t="shared" si="385"/>
        <v>2.9808000000000021</v>
      </c>
      <c r="AA1013" s="4">
        <f t="shared" si="386"/>
        <v>0.23576205249055876</v>
      </c>
      <c r="AB1013" s="4">
        <f t="shared" si="387"/>
        <v>0.10970275322208854</v>
      </c>
      <c r="AC1013" s="4">
        <f t="shared" si="388"/>
        <v>0.69349999999999312</v>
      </c>
      <c r="AD1013" s="4">
        <f t="shared" si="389"/>
        <v>38.578499999999998</v>
      </c>
      <c r="AE1013" s="4">
        <f t="shared" si="390"/>
        <v>6.1026210024201655</v>
      </c>
      <c r="AF1013" s="9">
        <f t="shared" si="368"/>
        <v>0.47658892139872494</v>
      </c>
      <c r="AG1013">
        <f t="shared" si="391"/>
        <v>6.1500000000000057</v>
      </c>
    </row>
    <row r="1014" spans="1:33">
      <c r="A1014" s="2">
        <f t="shared" si="369"/>
        <v>44011</v>
      </c>
      <c r="B1014">
        <v>4</v>
      </c>
      <c r="C1014">
        <v>8</v>
      </c>
      <c r="D1014">
        <v>11</v>
      </c>
      <c r="E1014">
        <v>19.13</v>
      </c>
      <c r="F1014">
        <v>19.21</v>
      </c>
      <c r="G1014">
        <v>0.53</v>
      </c>
      <c r="H1014" s="4">
        <f t="shared" si="370"/>
        <v>365.95689999999996</v>
      </c>
      <c r="I1014" s="4">
        <f t="shared" si="371"/>
        <v>369.02410000000003</v>
      </c>
      <c r="J1014" s="4">
        <f t="shared" si="372"/>
        <v>20.3626</v>
      </c>
      <c r="K1014">
        <v>19.350000000000001</v>
      </c>
      <c r="L1014">
        <v>19.54</v>
      </c>
      <c r="M1014">
        <v>0.35</v>
      </c>
      <c r="N1014" s="4">
        <f t="shared" si="373"/>
        <v>374.42250000000007</v>
      </c>
      <c r="O1014" s="4">
        <f t="shared" si="374"/>
        <v>381.81159999999994</v>
      </c>
      <c r="P1014" s="4">
        <f t="shared" si="375"/>
        <v>13.677999999999999</v>
      </c>
      <c r="Q1014" s="5">
        <f t="shared" si="376"/>
        <v>370.18970000000002</v>
      </c>
      <c r="R1014" s="5">
        <f t="shared" si="377"/>
        <v>-8.4656000000001086</v>
      </c>
      <c r="S1014" s="4">
        <f t="shared" si="378"/>
        <v>375.41784999999999</v>
      </c>
      <c r="T1014" s="5">
        <f t="shared" si="379"/>
        <v>12.265023061127932</v>
      </c>
      <c r="U1014" s="5">
        <f t="shared" si="380"/>
        <v>-12.787499999999909</v>
      </c>
      <c r="V1014" s="5">
        <f t="shared" si="381"/>
        <v>24.530046122255865</v>
      </c>
      <c r="W1014" s="4">
        <f t="shared" si="382"/>
        <v>0.37816027177062245</v>
      </c>
      <c r="X1014" s="4">
        <f t="shared" si="383"/>
        <v>0.17618800953164879</v>
      </c>
      <c r="Y1014" s="4">
        <f t="shared" si="384"/>
        <v>4.3218999999998005</v>
      </c>
      <c r="Z1014" s="4">
        <f t="shared" si="385"/>
        <v>12.787499999999909</v>
      </c>
      <c r="AA1014" s="4">
        <f t="shared" si="386"/>
        <v>0.5212994682630433</v>
      </c>
      <c r="AB1014" s="4">
        <f t="shared" si="387"/>
        <v>0.4262649955033328</v>
      </c>
      <c r="AC1014" s="4">
        <f t="shared" si="388"/>
        <v>5.228149999999971</v>
      </c>
      <c r="AD1014" s="4">
        <f t="shared" si="389"/>
        <v>375.41784999999999</v>
      </c>
      <c r="AE1014" s="4">
        <f t="shared" si="390"/>
        <v>30.608817295242435</v>
      </c>
      <c r="AF1014" s="9">
        <f t="shared" si="368"/>
        <v>0.47686266366743374</v>
      </c>
      <c r="AG1014">
        <f t="shared" si="391"/>
        <v>8.4656000000001086</v>
      </c>
    </row>
    <row r="1015" spans="1:33">
      <c r="A1015" s="2">
        <f t="shared" si="369"/>
        <v>53014</v>
      </c>
      <c r="B1015">
        <v>5</v>
      </c>
      <c r="C1015">
        <v>6</v>
      </c>
      <c r="D1015">
        <v>14</v>
      </c>
      <c r="E1015">
        <v>11.23</v>
      </c>
      <c r="F1015">
        <v>11.35</v>
      </c>
      <c r="G1015">
        <v>0.46</v>
      </c>
      <c r="H1015" s="4">
        <f t="shared" si="370"/>
        <v>126.11290000000001</v>
      </c>
      <c r="I1015" s="4">
        <f t="shared" si="371"/>
        <v>128.82249999999999</v>
      </c>
      <c r="J1015" s="4">
        <f t="shared" si="372"/>
        <v>10.442</v>
      </c>
      <c r="K1015">
        <v>11.45</v>
      </c>
      <c r="L1015">
        <v>11.62</v>
      </c>
      <c r="M1015">
        <v>0.37</v>
      </c>
      <c r="N1015" s="4">
        <f t="shared" si="373"/>
        <v>131.10249999999999</v>
      </c>
      <c r="O1015" s="4">
        <f t="shared" si="374"/>
        <v>135.02439999999999</v>
      </c>
      <c r="P1015" s="4">
        <f t="shared" si="375"/>
        <v>8.5987999999999989</v>
      </c>
      <c r="Q1015" s="5">
        <f t="shared" si="376"/>
        <v>128.60769999999999</v>
      </c>
      <c r="R1015" s="5">
        <f t="shared" si="377"/>
        <v>-4.9895999999999816</v>
      </c>
      <c r="S1015" s="4">
        <f t="shared" si="378"/>
        <v>131.92345</v>
      </c>
      <c r="T1015" s="5">
        <f t="shared" si="379"/>
        <v>6.7634075257964454</v>
      </c>
      <c r="U1015" s="5">
        <f t="shared" si="380"/>
        <v>-6.2018999999999949</v>
      </c>
      <c r="V1015" s="5">
        <f t="shared" si="381"/>
        <v>13.526815051592891</v>
      </c>
      <c r="W1015" s="4">
        <f t="shared" si="382"/>
        <v>0.19180792579742656</v>
      </c>
      <c r="X1015" s="4">
        <f t="shared" si="383"/>
        <v>8.9621983842919126E-2</v>
      </c>
      <c r="Y1015" s="4">
        <f t="shared" si="384"/>
        <v>1.2123000000000133</v>
      </c>
      <c r="Z1015" s="4">
        <f t="shared" si="385"/>
        <v>6.2018999999999949</v>
      </c>
      <c r="AA1015" s="4">
        <f t="shared" si="386"/>
        <v>0.45848930264405968</v>
      </c>
      <c r="AB1015" s="4">
        <f t="shared" si="387"/>
        <v>0.49024844168465986</v>
      </c>
      <c r="AC1015" s="4">
        <f t="shared" si="388"/>
        <v>3.3157500000000084</v>
      </c>
      <c r="AD1015" s="4">
        <f t="shared" si="389"/>
        <v>131.92345</v>
      </c>
      <c r="AE1015" s="4">
        <f t="shared" si="390"/>
        <v>19.505471095276778</v>
      </c>
      <c r="AF1015" s="9">
        <f t="shared" si="368"/>
        <v>0.47699371065036067</v>
      </c>
      <c r="AG1015">
        <f t="shared" si="391"/>
        <v>4.9895999999999816</v>
      </c>
    </row>
    <row r="1016" spans="1:33">
      <c r="A1016" s="2">
        <f t="shared" si="369"/>
        <v>15008</v>
      </c>
      <c r="B1016">
        <v>1</v>
      </c>
      <c r="C1016">
        <v>10</v>
      </c>
      <c r="D1016">
        <v>8</v>
      </c>
      <c r="E1016">
        <v>3.69</v>
      </c>
      <c r="F1016">
        <v>3.79</v>
      </c>
      <c r="G1016">
        <v>1.9</v>
      </c>
      <c r="H1016" s="4">
        <f t="shared" si="370"/>
        <v>13.616099999999999</v>
      </c>
      <c r="I1016" s="4">
        <f t="shared" si="371"/>
        <v>14.364100000000001</v>
      </c>
      <c r="J1016" s="4">
        <f t="shared" si="372"/>
        <v>14.401999999999999</v>
      </c>
      <c r="K1016">
        <v>3.89</v>
      </c>
      <c r="L1016">
        <v>3.98</v>
      </c>
      <c r="M1016">
        <v>1.85</v>
      </c>
      <c r="N1016" s="4">
        <f t="shared" si="373"/>
        <v>15.132100000000001</v>
      </c>
      <c r="O1016" s="4">
        <f t="shared" si="374"/>
        <v>15.840400000000001</v>
      </c>
      <c r="P1016" s="4">
        <f t="shared" si="375"/>
        <v>14.726000000000001</v>
      </c>
      <c r="Q1016" s="5">
        <f t="shared" si="376"/>
        <v>14.3741</v>
      </c>
      <c r="R1016" s="5">
        <f t="shared" si="377"/>
        <v>-1.5160000000000018</v>
      </c>
      <c r="S1016" s="4">
        <f t="shared" si="378"/>
        <v>15.102250000000002</v>
      </c>
      <c r="T1016" s="5">
        <f t="shared" si="379"/>
        <v>10.298940236742808</v>
      </c>
      <c r="U1016" s="5">
        <f t="shared" si="380"/>
        <v>-1.4763000000000002</v>
      </c>
      <c r="V1016" s="5">
        <f t="shared" si="381"/>
        <v>20.597880473485617</v>
      </c>
      <c r="W1016" s="4">
        <f t="shared" si="382"/>
        <v>-2.2243883344079663E-2</v>
      </c>
      <c r="X1016" s="4">
        <f t="shared" si="383"/>
        <v>1.9273827737327142E-3</v>
      </c>
      <c r="Y1016" s="4">
        <f t="shared" si="384"/>
        <v>3.9700000000001623E-2</v>
      </c>
      <c r="Z1016" s="4">
        <f t="shared" si="385"/>
        <v>1.4763000000000002</v>
      </c>
      <c r="AA1016" s="4">
        <f t="shared" si="386"/>
        <v>7.1672422893236526E-2</v>
      </c>
      <c r="AB1016" s="4">
        <f t="shared" si="387"/>
        <v>7.070144920369878E-2</v>
      </c>
      <c r="AC1016" s="4">
        <f t="shared" si="388"/>
        <v>0.72815000000000119</v>
      </c>
      <c r="AD1016" s="4">
        <f t="shared" si="389"/>
        <v>15.102250000000002</v>
      </c>
      <c r="AE1016" s="4">
        <f t="shared" si="390"/>
        <v>1.4663887402823021</v>
      </c>
      <c r="AF1016" s="9">
        <f t="shared" si="368"/>
        <v>0.47716139827106718</v>
      </c>
      <c r="AG1016">
        <f t="shared" si="391"/>
        <v>1.5160000000000018</v>
      </c>
    </row>
    <row r="1017" spans="1:33">
      <c r="A1017" s="2">
        <f t="shared" si="369"/>
        <v>44504</v>
      </c>
      <c r="B1017">
        <v>4</v>
      </c>
      <c r="C1017">
        <v>9</v>
      </c>
      <c r="D1017">
        <v>4</v>
      </c>
      <c r="E1017">
        <v>1.73</v>
      </c>
      <c r="F1017">
        <v>1.72</v>
      </c>
      <c r="G1017">
        <v>3.13</v>
      </c>
      <c r="H1017" s="4">
        <f t="shared" si="370"/>
        <v>2.9929000000000001</v>
      </c>
      <c r="I1017" s="4">
        <f t="shared" si="371"/>
        <v>2.9583999999999997</v>
      </c>
      <c r="J1017" s="4">
        <f t="shared" si="372"/>
        <v>10.767199999999999</v>
      </c>
      <c r="K1017">
        <v>0</v>
      </c>
      <c r="L1017">
        <v>0.1</v>
      </c>
      <c r="M1017">
        <v>2.14</v>
      </c>
      <c r="N1017" s="4">
        <f t="shared" si="373"/>
        <v>0</v>
      </c>
      <c r="O1017" s="4">
        <f t="shared" si="374"/>
        <v>1.0000000000000002E-2</v>
      </c>
      <c r="P1017" s="4">
        <f t="shared" si="375"/>
        <v>0.42800000000000005</v>
      </c>
      <c r="Q1017" s="5">
        <f t="shared" si="376"/>
        <v>1.4964500000000001</v>
      </c>
      <c r="R1017" s="5">
        <f t="shared" si="377"/>
        <v>2.9929000000000001</v>
      </c>
      <c r="S1017" s="4">
        <f t="shared" si="378"/>
        <v>1.4841999999999997</v>
      </c>
      <c r="T1017" s="5">
        <f t="shared" si="379"/>
        <v>5.3878516089439579</v>
      </c>
      <c r="U1017" s="5">
        <f t="shared" si="380"/>
        <v>2.9483999999999999</v>
      </c>
      <c r="V1017" s="5">
        <f t="shared" si="381"/>
        <v>10.775703217887916</v>
      </c>
      <c r="W1017" s="4">
        <f t="shared" si="382"/>
        <v>0.99684480437969047</v>
      </c>
      <c r="X1017" s="4">
        <f t="shared" si="383"/>
        <v>4.1296608769002827E-3</v>
      </c>
      <c r="Y1017" s="4">
        <f t="shared" si="384"/>
        <v>4.4500000000000206E-2</v>
      </c>
      <c r="Z1017" s="4">
        <f t="shared" si="385"/>
        <v>2.9483999999999999</v>
      </c>
      <c r="AA1017" s="4">
        <f t="shared" si="386"/>
        <v>0.27361555347084798</v>
      </c>
      <c r="AB1017" s="4">
        <f t="shared" si="387"/>
        <v>2.2736335164957092E-3</v>
      </c>
      <c r="AC1017" s="4">
        <f t="shared" si="388"/>
        <v>1.2250000000000316E-2</v>
      </c>
      <c r="AD1017" s="4">
        <f t="shared" si="389"/>
        <v>1.4841999999999997</v>
      </c>
      <c r="AE1017" s="4">
        <f t="shared" si="390"/>
        <v>0.27547158083125256</v>
      </c>
      <c r="AF1017" s="9">
        <f t="shared" si="368"/>
        <v>0.47719178534421564</v>
      </c>
      <c r="AG1017">
        <f t="shared" si="391"/>
        <v>2.9929000000000001</v>
      </c>
    </row>
    <row r="1018" spans="1:33">
      <c r="A1018" s="2">
        <f t="shared" si="369"/>
        <v>14017</v>
      </c>
      <c r="B1018">
        <v>1</v>
      </c>
      <c r="C1018">
        <v>8</v>
      </c>
      <c r="D1018">
        <v>17</v>
      </c>
      <c r="E1018">
        <v>6.04</v>
      </c>
      <c r="F1018">
        <v>6.03</v>
      </c>
      <c r="G1018">
        <v>0.88</v>
      </c>
      <c r="H1018" s="4">
        <f t="shared" si="370"/>
        <v>36.4816</v>
      </c>
      <c r="I1018" s="4">
        <f t="shared" si="371"/>
        <v>36.360900000000001</v>
      </c>
      <c r="J1018" s="4">
        <f t="shared" si="372"/>
        <v>10.6128</v>
      </c>
      <c r="K1018">
        <v>6.07</v>
      </c>
      <c r="L1018">
        <v>6.16</v>
      </c>
      <c r="M1018">
        <v>0.82</v>
      </c>
      <c r="N1018" s="4">
        <f t="shared" si="373"/>
        <v>36.844900000000003</v>
      </c>
      <c r="O1018" s="4">
        <f t="shared" si="374"/>
        <v>37.945599999999999</v>
      </c>
      <c r="P1018" s="4">
        <f t="shared" si="375"/>
        <v>10.102399999999999</v>
      </c>
      <c r="Q1018" s="5">
        <f t="shared" si="376"/>
        <v>36.663250000000005</v>
      </c>
      <c r="R1018" s="5">
        <f t="shared" si="377"/>
        <v>-0.3633000000000024</v>
      </c>
      <c r="S1018" s="4">
        <f t="shared" si="378"/>
        <v>37.15325</v>
      </c>
      <c r="T1018" s="5">
        <f t="shared" si="379"/>
        <v>7.3261519503761319</v>
      </c>
      <c r="U1018" s="5">
        <f t="shared" si="380"/>
        <v>-1.584699999999998</v>
      </c>
      <c r="V1018" s="5">
        <f t="shared" si="381"/>
        <v>14.652303900752264</v>
      </c>
      <c r="W1018" s="4">
        <f t="shared" si="382"/>
        <v>4.9247927743350468E-2</v>
      </c>
      <c r="X1018" s="4">
        <f t="shared" si="383"/>
        <v>8.3358904393000463E-2</v>
      </c>
      <c r="Y1018" s="4">
        <f t="shared" si="384"/>
        <v>1.2213999999999956</v>
      </c>
      <c r="Z1018" s="4">
        <f t="shared" si="385"/>
        <v>1.584699999999998</v>
      </c>
      <c r="AA1018" s="4">
        <f t="shared" si="386"/>
        <v>0.1081536399145146</v>
      </c>
      <c r="AB1018" s="4">
        <f t="shared" si="387"/>
        <v>6.6883679634141061E-2</v>
      </c>
      <c r="AC1018" s="4">
        <f t="shared" si="388"/>
        <v>0.48999999999999488</v>
      </c>
      <c r="AD1018" s="4">
        <f t="shared" si="389"/>
        <v>37.15325</v>
      </c>
      <c r="AE1018" s="4">
        <f t="shared" si="390"/>
        <v>5.0713185109534225</v>
      </c>
      <c r="AF1018" s="9">
        <f t="shared" si="368"/>
        <v>0.47736883015127829</v>
      </c>
      <c r="AG1018">
        <f t="shared" si="391"/>
        <v>0.3633000000000024</v>
      </c>
    </row>
    <row r="1019" spans="1:33">
      <c r="A1019" s="2">
        <f t="shared" si="369"/>
        <v>24016</v>
      </c>
      <c r="B1019">
        <v>2</v>
      </c>
      <c r="C1019">
        <v>8</v>
      </c>
      <c r="D1019">
        <v>16</v>
      </c>
      <c r="E1019">
        <v>11.03</v>
      </c>
      <c r="F1019">
        <v>11.2</v>
      </c>
      <c r="G1019">
        <v>0.41</v>
      </c>
      <c r="H1019" s="4">
        <f t="shared" si="370"/>
        <v>121.66089999999998</v>
      </c>
      <c r="I1019" s="4">
        <f t="shared" si="371"/>
        <v>125.43999999999998</v>
      </c>
      <c r="J1019" s="4">
        <f t="shared" si="372"/>
        <v>9.1839999999999993</v>
      </c>
      <c r="K1019">
        <v>11.33</v>
      </c>
      <c r="L1019">
        <v>11.56</v>
      </c>
      <c r="M1019">
        <v>0.37</v>
      </c>
      <c r="N1019" s="4">
        <f t="shared" si="373"/>
        <v>128.3689</v>
      </c>
      <c r="O1019" s="4">
        <f t="shared" si="374"/>
        <v>133.6336</v>
      </c>
      <c r="P1019" s="4">
        <f t="shared" si="375"/>
        <v>8.5544000000000011</v>
      </c>
      <c r="Q1019" s="5">
        <f t="shared" si="376"/>
        <v>125.01489999999998</v>
      </c>
      <c r="R1019" s="5">
        <f t="shared" si="377"/>
        <v>-6.7080000000000126</v>
      </c>
      <c r="S1019" s="4">
        <f t="shared" si="378"/>
        <v>129.5368</v>
      </c>
      <c r="T1019" s="5">
        <f t="shared" si="379"/>
        <v>6.2754206106045194</v>
      </c>
      <c r="U1019" s="5">
        <f t="shared" si="380"/>
        <v>-8.1936000000000178</v>
      </c>
      <c r="V1019" s="5">
        <f t="shared" si="381"/>
        <v>12.550841221209039</v>
      </c>
      <c r="W1019" s="4">
        <f t="shared" si="382"/>
        <v>7.0897919746678667E-2</v>
      </c>
      <c r="X1019" s="4">
        <f t="shared" si="383"/>
        <v>0.1183665679308861</v>
      </c>
      <c r="Y1019" s="4">
        <f t="shared" si="384"/>
        <v>1.4856000000000051</v>
      </c>
      <c r="Z1019" s="4">
        <f t="shared" si="385"/>
        <v>8.1936000000000178</v>
      </c>
      <c r="AA1019" s="4">
        <f t="shared" si="386"/>
        <v>0.65283273492091221</v>
      </c>
      <c r="AB1019" s="4">
        <f t="shared" si="387"/>
        <v>0.72057321422546305</v>
      </c>
      <c r="AC1019" s="4">
        <f t="shared" si="388"/>
        <v>4.5219000000000165</v>
      </c>
      <c r="AD1019" s="4">
        <f t="shared" si="389"/>
        <v>129.5368</v>
      </c>
      <c r="AE1019" s="4">
        <f t="shared" si="390"/>
        <v>20.641931121095251</v>
      </c>
      <c r="AF1019" s="9">
        <f t="shared" si="368"/>
        <v>0.4774725122978285</v>
      </c>
      <c r="AG1019">
        <f t="shared" si="391"/>
        <v>6.7080000000000126</v>
      </c>
    </row>
    <row r="1020" spans="1:33">
      <c r="A1020" s="2">
        <f t="shared" si="369"/>
        <v>62512</v>
      </c>
      <c r="B1020">
        <v>6</v>
      </c>
      <c r="C1020">
        <v>5</v>
      </c>
      <c r="D1020">
        <v>12</v>
      </c>
      <c r="E1020">
        <v>9.06</v>
      </c>
      <c r="F1020">
        <v>9.16</v>
      </c>
      <c r="G1020">
        <v>0.54</v>
      </c>
      <c r="H1020" s="4">
        <f t="shared" si="370"/>
        <v>82.083600000000004</v>
      </c>
      <c r="I1020" s="4">
        <f t="shared" si="371"/>
        <v>83.905600000000007</v>
      </c>
      <c r="J1020" s="4">
        <f t="shared" si="372"/>
        <v>9.8928000000000011</v>
      </c>
      <c r="K1020">
        <v>9.7200000000000006</v>
      </c>
      <c r="L1020">
        <v>9.8800000000000008</v>
      </c>
      <c r="M1020">
        <v>0.45</v>
      </c>
      <c r="N1020" s="4">
        <f t="shared" si="373"/>
        <v>94.478400000000008</v>
      </c>
      <c r="O1020" s="4">
        <f t="shared" si="374"/>
        <v>97.614400000000018</v>
      </c>
      <c r="P1020" s="4">
        <f t="shared" si="375"/>
        <v>8.8920000000000012</v>
      </c>
      <c r="Q1020" s="5">
        <f t="shared" si="376"/>
        <v>88.281000000000006</v>
      </c>
      <c r="R1020" s="5">
        <f t="shared" si="377"/>
        <v>-12.394800000000004</v>
      </c>
      <c r="S1020" s="4">
        <f t="shared" si="378"/>
        <v>90.760000000000019</v>
      </c>
      <c r="T1020" s="5">
        <f t="shared" si="379"/>
        <v>6.650848739822611</v>
      </c>
      <c r="U1020" s="5">
        <f t="shared" si="380"/>
        <v>-13.708800000000011</v>
      </c>
      <c r="V1020" s="5">
        <f t="shared" si="381"/>
        <v>13.301697479645222</v>
      </c>
      <c r="W1020" s="4">
        <f t="shared" si="382"/>
        <v>0.10625264239177218</v>
      </c>
      <c r="X1020" s="4">
        <f t="shared" si="383"/>
        <v>9.8784384625401483E-2</v>
      </c>
      <c r="Y1020" s="4">
        <f t="shared" si="384"/>
        <v>1.3140000000000072</v>
      </c>
      <c r="Z1020" s="4">
        <f t="shared" si="385"/>
        <v>13.708800000000011</v>
      </c>
      <c r="AA1020" s="4">
        <f t="shared" si="386"/>
        <v>1.0306053059000742</v>
      </c>
      <c r="AB1020" s="4">
        <f t="shared" si="387"/>
        <v>0.37273438277986343</v>
      </c>
      <c r="AC1020" s="4">
        <f t="shared" si="388"/>
        <v>2.4790000000000134</v>
      </c>
      <c r="AD1020" s="4">
        <f t="shared" si="389"/>
        <v>90.760000000000019</v>
      </c>
      <c r="AE1020" s="4">
        <f t="shared" si="390"/>
        <v>13.646378612787506</v>
      </c>
      <c r="AF1020" s="9">
        <f t="shared" si="368"/>
        <v>0.47752277432600004</v>
      </c>
      <c r="AG1020">
        <f t="shared" si="391"/>
        <v>12.394800000000004</v>
      </c>
    </row>
    <row r="1021" spans="1:33">
      <c r="A1021" s="2">
        <f t="shared" si="369"/>
        <v>71510</v>
      </c>
      <c r="B1021">
        <v>7</v>
      </c>
      <c r="C1021">
        <v>3</v>
      </c>
      <c r="D1021">
        <v>10</v>
      </c>
      <c r="E1021">
        <v>11.92</v>
      </c>
      <c r="F1021">
        <v>12.01</v>
      </c>
      <c r="G1021">
        <v>0.39</v>
      </c>
      <c r="H1021" s="4">
        <f t="shared" si="370"/>
        <v>142.0864</v>
      </c>
      <c r="I1021" s="4">
        <f t="shared" si="371"/>
        <v>144.24009999999998</v>
      </c>
      <c r="J1021" s="4">
        <f t="shared" si="372"/>
        <v>9.3678000000000008</v>
      </c>
      <c r="K1021">
        <v>12.02</v>
      </c>
      <c r="L1021">
        <v>12.28</v>
      </c>
      <c r="M1021">
        <v>0.38</v>
      </c>
      <c r="N1021" s="4">
        <f t="shared" si="373"/>
        <v>144.4804</v>
      </c>
      <c r="O1021" s="4">
        <f t="shared" si="374"/>
        <v>150.79839999999999</v>
      </c>
      <c r="P1021" s="4">
        <f t="shared" si="375"/>
        <v>9.3327999999999989</v>
      </c>
      <c r="Q1021" s="5">
        <f t="shared" si="376"/>
        <v>143.2834</v>
      </c>
      <c r="R1021" s="5">
        <f t="shared" si="377"/>
        <v>-2.3940000000000055</v>
      </c>
      <c r="S1021" s="4">
        <f t="shared" si="378"/>
        <v>147.51925</v>
      </c>
      <c r="T1021" s="5">
        <f t="shared" si="379"/>
        <v>6.6116721160384229</v>
      </c>
      <c r="U1021" s="5">
        <f t="shared" si="380"/>
        <v>-6.5583000000000027</v>
      </c>
      <c r="V1021" s="5">
        <f t="shared" si="381"/>
        <v>13.223344232076846</v>
      </c>
      <c r="W1021" s="4">
        <f t="shared" si="382"/>
        <v>3.7431822935845094E-3</v>
      </c>
      <c r="X1021" s="4">
        <f t="shared" si="383"/>
        <v>0.31492033534893132</v>
      </c>
      <c r="Y1021" s="4">
        <f t="shared" si="384"/>
        <v>4.1642999999999972</v>
      </c>
      <c r="Z1021" s="4">
        <f t="shared" si="385"/>
        <v>6.5583000000000027</v>
      </c>
      <c r="AA1021" s="4">
        <f t="shared" si="386"/>
        <v>0.49596379591261402</v>
      </c>
      <c r="AB1021" s="4">
        <f t="shared" si="387"/>
        <v>0.64066244146088003</v>
      </c>
      <c r="AC1021" s="4">
        <f t="shared" si="388"/>
        <v>4.2358499999999992</v>
      </c>
      <c r="AD1021" s="4">
        <f t="shared" si="389"/>
        <v>147.51925</v>
      </c>
      <c r="AE1021" s="4">
        <f t="shared" si="390"/>
        <v>22.311942790107761</v>
      </c>
      <c r="AF1021" s="9">
        <f t="shared" si="368"/>
        <v>0.47772272292617607</v>
      </c>
      <c r="AG1021">
        <f t="shared" si="391"/>
        <v>2.3940000000000055</v>
      </c>
    </row>
    <row r="1022" spans="1:33">
      <c r="A1022" s="2">
        <f t="shared" si="369"/>
        <v>72501</v>
      </c>
      <c r="B1022">
        <v>7</v>
      </c>
      <c r="C1022">
        <v>5</v>
      </c>
      <c r="D1022">
        <v>1</v>
      </c>
      <c r="E1022">
        <v>5.68</v>
      </c>
      <c r="F1022">
        <v>5.61</v>
      </c>
      <c r="G1022">
        <v>1.24</v>
      </c>
      <c r="H1022" s="4">
        <f t="shared" si="370"/>
        <v>32.2624</v>
      </c>
      <c r="I1022" s="4">
        <f t="shared" si="371"/>
        <v>31.472100000000005</v>
      </c>
      <c r="J1022" s="4">
        <f t="shared" si="372"/>
        <v>13.912800000000001</v>
      </c>
      <c r="K1022">
        <v>5.89</v>
      </c>
      <c r="L1022">
        <v>6.15</v>
      </c>
      <c r="M1022">
        <v>1</v>
      </c>
      <c r="N1022" s="4">
        <f t="shared" si="373"/>
        <v>34.692099999999996</v>
      </c>
      <c r="O1022" s="4">
        <f t="shared" si="374"/>
        <v>37.822500000000005</v>
      </c>
      <c r="P1022" s="4">
        <f t="shared" si="375"/>
        <v>12.3</v>
      </c>
      <c r="Q1022" s="5">
        <f t="shared" si="376"/>
        <v>33.477249999999998</v>
      </c>
      <c r="R1022" s="5">
        <f t="shared" si="377"/>
        <v>-2.4296999999999969</v>
      </c>
      <c r="S1022" s="4">
        <f t="shared" si="378"/>
        <v>34.647300000000001</v>
      </c>
      <c r="T1022" s="5">
        <f t="shared" si="379"/>
        <v>9.2851494850648475</v>
      </c>
      <c r="U1022" s="5">
        <f t="shared" si="380"/>
        <v>-6.3504000000000005</v>
      </c>
      <c r="V1022" s="5">
        <f t="shared" si="381"/>
        <v>18.570298970129695</v>
      </c>
      <c r="W1022" s="4">
        <f t="shared" si="382"/>
        <v>0.12259030832942794</v>
      </c>
      <c r="X1022" s="4">
        <f t="shared" si="383"/>
        <v>0.21112745714575976</v>
      </c>
      <c r="Y1022" s="4">
        <f t="shared" si="384"/>
        <v>3.9207000000000036</v>
      </c>
      <c r="Z1022" s="4">
        <f t="shared" si="385"/>
        <v>6.3504000000000005</v>
      </c>
      <c r="AA1022" s="4">
        <f t="shared" si="386"/>
        <v>0.3419654153233942</v>
      </c>
      <c r="AB1022" s="4">
        <f t="shared" si="387"/>
        <v>0.12601304931945656</v>
      </c>
      <c r="AC1022" s="4">
        <f t="shared" si="388"/>
        <v>1.1700500000000034</v>
      </c>
      <c r="AD1022" s="4">
        <f t="shared" si="389"/>
        <v>34.647300000000001</v>
      </c>
      <c r="AE1022" s="4">
        <f t="shared" si="390"/>
        <v>3.731474658079565</v>
      </c>
      <c r="AF1022" s="9">
        <f t="shared" si="368"/>
        <v>0.47797175648776569</v>
      </c>
      <c r="AG1022">
        <f t="shared" si="391"/>
        <v>2.4296999999999969</v>
      </c>
    </row>
    <row r="1023" spans="1:33">
      <c r="A1023" s="2">
        <f t="shared" si="369"/>
        <v>31024</v>
      </c>
      <c r="B1023">
        <v>3</v>
      </c>
      <c r="C1023">
        <v>2</v>
      </c>
      <c r="D1023">
        <v>24</v>
      </c>
      <c r="E1023">
        <v>16.79</v>
      </c>
      <c r="F1023">
        <v>16.87</v>
      </c>
      <c r="G1023">
        <v>0.27</v>
      </c>
      <c r="H1023" s="4">
        <f t="shared" si="370"/>
        <v>281.90409999999997</v>
      </c>
      <c r="I1023" s="4">
        <f t="shared" si="371"/>
        <v>284.59690000000006</v>
      </c>
      <c r="J1023" s="4">
        <f t="shared" si="372"/>
        <v>9.1098000000000017</v>
      </c>
      <c r="K1023">
        <v>17.05</v>
      </c>
      <c r="L1023">
        <v>17.329999999999998</v>
      </c>
      <c r="M1023">
        <v>0.23</v>
      </c>
      <c r="N1023" s="4">
        <f t="shared" si="373"/>
        <v>290.70250000000004</v>
      </c>
      <c r="O1023" s="4">
        <f t="shared" si="374"/>
        <v>300.32889999999992</v>
      </c>
      <c r="P1023" s="4">
        <f t="shared" si="375"/>
        <v>7.9718</v>
      </c>
      <c r="Q1023" s="5">
        <f t="shared" si="376"/>
        <v>286.30330000000004</v>
      </c>
      <c r="R1023" s="5">
        <f t="shared" si="377"/>
        <v>-8.7984000000000719</v>
      </c>
      <c r="S1023" s="4">
        <f t="shared" si="378"/>
        <v>292.46289999999999</v>
      </c>
      <c r="T1023" s="5">
        <f t="shared" si="379"/>
        <v>6.0526451093716052</v>
      </c>
      <c r="U1023" s="5">
        <f t="shared" si="380"/>
        <v>-15.731999999999857</v>
      </c>
      <c r="V1023" s="5">
        <f t="shared" si="381"/>
        <v>12.10529021874321</v>
      </c>
      <c r="W1023" s="4">
        <f t="shared" si="382"/>
        <v>0.13265401464126814</v>
      </c>
      <c r="X1023" s="4">
        <f t="shared" si="383"/>
        <v>0.57277437175889878</v>
      </c>
      <c r="Y1023" s="4">
        <f t="shared" si="384"/>
        <v>6.9335999999997853</v>
      </c>
      <c r="Z1023" s="4">
        <f t="shared" si="385"/>
        <v>15.731999999999857</v>
      </c>
      <c r="AA1023" s="4">
        <f t="shared" si="386"/>
        <v>1.2995970948008528</v>
      </c>
      <c r="AB1023" s="4">
        <f t="shared" si="387"/>
        <v>1.017670768514537</v>
      </c>
      <c r="AC1023" s="4">
        <f t="shared" si="388"/>
        <v>6.1595999999999549</v>
      </c>
      <c r="AD1023" s="4">
        <f t="shared" si="389"/>
        <v>292.46289999999999</v>
      </c>
      <c r="AE1023" s="4">
        <f t="shared" si="390"/>
        <v>48.319849374146429</v>
      </c>
      <c r="AF1023" s="9">
        <f t="shared" si="368"/>
        <v>0.47799058568135006</v>
      </c>
      <c r="AG1023">
        <f t="shared" si="391"/>
        <v>8.7984000000000719</v>
      </c>
    </row>
    <row r="1024" spans="1:33">
      <c r="A1024" s="2">
        <f t="shared" si="369"/>
        <v>52018</v>
      </c>
      <c r="B1024">
        <v>5</v>
      </c>
      <c r="C1024">
        <v>4</v>
      </c>
      <c r="D1024">
        <v>18</v>
      </c>
      <c r="E1024">
        <v>6.36</v>
      </c>
      <c r="F1024">
        <v>6.37</v>
      </c>
      <c r="G1024">
        <v>0.84</v>
      </c>
      <c r="H1024" s="4">
        <f t="shared" si="370"/>
        <v>40.449600000000004</v>
      </c>
      <c r="I1024" s="4">
        <f t="shared" si="371"/>
        <v>40.576900000000002</v>
      </c>
      <c r="J1024" s="4">
        <f t="shared" si="372"/>
        <v>10.701599999999999</v>
      </c>
      <c r="K1024">
        <v>6.22</v>
      </c>
      <c r="L1024">
        <v>6.28</v>
      </c>
      <c r="M1024">
        <v>0.73</v>
      </c>
      <c r="N1024" s="4">
        <f t="shared" si="373"/>
        <v>38.688399999999994</v>
      </c>
      <c r="O1024" s="4">
        <f t="shared" si="374"/>
        <v>39.438400000000001</v>
      </c>
      <c r="P1024" s="4">
        <f t="shared" si="375"/>
        <v>9.1688000000000009</v>
      </c>
      <c r="Q1024" s="5">
        <f t="shared" si="376"/>
        <v>39.569000000000003</v>
      </c>
      <c r="R1024" s="5">
        <f t="shared" si="377"/>
        <v>1.7612000000000094</v>
      </c>
      <c r="S1024" s="4">
        <f t="shared" si="378"/>
        <v>40.007649999999998</v>
      </c>
      <c r="T1024" s="5">
        <f t="shared" si="379"/>
        <v>7.0461183640356202</v>
      </c>
      <c r="U1024" s="5">
        <f t="shared" si="380"/>
        <v>1.1385000000000005</v>
      </c>
      <c r="V1024" s="5">
        <f t="shared" si="381"/>
        <v>14.09223672807124</v>
      </c>
      <c r="W1024" s="4">
        <f t="shared" si="382"/>
        <v>0.1533671126187624</v>
      </c>
      <c r="X1024" s="4">
        <f t="shared" si="383"/>
        <v>4.4187449587730271E-2</v>
      </c>
      <c r="Y1024" s="4">
        <f t="shared" si="384"/>
        <v>0.62270000000000891</v>
      </c>
      <c r="Z1024" s="4">
        <f t="shared" si="385"/>
        <v>1.1385000000000005</v>
      </c>
      <c r="AA1024" s="4">
        <f t="shared" si="386"/>
        <v>8.0789162286221641E-2</v>
      </c>
      <c r="AB1024" s="4">
        <f t="shared" si="387"/>
        <v>6.2254134452087391E-2</v>
      </c>
      <c r="AC1024" s="4">
        <f t="shared" si="388"/>
        <v>0.43864999999999554</v>
      </c>
      <c r="AD1024" s="4">
        <f t="shared" si="389"/>
        <v>40.007649999999998</v>
      </c>
      <c r="AE1024" s="4">
        <f t="shared" si="390"/>
        <v>5.6779701862808141</v>
      </c>
      <c r="AF1024" s="9">
        <f t="shared" si="368"/>
        <v>0.47813282673332524</v>
      </c>
      <c r="AG1024">
        <f t="shared" si="391"/>
        <v>1.7612000000000094</v>
      </c>
    </row>
    <row r="1025" spans="1:33">
      <c r="A1025" s="2">
        <f t="shared" si="369"/>
        <v>54005</v>
      </c>
      <c r="B1025">
        <v>5</v>
      </c>
      <c r="C1025">
        <v>8</v>
      </c>
      <c r="D1025">
        <v>5</v>
      </c>
      <c r="E1025">
        <v>17.21</v>
      </c>
      <c r="F1025">
        <v>17.329999999999998</v>
      </c>
      <c r="G1025">
        <v>0.39</v>
      </c>
      <c r="H1025" s="4">
        <f t="shared" si="370"/>
        <v>296.18410000000006</v>
      </c>
      <c r="I1025" s="4">
        <f t="shared" si="371"/>
        <v>300.32889999999992</v>
      </c>
      <c r="J1025" s="4">
        <f t="shared" si="372"/>
        <v>13.517399999999999</v>
      </c>
      <c r="K1025">
        <v>18.12</v>
      </c>
      <c r="L1025">
        <v>18.329999999999998</v>
      </c>
      <c r="M1025">
        <v>0.28000000000000003</v>
      </c>
      <c r="N1025" s="4">
        <f t="shared" si="373"/>
        <v>328.33440000000002</v>
      </c>
      <c r="O1025" s="4">
        <f t="shared" si="374"/>
        <v>335.98889999999994</v>
      </c>
      <c r="P1025" s="4">
        <f t="shared" si="375"/>
        <v>10.264799999999999</v>
      </c>
      <c r="Q1025" s="5">
        <f t="shared" si="376"/>
        <v>312.25925000000007</v>
      </c>
      <c r="R1025" s="5">
        <f t="shared" si="377"/>
        <v>-32.150299999999959</v>
      </c>
      <c r="S1025" s="4">
        <f t="shared" si="378"/>
        <v>318.1588999999999</v>
      </c>
      <c r="T1025" s="5">
        <f t="shared" si="379"/>
        <v>8.4865514462589555</v>
      </c>
      <c r="U1025" s="5">
        <f t="shared" si="380"/>
        <v>-35.660000000000025</v>
      </c>
      <c r="V1025" s="5">
        <f t="shared" si="381"/>
        <v>16.973102892517911</v>
      </c>
      <c r="W1025" s="4">
        <f t="shared" si="382"/>
        <v>0.26850983444012794</v>
      </c>
      <c r="X1025" s="4">
        <f t="shared" si="383"/>
        <v>0.20678010510071282</v>
      </c>
      <c r="Y1025" s="4">
        <f t="shared" si="384"/>
        <v>3.5097000000000662</v>
      </c>
      <c r="Z1025" s="4">
        <f t="shared" si="385"/>
        <v>35.660000000000025</v>
      </c>
      <c r="AA1025" s="4">
        <f t="shared" si="386"/>
        <v>2.1009711792720989</v>
      </c>
      <c r="AB1025" s="4">
        <f t="shared" si="387"/>
        <v>0.69517636667371219</v>
      </c>
      <c r="AC1025" s="4">
        <f t="shared" si="388"/>
        <v>5.8996499999998377</v>
      </c>
      <c r="AD1025" s="4">
        <f t="shared" si="389"/>
        <v>318.1588999999999</v>
      </c>
      <c r="AE1025" s="4">
        <f t="shared" si="390"/>
        <v>37.489774499658608</v>
      </c>
      <c r="AF1025" s="9">
        <f t="shared" si="368"/>
        <v>0.47819765787799501</v>
      </c>
      <c r="AG1025">
        <f t="shared" si="391"/>
        <v>32.150299999999959</v>
      </c>
    </row>
    <row r="1026" spans="1:33">
      <c r="A1026" s="2">
        <f t="shared" si="369"/>
        <v>51020</v>
      </c>
      <c r="B1026">
        <v>5</v>
      </c>
      <c r="C1026">
        <v>2</v>
      </c>
      <c r="D1026">
        <v>20</v>
      </c>
      <c r="E1026">
        <v>8.6999999999999993</v>
      </c>
      <c r="F1026">
        <v>8.89</v>
      </c>
      <c r="G1026">
        <v>0.46</v>
      </c>
      <c r="H1026" s="4">
        <f t="shared" si="370"/>
        <v>75.689999999999984</v>
      </c>
      <c r="I1026" s="4">
        <f t="shared" si="371"/>
        <v>79.032100000000014</v>
      </c>
      <c r="J1026" s="4">
        <f t="shared" si="372"/>
        <v>8.1788000000000007</v>
      </c>
      <c r="K1026">
        <v>8.7200000000000006</v>
      </c>
      <c r="L1026">
        <v>8.73</v>
      </c>
      <c r="M1026">
        <v>0.51</v>
      </c>
      <c r="N1026" s="4">
        <f t="shared" si="373"/>
        <v>76.03840000000001</v>
      </c>
      <c r="O1026" s="4">
        <f t="shared" si="374"/>
        <v>76.212900000000005</v>
      </c>
      <c r="P1026" s="4">
        <f t="shared" si="375"/>
        <v>8.9046000000000003</v>
      </c>
      <c r="Q1026" s="5">
        <f t="shared" si="376"/>
        <v>75.864199999999997</v>
      </c>
      <c r="R1026" s="5">
        <f t="shared" si="377"/>
        <v>-0.34840000000002647</v>
      </c>
      <c r="S1026" s="4">
        <f t="shared" si="378"/>
        <v>77.622500000000002</v>
      </c>
      <c r="T1026" s="5">
        <f t="shared" si="379"/>
        <v>6.0453426412404454</v>
      </c>
      <c r="U1026" s="5">
        <f t="shared" si="380"/>
        <v>2.8192000000000093</v>
      </c>
      <c r="V1026" s="5">
        <f t="shared" si="381"/>
        <v>12.090685282480891</v>
      </c>
      <c r="W1026" s="4">
        <f t="shared" si="382"/>
        <v>-8.4818275877416111E-2</v>
      </c>
      <c r="X1026" s="4">
        <f t="shared" si="383"/>
        <v>0.26198680438649835</v>
      </c>
      <c r="Y1026" s="4">
        <f t="shared" si="384"/>
        <v>3.1676000000000357</v>
      </c>
      <c r="Z1026" s="4">
        <f t="shared" si="385"/>
        <v>2.8192000000000093</v>
      </c>
      <c r="AA1026" s="4">
        <f t="shared" si="386"/>
        <v>0.2331712334027056</v>
      </c>
      <c r="AB1026" s="4">
        <f t="shared" si="387"/>
        <v>0.29085200034901904</v>
      </c>
      <c r="AC1026" s="4">
        <f t="shared" si="388"/>
        <v>1.7583000000000055</v>
      </c>
      <c r="AD1026" s="4">
        <f t="shared" si="389"/>
        <v>77.622500000000002</v>
      </c>
      <c r="AE1026" s="4">
        <f t="shared" si="390"/>
        <v>12.840049705449387</v>
      </c>
      <c r="AF1026" s="9">
        <f t="shared" si="368"/>
        <v>0.47854257908779652</v>
      </c>
      <c r="AG1026">
        <f t="shared" si="391"/>
        <v>0.34840000000002647</v>
      </c>
    </row>
    <row r="1027" spans="1:33">
      <c r="A1027" s="2">
        <f t="shared" si="369"/>
        <v>25006</v>
      </c>
      <c r="B1027">
        <v>2</v>
      </c>
      <c r="C1027">
        <v>10</v>
      </c>
      <c r="D1027">
        <v>6</v>
      </c>
      <c r="E1027">
        <v>10.19</v>
      </c>
      <c r="F1027">
        <v>10.16</v>
      </c>
      <c r="G1027">
        <v>0.85</v>
      </c>
      <c r="H1027" s="4">
        <f t="shared" si="370"/>
        <v>103.83609999999999</v>
      </c>
      <c r="I1027" s="4">
        <f t="shared" si="371"/>
        <v>103.2256</v>
      </c>
      <c r="J1027" s="4">
        <f t="shared" si="372"/>
        <v>17.271999999999998</v>
      </c>
      <c r="K1027">
        <v>10.15</v>
      </c>
      <c r="L1027">
        <v>10.31</v>
      </c>
      <c r="M1027">
        <v>0.65</v>
      </c>
      <c r="N1027" s="4">
        <f t="shared" si="373"/>
        <v>103.02250000000001</v>
      </c>
      <c r="O1027" s="4">
        <f t="shared" si="374"/>
        <v>106.29610000000001</v>
      </c>
      <c r="P1027" s="4">
        <f t="shared" si="375"/>
        <v>13.403</v>
      </c>
      <c r="Q1027" s="5">
        <f t="shared" si="376"/>
        <v>103.4293</v>
      </c>
      <c r="R1027" s="5">
        <f t="shared" si="377"/>
        <v>0.81359999999997967</v>
      </c>
      <c r="S1027" s="4">
        <f t="shared" si="378"/>
        <v>104.76085</v>
      </c>
      <c r="T1027" s="5">
        <f t="shared" si="379"/>
        <v>10.931175520043578</v>
      </c>
      <c r="U1027" s="5">
        <f t="shared" si="380"/>
        <v>-3.0705000000000098</v>
      </c>
      <c r="V1027" s="5">
        <f t="shared" si="381"/>
        <v>21.862351040087155</v>
      </c>
      <c r="W1027" s="4">
        <f t="shared" si="382"/>
        <v>0.24830734957007369</v>
      </c>
      <c r="X1027" s="4">
        <f t="shared" si="383"/>
        <v>0.17766158785384251</v>
      </c>
      <c r="Y1027" s="4">
        <f t="shared" si="384"/>
        <v>3.8840999999999894</v>
      </c>
      <c r="Z1027" s="4">
        <f t="shared" si="385"/>
        <v>3.0705000000000098</v>
      </c>
      <c r="AA1027" s="4">
        <f t="shared" si="386"/>
        <v>0.14044692605886219</v>
      </c>
      <c r="AB1027" s="4">
        <f t="shared" si="387"/>
        <v>0.12181215072052003</v>
      </c>
      <c r="AC1027" s="4">
        <f t="shared" si="388"/>
        <v>1.3315500000000071</v>
      </c>
      <c r="AD1027" s="4">
        <f t="shared" si="389"/>
        <v>104.76085</v>
      </c>
      <c r="AE1027" s="4">
        <f t="shared" si="390"/>
        <v>9.5836765046823036</v>
      </c>
      <c r="AF1027" s="9">
        <f t="shared" si="368"/>
        <v>0.47896972764466023</v>
      </c>
      <c r="AG1027">
        <f t="shared" si="391"/>
        <v>0.81359999999997967</v>
      </c>
    </row>
    <row r="1028" spans="1:33">
      <c r="A1028" s="2">
        <f t="shared" si="369"/>
        <v>72502</v>
      </c>
      <c r="B1028">
        <v>7</v>
      </c>
      <c r="C1028">
        <v>5</v>
      </c>
      <c r="D1028">
        <v>2</v>
      </c>
      <c r="E1028">
        <v>3.67</v>
      </c>
      <c r="F1028">
        <v>3.71</v>
      </c>
      <c r="G1028">
        <v>1.83</v>
      </c>
      <c r="H1028" s="4">
        <f t="shared" si="370"/>
        <v>13.4689</v>
      </c>
      <c r="I1028" s="4">
        <f t="shared" si="371"/>
        <v>13.764099999999999</v>
      </c>
      <c r="J1028" s="4">
        <f t="shared" si="372"/>
        <v>13.5786</v>
      </c>
      <c r="K1028">
        <v>3.38</v>
      </c>
      <c r="L1028">
        <v>3.37</v>
      </c>
      <c r="M1028">
        <v>1.7</v>
      </c>
      <c r="N1028" s="4">
        <f t="shared" si="373"/>
        <v>11.424399999999999</v>
      </c>
      <c r="O1028" s="4">
        <f t="shared" si="374"/>
        <v>11.356900000000001</v>
      </c>
      <c r="P1028" s="4">
        <f t="shared" si="375"/>
        <v>11.458</v>
      </c>
      <c r="Q1028" s="5">
        <f t="shared" si="376"/>
        <v>12.446649999999998</v>
      </c>
      <c r="R1028" s="5">
        <f t="shared" si="377"/>
        <v>2.0445000000000011</v>
      </c>
      <c r="S1028" s="4">
        <f t="shared" si="378"/>
        <v>12.560500000000001</v>
      </c>
      <c r="T1028" s="5">
        <f t="shared" si="379"/>
        <v>8.8834697888831702</v>
      </c>
      <c r="U1028" s="5">
        <f t="shared" si="380"/>
        <v>2.4071999999999978</v>
      </c>
      <c r="V1028" s="5">
        <f t="shared" si="381"/>
        <v>17.76693957776634</v>
      </c>
      <c r="W1028" s="4">
        <f t="shared" si="382"/>
        <v>0.16819336409368832</v>
      </c>
      <c r="X1028" s="4">
        <f t="shared" si="383"/>
        <v>2.0414320565027518E-2</v>
      </c>
      <c r="Y1028" s="4">
        <f t="shared" si="384"/>
        <v>0.36269999999999669</v>
      </c>
      <c r="Z1028" s="4">
        <f t="shared" si="385"/>
        <v>2.4071999999999978</v>
      </c>
      <c r="AA1028" s="4">
        <f t="shared" si="386"/>
        <v>0.13548759984597364</v>
      </c>
      <c r="AB1028" s="4">
        <f t="shared" si="387"/>
        <v>1.2815938220724913E-2</v>
      </c>
      <c r="AC1028" s="4">
        <f t="shared" si="388"/>
        <v>0.11385000000000289</v>
      </c>
      <c r="AD1028" s="4">
        <f t="shared" si="389"/>
        <v>12.560500000000001</v>
      </c>
      <c r="AE1028" s="4">
        <f t="shared" si="390"/>
        <v>1.4139182434906561</v>
      </c>
      <c r="AF1028" s="9">
        <f t="shared" ref="AF1028:AF1091" si="392">SQRT(0.003619*B1028*B1028+0.002032*C1028*C1028+0.000326*D1028*D1028)</f>
        <v>0.47899373691103725</v>
      </c>
      <c r="AG1028">
        <f t="shared" si="391"/>
        <v>2.0445000000000011</v>
      </c>
    </row>
    <row r="1029" spans="1:33">
      <c r="A1029" s="2">
        <f t="shared" ref="A1029:A1092" si="393">10000*B1029+500*C1029+D1029</f>
        <v>53511</v>
      </c>
      <c r="B1029">
        <v>5</v>
      </c>
      <c r="C1029">
        <v>7</v>
      </c>
      <c r="D1029">
        <v>11</v>
      </c>
      <c r="E1029">
        <v>3.99</v>
      </c>
      <c r="F1029">
        <v>4.12</v>
      </c>
      <c r="G1029">
        <v>1.8</v>
      </c>
      <c r="H1029" s="4">
        <f t="shared" ref="H1029:H1092" si="394">E1029*E1029</f>
        <v>15.920100000000001</v>
      </c>
      <c r="I1029" s="4">
        <f t="shared" ref="I1029:I1092" si="395">F1029*F1029</f>
        <v>16.974399999999999</v>
      </c>
      <c r="J1029" s="4">
        <f t="shared" ref="J1029:J1092" si="396">2*F1029*G1029</f>
        <v>14.832000000000001</v>
      </c>
      <c r="K1029">
        <v>3.15</v>
      </c>
      <c r="L1029">
        <v>3.09</v>
      </c>
      <c r="M1029">
        <v>1.74</v>
      </c>
      <c r="N1029" s="4">
        <f t="shared" ref="N1029:N1092" si="397">K1029*K1029</f>
        <v>9.9224999999999994</v>
      </c>
      <c r="O1029" s="4">
        <f t="shared" ref="O1029:O1092" si="398">L1029*L1029</f>
        <v>9.5480999999999998</v>
      </c>
      <c r="P1029" s="4">
        <f t="shared" ref="P1029:P1092" si="399">2*L1029*M1029</f>
        <v>10.7532</v>
      </c>
      <c r="Q1029" s="5">
        <f t="shared" ref="Q1029:Q1092" si="400">0.5*(H1029+N1029)</f>
        <v>12.9213</v>
      </c>
      <c r="R1029" s="5">
        <f t="shared" ref="R1029:R1092" si="401">H1029-N1029</f>
        <v>5.997600000000002</v>
      </c>
      <c r="S1029" s="4">
        <f t="shared" ref="S1029:S1092" si="402">0.5*(I1029+O1029)</f>
        <v>13.26125</v>
      </c>
      <c r="T1029" s="5">
        <f t="shared" ref="T1029:T1092" si="403">0.5*V1029</f>
        <v>9.1599608929296199</v>
      </c>
      <c r="U1029" s="5">
        <f t="shared" ref="U1029:U1092" si="404">I1029-O1029</f>
        <v>7.4262999999999995</v>
      </c>
      <c r="V1029" s="5">
        <f t="shared" ref="V1029:V1092" si="405">SQRT(J1029*J1029+P1029*P1029)</f>
        <v>18.31992178585924</v>
      </c>
      <c r="W1029" s="4">
        <f t="shared" ref="W1029:W1092" si="406">(J1029*J1029-P1029*P1029)/(J1029*J1029+P1029*P1029)</f>
        <v>0.31093814010651383</v>
      </c>
      <c r="X1029" s="4">
        <f t="shared" ref="X1029:X1092" si="407">ABS(U1029-R1029)/V1029</f>
        <v>7.7986140808896945E-2</v>
      </c>
      <c r="Y1029" s="4">
        <f t="shared" ref="Y1029:Y1092" si="408">ABS(U1029-R1029)</f>
        <v>1.4286999999999974</v>
      </c>
      <c r="Z1029" s="4">
        <f t="shared" ref="Z1029:Z1092" si="409">ABS(U1029)</f>
        <v>7.4262999999999995</v>
      </c>
      <c r="AA1029" s="4">
        <f t="shared" ref="AA1029:AA1092" si="410">Z1029/V1029</f>
        <v>0.4053674511717732</v>
      </c>
      <c r="AB1029" s="4">
        <f t="shared" ref="AB1029:AB1092" si="411">ABS(S1029-Q1029)/T1029</f>
        <v>3.7112603860830914E-2</v>
      </c>
      <c r="AC1029" s="4">
        <f t="shared" ref="AC1029:AC1092" si="412">ABS(S1029-Q1029)</f>
        <v>0.33994999999999997</v>
      </c>
      <c r="AD1029" s="4">
        <f t="shared" ref="AD1029:AD1092" si="413">ABS(S1029)</f>
        <v>13.26125</v>
      </c>
      <c r="AE1029" s="4">
        <f t="shared" ref="AE1029:AE1092" si="414">AD1029/T1029</f>
        <v>1.4477408970420473</v>
      </c>
      <c r="AF1029" s="9">
        <f t="shared" si="392"/>
        <v>0.47905010176389695</v>
      </c>
      <c r="AG1029">
        <f t="shared" ref="AG1029:AG1092" si="415">ABS(R1029)</f>
        <v>5.997600000000002</v>
      </c>
    </row>
    <row r="1030" spans="1:33">
      <c r="A1030" s="2">
        <f t="shared" si="393"/>
        <v>34510</v>
      </c>
      <c r="B1030">
        <v>3</v>
      </c>
      <c r="C1030">
        <v>9</v>
      </c>
      <c r="D1030">
        <v>10</v>
      </c>
      <c r="E1030">
        <v>14.31</v>
      </c>
      <c r="F1030">
        <v>14.47</v>
      </c>
      <c r="G1030">
        <v>0.54</v>
      </c>
      <c r="H1030" s="4">
        <f t="shared" si="394"/>
        <v>204.77610000000001</v>
      </c>
      <c r="I1030" s="4">
        <f t="shared" si="395"/>
        <v>209.38090000000003</v>
      </c>
      <c r="J1030" s="4">
        <f t="shared" si="396"/>
        <v>15.627600000000001</v>
      </c>
      <c r="K1030">
        <v>14.11</v>
      </c>
      <c r="L1030">
        <v>14.15</v>
      </c>
      <c r="M1030">
        <v>0.42</v>
      </c>
      <c r="N1030" s="4">
        <f t="shared" si="397"/>
        <v>199.09209999999999</v>
      </c>
      <c r="O1030" s="4">
        <f t="shared" si="398"/>
        <v>200.2225</v>
      </c>
      <c r="P1030" s="4">
        <f t="shared" si="399"/>
        <v>11.885999999999999</v>
      </c>
      <c r="Q1030" s="5">
        <f t="shared" si="400"/>
        <v>201.9341</v>
      </c>
      <c r="R1030" s="5">
        <f t="shared" si="401"/>
        <v>5.6840000000000259</v>
      </c>
      <c r="S1030" s="4">
        <f t="shared" si="402"/>
        <v>204.80170000000001</v>
      </c>
      <c r="T1030" s="5">
        <f t="shared" si="403"/>
        <v>9.8170626686397391</v>
      </c>
      <c r="U1030" s="5">
        <f t="shared" si="404"/>
        <v>9.1584000000000287</v>
      </c>
      <c r="V1030" s="5">
        <f t="shared" si="405"/>
        <v>19.634125337279478</v>
      </c>
      <c r="W1030" s="4">
        <f t="shared" si="406"/>
        <v>0.26704328261129323</v>
      </c>
      <c r="X1030" s="4">
        <f t="shared" si="407"/>
        <v>0.17695720793852376</v>
      </c>
      <c r="Y1030" s="4">
        <f t="shared" si="408"/>
        <v>3.4744000000000028</v>
      </c>
      <c r="Z1030" s="4">
        <f t="shared" si="409"/>
        <v>9.1584000000000287</v>
      </c>
      <c r="AA1030" s="4">
        <f t="shared" si="410"/>
        <v>0.46645316980893964</v>
      </c>
      <c r="AB1030" s="4">
        <f t="shared" si="411"/>
        <v>0.2921036665234355</v>
      </c>
      <c r="AC1030" s="4">
        <f t="shared" si="412"/>
        <v>2.8676000000000101</v>
      </c>
      <c r="AD1030" s="4">
        <f t="shared" si="413"/>
        <v>204.80170000000001</v>
      </c>
      <c r="AE1030" s="4">
        <f t="shared" si="414"/>
        <v>20.861810392046475</v>
      </c>
      <c r="AF1030" s="9">
        <f t="shared" si="392"/>
        <v>0.47933599906537372</v>
      </c>
      <c r="AG1030">
        <f t="shared" si="415"/>
        <v>5.6840000000000259</v>
      </c>
    </row>
    <row r="1031" spans="1:33">
      <c r="A1031" s="2">
        <f t="shared" si="393"/>
        <v>63009</v>
      </c>
      <c r="B1031">
        <v>6</v>
      </c>
      <c r="C1031">
        <v>6</v>
      </c>
      <c r="D1031">
        <v>9</v>
      </c>
      <c r="E1031">
        <v>16.93</v>
      </c>
      <c r="F1031">
        <v>17.02</v>
      </c>
      <c r="G1031">
        <v>0.34</v>
      </c>
      <c r="H1031" s="4">
        <f t="shared" si="394"/>
        <v>286.62489999999997</v>
      </c>
      <c r="I1031" s="4">
        <f t="shared" si="395"/>
        <v>289.68039999999996</v>
      </c>
      <c r="J1031" s="4">
        <f t="shared" si="396"/>
        <v>11.573600000000001</v>
      </c>
      <c r="K1031">
        <v>16.7</v>
      </c>
      <c r="L1031">
        <v>16.89</v>
      </c>
      <c r="M1031">
        <v>0.31</v>
      </c>
      <c r="N1031" s="4">
        <f t="shared" si="397"/>
        <v>278.89</v>
      </c>
      <c r="O1031" s="4">
        <f t="shared" si="398"/>
        <v>285.27210000000002</v>
      </c>
      <c r="P1031" s="4">
        <f t="shared" si="399"/>
        <v>10.4718</v>
      </c>
      <c r="Q1031" s="5">
        <f t="shared" si="400"/>
        <v>282.75744999999995</v>
      </c>
      <c r="R1031" s="5">
        <f t="shared" si="401"/>
        <v>7.7348999999999819</v>
      </c>
      <c r="S1031" s="4">
        <f t="shared" si="402"/>
        <v>287.47624999999999</v>
      </c>
      <c r="T1031" s="5">
        <f t="shared" si="403"/>
        <v>7.8039543213681108</v>
      </c>
      <c r="U1031" s="5">
        <f t="shared" si="404"/>
        <v>4.4082999999999402</v>
      </c>
      <c r="V1031" s="5">
        <f t="shared" si="405"/>
        <v>15.607908642736222</v>
      </c>
      <c r="W1031" s="4">
        <f t="shared" si="406"/>
        <v>9.9708302492207662E-2</v>
      </c>
      <c r="X1031" s="4">
        <f t="shared" si="407"/>
        <v>0.21313553763964468</v>
      </c>
      <c r="Y1031" s="4">
        <f t="shared" si="408"/>
        <v>3.3266000000000417</v>
      </c>
      <c r="Z1031" s="4">
        <f t="shared" si="409"/>
        <v>4.4082999999999402</v>
      </c>
      <c r="AA1031" s="4">
        <f t="shared" si="410"/>
        <v>0.28244014626850872</v>
      </c>
      <c r="AB1031" s="4">
        <f t="shared" si="411"/>
        <v>0.60466781399263647</v>
      </c>
      <c r="AC1031" s="4">
        <f t="shared" si="412"/>
        <v>4.7188000000000443</v>
      </c>
      <c r="AD1031" s="4">
        <f t="shared" si="413"/>
        <v>287.47624999999999</v>
      </c>
      <c r="AE1031" s="4">
        <f t="shared" si="414"/>
        <v>36.837254315143475</v>
      </c>
      <c r="AF1031" s="9">
        <f t="shared" si="392"/>
        <v>0.47941839764447919</v>
      </c>
      <c r="AG1031">
        <f t="shared" si="415"/>
        <v>7.7348999999999819</v>
      </c>
    </row>
    <row r="1032" spans="1:33">
      <c r="A1032" s="2">
        <f t="shared" si="393"/>
        <v>63501</v>
      </c>
      <c r="B1032">
        <v>6</v>
      </c>
      <c r="C1032">
        <v>7</v>
      </c>
      <c r="D1032">
        <v>1</v>
      </c>
      <c r="E1032">
        <v>17.010000000000002</v>
      </c>
      <c r="F1032">
        <v>16.98</v>
      </c>
      <c r="G1032">
        <v>0.69</v>
      </c>
      <c r="H1032" s="4">
        <f t="shared" si="394"/>
        <v>289.34010000000006</v>
      </c>
      <c r="I1032" s="4">
        <f t="shared" si="395"/>
        <v>288.32040000000001</v>
      </c>
      <c r="J1032" s="4">
        <f t="shared" si="396"/>
        <v>23.432399999999998</v>
      </c>
      <c r="K1032">
        <v>16.45</v>
      </c>
      <c r="L1032">
        <v>16.48</v>
      </c>
      <c r="M1032">
        <v>0.39</v>
      </c>
      <c r="N1032" s="4">
        <f t="shared" si="397"/>
        <v>270.60249999999996</v>
      </c>
      <c r="O1032" s="4">
        <f t="shared" si="398"/>
        <v>271.59039999999999</v>
      </c>
      <c r="P1032" s="4">
        <f t="shared" si="399"/>
        <v>12.8544</v>
      </c>
      <c r="Q1032" s="5">
        <f t="shared" si="400"/>
        <v>279.97130000000004</v>
      </c>
      <c r="R1032" s="5">
        <f t="shared" si="401"/>
        <v>18.7376000000001</v>
      </c>
      <c r="S1032" s="4">
        <f t="shared" si="402"/>
        <v>279.9554</v>
      </c>
      <c r="T1032" s="5">
        <f t="shared" si="403"/>
        <v>13.363317038819366</v>
      </c>
      <c r="U1032" s="5">
        <f t="shared" si="404"/>
        <v>16.730000000000018</v>
      </c>
      <c r="V1032" s="5">
        <f t="shared" si="405"/>
        <v>26.726634077638732</v>
      </c>
      <c r="W1032" s="4">
        <f t="shared" si="406"/>
        <v>0.53735797471642566</v>
      </c>
      <c r="X1032" s="4">
        <f t="shared" si="407"/>
        <v>7.5116080617116415E-2</v>
      </c>
      <c r="Y1032" s="4">
        <f t="shared" si="408"/>
        <v>2.0076000000000818</v>
      </c>
      <c r="Z1032" s="4">
        <f t="shared" si="409"/>
        <v>16.730000000000018</v>
      </c>
      <c r="AA1032" s="4">
        <f t="shared" si="410"/>
        <v>0.62596733847594532</v>
      </c>
      <c r="AB1032" s="4">
        <f t="shared" si="411"/>
        <v>1.1898243492881617E-3</v>
      </c>
      <c r="AC1032" s="4">
        <f t="shared" si="412"/>
        <v>1.5900000000044656E-2</v>
      </c>
      <c r="AD1032" s="4">
        <f t="shared" si="413"/>
        <v>279.9554</v>
      </c>
      <c r="AE1032" s="4">
        <f t="shared" si="414"/>
        <v>20.949544127910158</v>
      </c>
      <c r="AF1032" s="9">
        <f t="shared" si="392"/>
        <v>0.4797686942683943</v>
      </c>
      <c r="AG1032">
        <f t="shared" si="415"/>
        <v>18.7376000000001</v>
      </c>
    </row>
    <row r="1033" spans="1:33">
      <c r="A1033" s="2">
        <f t="shared" si="393"/>
        <v>44505</v>
      </c>
      <c r="B1033">
        <v>4</v>
      </c>
      <c r="C1033">
        <v>9</v>
      </c>
      <c r="D1033">
        <v>5</v>
      </c>
      <c r="E1033">
        <v>19.059999999999999</v>
      </c>
      <c r="F1033">
        <v>19.32</v>
      </c>
      <c r="G1033">
        <v>0.45</v>
      </c>
      <c r="H1033" s="4">
        <f t="shared" si="394"/>
        <v>363.28359999999998</v>
      </c>
      <c r="I1033" s="4">
        <f t="shared" si="395"/>
        <v>373.26240000000001</v>
      </c>
      <c r="J1033" s="4">
        <f t="shared" si="396"/>
        <v>17.388000000000002</v>
      </c>
      <c r="K1033">
        <v>18.829999999999998</v>
      </c>
      <c r="L1033">
        <v>18.98</v>
      </c>
      <c r="M1033">
        <v>0.31</v>
      </c>
      <c r="N1033" s="4">
        <f t="shared" si="397"/>
        <v>354.56889999999993</v>
      </c>
      <c r="O1033" s="4">
        <f t="shared" si="398"/>
        <v>360.24040000000002</v>
      </c>
      <c r="P1033" s="4">
        <f t="shared" si="399"/>
        <v>11.7676</v>
      </c>
      <c r="Q1033" s="5">
        <f t="shared" si="400"/>
        <v>358.92624999999998</v>
      </c>
      <c r="R1033" s="5">
        <f t="shared" si="401"/>
        <v>8.7147000000000503</v>
      </c>
      <c r="S1033" s="4">
        <f t="shared" si="402"/>
        <v>366.75139999999999</v>
      </c>
      <c r="T1033" s="5">
        <f t="shared" si="403"/>
        <v>10.497844466365464</v>
      </c>
      <c r="U1033" s="5">
        <f t="shared" si="404"/>
        <v>13.021999999999991</v>
      </c>
      <c r="V1033" s="5">
        <f t="shared" si="405"/>
        <v>20.995688932730928</v>
      </c>
      <c r="W1033" s="4">
        <f t="shared" si="406"/>
        <v>0.37173114459414897</v>
      </c>
      <c r="X1033" s="4">
        <f t="shared" si="407"/>
        <v>0.2051516391674644</v>
      </c>
      <c r="Y1033" s="4">
        <f t="shared" si="408"/>
        <v>4.3072999999999411</v>
      </c>
      <c r="Z1033" s="4">
        <f t="shared" si="409"/>
        <v>13.021999999999991</v>
      </c>
      <c r="AA1033" s="4">
        <f t="shared" si="410"/>
        <v>0.62022256291383371</v>
      </c>
      <c r="AB1033" s="4">
        <f t="shared" si="411"/>
        <v>0.74540540442100978</v>
      </c>
      <c r="AC1033" s="4">
        <f t="shared" si="412"/>
        <v>7.8251500000000078</v>
      </c>
      <c r="AD1033" s="4">
        <f t="shared" si="413"/>
        <v>366.75139999999999</v>
      </c>
      <c r="AE1033" s="4">
        <f t="shared" si="414"/>
        <v>34.935876710219127</v>
      </c>
      <c r="AF1033" s="9">
        <f t="shared" si="392"/>
        <v>0.48025618163642619</v>
      </c>
      <c r="AG1033">
        <f t="shared" si="415"/>
        <v>8.7147000000000503</v>
      </c>
    </row>
    <row r="1034" spans="1:33">
      <c r="A1034" s="2">
        <f t="shared" si="393"/>
        <v>72008</v>
      </c>
      <c r="B1034">
        <v>7</v>
      </c>
      <c r="C1034">
        <v>4</v>
      </c>
      <c r="D1034">
        <v>8</v>
      </c>
      <c r="E1034">
        <v>13</v>
      </c>
      <c r="F1034">
        <v>13.03</v>
      </c>
      <c r="G1034">
        <v>0.36</v>
      </c>
      <c r="H1034" s="4">
        <f t="shared" si="394"/>
        <v>169</v>
      </c>
      <c r="I1034" s="4">
        <f t="shared" si="395"/>
        <v>169.78089999999997</v>
      </c>
      <c r="J1034" s="4">
        <f t="shared" si="396"/>
        <v>9.3815999999999988</v>
      </c>
      <c r="K1034">
        <v>12.65</v>
      </c>
      <c r="L1034">
        <v>12.82</v>
      </c>
      <c r="M1034">
        <v>0.36</v>
      </c>
      <c r="N1034" s="4">
        <f t="shared" si="397"/>
        <v>160.02250000000001</v>
      </c>
      <c r="O1034" s="4">
        <f t="shared" si="398"/>
        <v>164.35240000000002</v>
      </c>
      <c r="P1034" s="4">
        <f t="shared" si="399"/>
        <v>9.2303999999999995</v>
      </c>
      <c r="Q1034" s="5">
        <f t="shared" si="400"/>
        <v>164.51125000000002</v>
      </c>
      <c r="R1034" s="5">
        <f t="shared" si="401"/>
        <v>8.977499999999992</v>
      </c>
      <c r="S1034" s="4">
        <f t="shared" si="402"/>
        <v>167.06664999999998</v>
      </c>
      <c r="T1034" s="5">
        <f t="shared" si="403"/>
        <v>6.580552839997563</v>
      </c>
      <c r="U1034" s="5">
        <f t="shared" si="404"/>
        <v>5.428499999999957</v>
      </c>
      <c r="V1034" s="5">
        <f t="shared" si="405"/>
        <v>13.161105679995126</v>
      </c>
      <c r="W1034" s="4">
        <f t="shared" si="406"/>
        <v>1.6246510000649361E-2</v>
      </c>
      <c r="X1034" s="4">
        <f t="shared" si="407"/>
        <v>0.26965819485778564</v>
      </c>
      <c r="Y1034" s="4">
        <f t="shared" si="408"/>
        <v>3.549000000000035</v>
      </c>
      <c r="Z1034" s="4">
        <f t="shared" si="409"/>
        <v>5.428499999999957</v>
      </c>
      <c r="AA1034" s="4">
        <f t="shared" si="410"/>
        <v>0.41246534538897245</v>
      </c>
      <c r="AB1034" s="4">
        <f t="shared" si="411"/>
        <v>0.38832603614515004</v>
      </c>
      <c r="AC1034" s="4">
        <f t="shared" si="412"/>
        <v>2.5553999999999633</v>
      </c>
      <c r="AD1034" s="4">
        <f t="shared" si="413"/>
        <v>167.06664999999998</v>
      </c>
      <c r="AE1034" s="4">
        <f t="shared" si="414"/>
        <v>25.387935339496774</v>
      </c>
      <c r="AF1034" s="9">
        <f t="shared" si="392"/>
        <v>0.48031968520975693</v>
      </c>
      <c r="AG1034">
        <f t="shared" si="415"/>
        <v>8.977499999999992</v>
      </c>
    </row>
    <row r="1035" spans="1:33">
      <c r="A1035" s="2">
        <f t="shared" si="393"/>
        <v>43515</v>
      </c>
      <c r="B1035">
        <v>4</v>
      </c>
      <c r="C1035">
        <v>7</v>
      </c>
      <c r="D1035">
        <v>15</v>
      </c>
      <c r="E1035">
        <v>19.38</v>
      </c>
      <c r="F1035">
        <v>19.45</v>
      </c>
      <c r="G1035">
        <v>0.28000000000000003</v>
      </c>
      <c r="H1035" s="4">
        <f t="shared" si="394"/>
        <v>375.58439999999996</v>
      </c>
      <c r="I1035" s="4">
        <f t="shared" si="395"/>
        <v>378.30249999999995</v>
      </c>
      <c r="J1035" s="4">
        <f t="shared" si="396"/>
        <v>10.892000000000001</v>
      </c>
      <c r="K1035">
        <v>19.649999999999999</v>
      </c>
      <c r="L1035">
        <v>19.809999999999999</v>
      </c>
      <c r="M1035">
        <v>0.31</v>
      </c>
      <c r="N1035" s="4">
        <f t="shared" si="397"/>
        <v>386.12249999999995</v>
      </c>
      <c r="O1035" s="4">
        <f t="shared" si="398"/>
        <v>392.43609999999995</v>
      </c>
      <c r="P1035" s="4">
        <f t="shared" si="399"/>
        <v>12.2822</v>
      </c>
      <c r="Q1035" s="5">
        <f t="shared" si="400"/>
        <v>380.85344999999995</v>
      </c>
      <c r="R1035" s="5">
        <f t="shared" si="401"/>
        <v>-10.538099999999986</v>
      </c>
      <c r="S1035" s="4">
        <f t="shared" si="402"/>
        <v>385.36929999999995</v>
      </c>
      <c r="T1035" s="5">
        <f t="shared" si="403"/>
        <v>8.2080463698738928</v>
      </c>
      <c r="U1035" s="5">
        <f t="shared" si="404"/>
        <v>-14.133600000000001</v>
      </c>
      <c r="V1035" s="5">
        <f t="shared" si="405"/>
        <v>16.416092739747786</v>
      </c>
      <c r="W1035" s="4">
        <f t="shared" si="406"/>
        <v>-0.11954803473540988</v>
      </c>
      <c r="X1035" s="4">
        <f t="shared" si="407"/>
        <v>0.21902288546983784</v>
      </c>
      <c r="Y1035" s="4">
        <f t="shared" si="408"/>
        <v>3.5955000000000155</v>
      </c>
      <c r="Z1035" s="4">
        <f t="shared" si="409"/>
        <v>14.133600000000001</v>
      </c>
      <c r="AA1035" s="4">
        <f t="shared" si="410"/>
        <v>0.86096004841509854</v>
      </c>
      <c r="AB1035" s="4">
        <f t="shared" si="411"/>
        <v>0.55017354879653069</v>
      </c>
      <c r="AC1035" s="4">
        <f t="shared" si="412"/>
        <v>4.5158500000000004</v>
      </c>
      <c r="AD1035" s="4">
        <f t="shared" si="413"/>
        <v>385.36929999999995</v>
      </c>
      <c r="AE1035" s="4">
        <f t="shared" si="414"/>
        <v>46.950185541644387</v>
      </c>
      <c r="AF1035" s="9">
        <f t="shared" si="392"/>
        <v>0.48043938223255594</v>
      </c>
      <c r="AG1035">
        <f t="shared" si="415"/>
        <v>10.538099999999986</v>
      </c>
    </row>
    <row r="1036" spans="1:33">
      <c r="A1036" s="2">
        <f t="shared" si="393"/>
        <v>72503</v>
      </c>
      <c r="B1036">
        <v>7</v>
      </c>
      <c r="C1036">
        <v>5</v>
      </c>
      <c r="D1036">
        <v>3</v>
      </c>
      <c r="E1036">
        <v>21.63</v>
      </c>
      <c r="F1036">
        <v>21.86</v>
      </c>
      <c r="G1036">
        <v>0.39</v>
      </c>
      <c r="H1036" s="4">
        <f t="shared" si="394"/>
        <v>467.85689999999994</v>
      </c>
      <c r="I1036" s="4">
        <f t="shared" si="395"/>
        <v>477.8596</v>
      </c>
      <c r="J1036" s="4">
        <f t="shared" si="396"/>
        <v>17.050799999999999</v>
      </c>
      <c r="K1036">
        <v>21.82</v>
      </c>
      <c r="L1036">
        <v>21.98</v>
      </c>
      <c r="M1036">
        <v>0.28999999999999998</v>
      </c>
      <c r="N1036" s="4">
        <f t="shared" si="397"/>
        <v>476.11240000000004</v>
      </c>
      <c r="O1036" s="4">
        <f t="shared" si="398"/>
        <v>483.12040000000002</v>
      </c>
      <c r="P1036" s="4">
        <f t="shared" si="399"/>
        <v>12.7484</v>
      </c>
      <c r="Q1036" s="5">
        <f t="shared" si="400"/>
        <v>471.98464999999999</v>
      </c>
      <c r="R1036" s="5">
        <f t="shared" si="401"/>
        <v>-8.2555000000000973</v>
      </c>
      <c r="S1036" s="4">
        <f t="shared" si="402"/>
        <v>480.49</v>
      </c>
      <c r="T1036" s="5">
        <f t="shared" si="403"/>
        <v>10.644851844906063</v>
      </c>
      <c r="U1036" s="5">
        <f t="shared" si="404"/>
        <v>-5.2608000000000175</v>
      </c>
      <c r="V1036" s="5">
        <f t="shared" si="405"/>
        <v>21.289703689812125</v>
      </c>
      <c r="W1036" s="4">
        <f t="shared" si="406"/>
        <v>0.28286300835650519</v>
      </c>
      <c r="X1036" s="4">
        <f t="shared" si="407"/>
        <v>0.14066424050012258</v>
      </c>
      <c r="Y1036" s="4">
        <f t="shared" si="408"/>
        <v>2.9947000000000799</v>
      </c>
      <c r="Z1036" s="4">
        <f t="shared" si="409"/>
        <v>5.2608000000000175</v>
      </c>
      <c r="AA1036" s="4">
        <f t="shared" si="410"/>
        <v>0.24710536495242516</v>
      </c>
      <c r="AB1036" s="4">
        <f t="shared" si="411"/>
        <v>0.79901065077482802</v>
      </c>
      <c r="AC1036" s="4">
        <f t="shared" si="412"/>
        <v>8.5053500000000213</v>
      </c>
      <c r="AD1036" s="4">
        <f t="shared" si="413"/>
        <v>480.49</v>
      </c>
      <c r="AE1036" s="4">
        <f t="shared" si="414"/>
        <v>45.138251522958626</v>
      </c>
      <c r="AF1036" s="9">
        <f t="shared" si="392"/>
        <v>0.48069220921500272</v>
      </c>
      <c r="AG1036">
        <f t="shared" si="415"/>
        <v>8.2555000000000973</v>
      </c>
    </row>
    <row r="1037" spans="1:33">
      <c r="A1037" s="2">
        <f t="shared" si="393"/>
        <v>63502</v>
      </c>
      <c r="B1037">
        <v>6</v>
      </c>
      <c r="C1037">
        <v>7</v>
      </c>
      <c r="D1037">
        <v>2</v>
      </c>
      <c r="E1037">
        <v>10.27</v>
      </c>
      <c r="F1037">
        <v>10.34</v>
      </c>
      <c r="G1037">
        <v>0.84</v>
      </c>
      <c r="H1037" s="4">
        <f t="shared" si="394"/>
        <v>105.4729</v>
      </c>
      <c r="I1037" s="4">
        <f t="shared" si="395"/>
        <v>106.9156</v>
      </c>
      <c r="J1037" s="4">
        <f t="shared" si="396"/>
        <v>17.371199999999998</v>
      </c>
      <c r="K1037">
        <v>10.52</v>
      </c>
      <c r="L1037">
        <v>10.56</v>
      </c>
      <c r="M1037">
        <v>0.67</v>
      </c>
      <c r="N1037" s="4">
        <f t="shared" si="397"/>
        <v>110.67039999999999</v>
      </c>
      <c r="O1037" s="4">
        <f t="shared" si="398"/>
        <v>111.51360000000001</v>
      </c>
      <c r="P1037" s="4">
        <f t="shared" si="399"/>
        <v>14.150400000000001</v>
      </c>
      <c r="Q1037" s="5">
        <f t="shared" si="400"/>
        <v>108.07164999999999</v>
      </c>
      <c r="R1037" s="5">
        <f t="shared" si="401"/>
        <v>-5.1974999999999909</v>
      </c>
      <c r="S1037" s="4">
        <f t="shared" si="402"/>
        <v>109.2146</v>
      </c>
      <c r="T1037" s="5">
        <f t="shared" si="403"/>
        <v>11.202593556851021</v>
      </c>
      <c r="U1037" s="5">
        <f t="shared" si="404"/>
        <v>-4.5980000000000132</v>
      </c>
      <c r="V1037" s="5">
        <f t="shared" si="405"/>
        <v>22.405187113702041</v>
      </c>
      <c r="W1037" s="4">
        <f t="shared" si="406"/>
        <v>0.20224363424318978</v>
      </c>
      <c r="X1037" s="4">
        <f t="shared" si="407"/>
        <v>2.6757196757948496E-2</v>
      </c>
      <c r="Y1037" s="4">
        <f t="shared" si="408"/>
        <v>0.59949999999997772</v>
      </c>
      <c r="Z1037" s="4">
        <f t="shared" si="409"/>
        <v>4.5980000000000132</v>
      </c>
      <c r="AA1037" s="4">
        <f t="shared" si="410"/>
        <v>0.20522033476739301</v>
      </c>
      <c r="AB1037" s="4">
        <f t="shared" si="411"/>
        <v>0.10202548134945363</v>
      </c>
      <c r="AC1037" s="4">
        <f t="shared" si="412"/>
        <v>1.1429500000000132</v>
      </c>
      <c r="AD1037" s="4">
        <f t="shared" si="413"/>
        <v>109.2146</v>
      </c>
      <c r="AE1037" s="4">
        <f t="shared" si="414"/>
        <v>9.7490460084762329</v>
      </c>
      <c r="AF1037" s="9">
        <f t="shared" si="392"/>
        <v>0.48078685506157509</v>
      </c>
      <c r="AG1037">
        <f t="shared" si="415"/>
        <v>5.1974999999999909</v>
      </c>
    </row>
    <row r="1038" spans="1:33">
      <c r="A1038" s="2">
        <f t="shared" si="393"/>
        <v>23021</v>
      </c>
      <c r="B1038">
        <v>2</v>
      </c>
      <c r="C1038">
        <v>6</v>
      </c>
      <c r="D1038">
        <v>21</v>
      </c>
      <c r="E1038">
        <v>12.09</v>
      </c>
      <c r="F1038">
        <v>12.11</v>
      </c>
      <c r="G1038">
        <v>0.35</v>
      </c>
      <c r="H1038" s="4">
        <f t="shared" si="394"/>
        <v>146.16810000000001</v>
      </c>
      <c r="I1038" s="4">
        <f t="shared" si="395"/>
        <v>146.65209999999999</v>
      </c>
      <c r="J1038" s="4">
        <f t="shared" si="396"/>
        <v>8.4769999999999985</v>
      </c>
      <c r="K1038">
        <v>12.59</v>
      </c>
      <c r="L1038">
        <v>12.78</v>
      </c>
      <c r="M1038">
        <v>0.3</v>
      </c>
      <c r="N1038" s="4">
        <f t="shared" si="397"/>
        <v>158.50809999999998</v>
      </c>
      <c r="O1038" s="4">
        <f t="shared" si="398"/>
        <v>163.32839999999999</v>
      </c>
      <c r="P1038" s="4">
        <f t="shared" si="399"/>
        <v>7.6679999999999993</v>
      </c>
      <c r="Q1038" s="5">
        <f t="shared" si="400"/>
        <v>152.3381</v>
      </c>
      <c r="R1038" s="5">
        <f t="shared" si="401"/>
        <v>-12.339999999999975</v>
      </c>
      <c r="S1038" s="4">
        <f t="shared" si="402"/>
        <v>154.99025</v>
      </c>
      <c r="T1038" s="5">
        <f t="shared" si="403"/>
        <v>5.7152811173204761</v>
      </c>
      <c r="U1038" s="5">
        <f t="shared" si="404"/>
        <v>-16.676299999999998</v>
      </c>
      <c r="V1038" s="5">
        <f t="shared" si="405"/>
        <v>11.430562234640952</v>
      </c>
      <c r="W1038" s="4">
        <f t="shared" si="406"/>
        <v>9.9965786186449981E-2</v>
      </c>
      <c r="X1038" s="4">
        <f t="shared" si="407"/>
        <v>0.37936016715421272</v>
      </c>
      <c r="Y1038" s="4">
        <f t="shared" si="408"/>
        <v>4.3363000000000227</v>
      </c>
      <c r="Z1038" s="4">
        <f t="shared" si="409"/>
        <v>16.676299999999998</v>
      </c>
      <c r="AA1038" s="4">
        <f t="shared" si="410"/>
        <v>1.4589221122878406</v>
      </c>
      <c r="AB1038" s="4">
        <f t="shared" si="411"/>
        <v>0.46404541536242522</v>
      </c>
      <c r="AC1038" s="4">
        <f t="shared" si="412"/>
        <v>2.652150000000006</v>
      </c>
      <c r="AD1038" s="4">
        <f t="shared" si="413"/>
        <v>154.99025</v>
      </c>
      <c r="AE1038" s="4">
        <f t="shared" si="414"/>
        <v>27.118569816328627</v>
      </c>
      <c r="AF1038" s="9">
        <f t="shared" si="392"/>
        <v>0.48103430231117611</v>
      </c>
      <c r="AG1038">
        <f t="shared" si="415"/>
        <v>12.339999999999975</v>
      </c>
    </row>
    <row r="1039" spans="1:33">
      <c r="A1039" s="2">
        <f t="shared" si="393"/>
        <v>23519</v>
      </c>
      <c r="B1039">
        <v>2</v>
      </c>
      <c r="C1039">
        <v>7</v>
      </c>
      <c r="D1039">
        <v>19</v>
      </c>
      <c r="E1039">
        <v>2.42</v>
      </c>
      <c r="F1039">
        <v>2.52</v>
      </c>
      <c r="G1039">
        <v>1.46</v>
      </c>
      <c r="H1039" s="4">
        <f t="shared" si="394"/>
        <v>5.8563999999999998</v>
      </c>
      <c r="I1039" s="4">
        <f t="shared" si="395"/>
        <v>6.3504000000000005</v>
      </c>
      <c r="J1039" s="4">
        <f t="shared" si="396"/>
        <v>7.3583999999999996</v>
      </c>
      <c r="K1039">
        <v>2.93</v>
      </c>
      <c r="L1039">
        <v>2.87</v>
      </c>
      <c r="M1039">
        <v>1.47</v>
      </c>
      <c r="N1039" s="4">
        <f t="shared" si="397"/>
        <v>8.5849000000000011</v>
      </c>
      <c r="O1039" s="4">
        <f t="shared" si="398"/>
        <v>8.2369000000000003</v>
      </c>
      <c r="P1039" s="4">
        <f t="shared" si="399"/>
        <v>8.4377999999999993</v>
      </c>
      <c r="Q1039" s="5">
        <f t="shared" si="400"/>
        <v>7.2206500000000009</v>
      </c>
      <c r="R1039" s="5">
        <f t="shared" si="401"/>
        <v>-2.7285000000000013</v>
      </c>
      <c r="S1039" s="4">
        <f t="shared" si="402"/>
        <v>7.2936500000000004</v>
      </c>
      <c r="T1039" s="5">
        <f t="shared" si="403"/>
        <v>5.5978236708563802</v>
      </c>
      <c r="U1039" s="5">
        <f t="shared" si="404"/>
        <v>-1.8864999999999998</v>
      </c>
      <c r="V1039" s="5">
        <f t="shared" si="405"/>
        <v>11.19564734171276</v>
      </c>
      <c r="W1039" s="4">
        <f t="shared" si="406"/>
        <v>-0.13603060128054204</v>
      </c>
      <c r="X1039" s="4">
        <f t="shared" si="407"/>
        <v>7.5207799451030982E-2</v>
      </c>
      <c r="Y1039" s="4">
        <f t="shared" si="408"/>
        <v>0.84200000000000141</v>
      </c>
      <c r="Z1039" s="4">
        <f t="shared" si="409"/>
        <v>1.8864999999999998</v>
      </c>
      <c r="AA1039" s="4">
        <f t="shared" si="410"/>
        <v>0.16850298534960773</v>
      </c>
      <c r="AB1039" s="4">
        <f t="shared" si="411"/>
        <v>1.3040782327613338E-2</v>
      </c>
      <c r="AC1039" s="4">
        <f t="shared" si="412"/>
        <v>7.299999999999951E-2</v>
      </c>
      <c r="AD1039" s="4">
        <f t="shared" si="413"/>
        <v>7.2936500000000004</v>
      </c>
      <c r="AE1039" s="4">
        <f t="shared" si="414"/>
        <v>1.3029438633396941</v>
      </c>
      <c r="AF1039" s="9">
        <f t="shared" si="392"/>
        <v>0.48138342306315451</v>
      </c>
      <c r="AG1039">
        <f t="shared" si="415"/>
        <v>2.7285000000000013</v>
      </c>
    </row>
    <row r="1040" spans="1:33">
      <c r="A1040" s="2">
        <f t="shared" si="393"/>
        <v>61516</v>
      </c>
      <c r="B1040">
        <v>6</v>
      </c>
      <c r="C1040">
        <v>3</v>
      </c>
      <c r="D1040">
        <v>16</v>
      </c>
      <c r="E1040">
        <v>2.58</v>
      </c>
      <c r="F1040">
        <v>2.66</v>
      </c>
      <c r="G1040">
        <v>1.73</v>
      </c>
      <c r="H1040" s="4">
        <f t="shared" si="394"/>
        <v>6.6564000000000005</v>
      </c>
      <c r="I1040" s="4">
        <f t="shared" si="395"/>
        <v>7.0756000000000006</v>
      </c>
      <c r="J1040" s="4">
        <f t="shared" si="396"/>
        <v>9.2035999999999998</v>
      </c>
      <c r="K1040">
        <v>2.29</v>
      </c>
      <c r="L1040">
        <v>2.38</v>
      </c>
      <c r="M1040">
        <v>1.57</v>
      </c>
      <c r="N1040" s="4">
        <f t="shared" si="397"/>
        <v>5.2441000000000004</v>
      </c>
      <c r="O1040" s="4">
        <f t="shared" si="398"/>
        <v>5.6643999999999997</v>
      </c>
      <c r="P1040" s="4">
        <f t="shared" si="399"/>
        <v>7.4732000000000003</v>
      </c>
      <c r="Q1040" s="5">
        <f t="shared" si="400"/>
        <v>5.9502500000000005</v>
      </c>
      <c r="R1040" s="5">
        <f t="shared" si="401"/>
        <v>1.4123000000000001</v>
      </c>
      <c r="S1040" s="4">
        <f t="shared" si="402"/>
        <v>6.37</v>
      </c>
      <c r="T1040" s="5">
        <f t="shared" si="403"/>
        <v>5.9277940922403847</v>
      </c>
      <c r="U1040" s="5">
        <f t="shared" si="404"/>
        <v>1.4112000000000009</v>
      </c>
      <c r="V1040" s="5">
        <f t="shared" si="405"/>
        <v>11.855588184480769</v>
      </c>
      <c r="W1040" s="4">
        <f t="shared" si="406"/>
        <v>0.20531137727556942</v>
      </c>
      <c r="X1040" s="4">
        <f t="shared" si="407"/>
        <v>9.2783249796002306E-5</v>
      </c>
      <c r="Y1040" s="4">
        <f t="shared" si="408"/>
        <v>1.0999999999992127E-3</v>
      </c>
      <c r="Z1040" s="4">
        <f t="shared" si="409"/>
        <v>1.4112000000000009</v>
      </c>
      <c r="AA1040" s="4">
        <f t="shared" si="410"/>
        <v>0.11903247464746568</v>
      </c>
      <c r="AB1040" s="4">
        <f t="shared" si="411"/>
        <v>7.0810489276181471E-2</v>
      </c>
      <c r="AC1040" s="4">
        <f t="shared" si="412"/>
        <v>0.41974999999999962</v>
      </c>
      <c r="AD1040" s="4">
        <f t="shared" si="413"/>
        <v>6.37</v>
      </c>
      <c r="AE1040" s="4">
        <f t="shared" si="414"/>
        <v>1.0745987294562869</v>
      </c>
      <c r="AF1040" s="9">
        <f t="shared" si="392"/>
        <v>0.48169284819270464</v>
      </c>
      <c r="AG1040">
        <f t="shared" si="415"/>
        <v>1.4123000000000001</v>
      </c>
    </row>
    <row r="1041" spans="1:33">
      <c r="A1041" s="2">
        <f t="shared" si="393"/>
        <v>14514</v>
      </c>
      <c r="B1041">
        <v>1</v>
      </c>
      <c r="C1041">
        <v>9</v>
      </c>
      <c r="D1041">
        <v>14</v>
      </c>
      <c r="E1041">
        <v>13.75</v>
      </c>
      <c r="F1041">
        <v>13.88</v>
      </c>
      <c r="G1041">
        <v>0.32</v>
      </c>
      <c r="H1041" s="4">
        <f t="shared" si="394"/>
        <v>189.0625</v>
      </c>
      <c r="I1041" s="4">
        <f t="shared" si="395"/>
        <v>192.65440000000001</v>
      </c>
      <c r="J1041" s="4">
        <f t="shared" si="396"/>
        <v>8.8832000000000004</v>
      </c>
      <c r="K1041">
        <v>14.36</v>
      </c>
      <c r="L1041">
        <v>14.54</v>
      </c>
      <c r="M1041">
        <v>0.31</v>
      </c>
      <c r="N1041" s="4">
        <f t="shared" si="397"/>
        <v>206.20959999999999</v>
      </c>
      <c r="O1041" s="4">
        <f t="shared" si="398"/>
        <v>211.41159999999996</v>
      </c>
      <c r="P1041" s="4">
        <f t="shared" si="399"/>
        <v>9.0147999999999993</v>
      </c>
      <c r="Q1041" s="5">
        <f t="shared" si="400"/>
        <v>197.63605000000001</v>
      </c>
      <c r="R1041" s="5">
        <f t="shared" si="401"/>
        <v>-17.147099999999995</v>
      </c>
      <c r="S1041" s="4">
        <f t="shared" si="402"/>
        <v>202.03299999999999</v>
      </c>
      <c r="T1041" s="5">
        <f t="shared" si="403"/>
        <v>6.3280696361528763</v>
      </c>
      <c r="U1041" s="5">
        <f t="shared" si="404"/>
        <v>-18.757199999999955</v>
      </c>
      <c r="V1041" s="5">
        <f t="shared" si="405"/>
        <v>12.656139272305753</v>
      </c>
      <c r="W1041" s="4">
        <f t="shared" si="406"/>
        <v>-1.4704758704966356E-2</v>
      </c>
      <c r="X1041" s="4">
        <f t="shared" si="407"/>
        <v>0.12721889079738491</v>
      </c>
      <c r="Y1041" s="4">
        <f t="shared" si="408"/>
        <v>1.6100999999999601</v>
      </c>
      <c r="Z1041" s="4">
        <f t="shared" si="409"/>
        <v>18.757199999999955</v>
      </c>
      <c r="AA1041" s="4">
        <f t="shared" si="410"/>
        <v>1.4820633367273843</v>
      </c>
      <c r="AB1041" s="4">
        <f t="shared" si="411"/>
        <v>0.69483274565750242</v>
      </c>
      <c r="AC1041" s="4">
        <f t="shared" si="412"/>
        <v>4.3969499999999755</v>
      </c>
      <c r="AD1041" s="4">
        <f t="shared" si="413"/>
        <v>202.03299999999999</v>
      </c>
      <c r="AE1041" s="4">
        <f t="shared" si="414"/>
        <v>31.926481789290978</v>
      </c>
      <c r="AF1041" s="9">
        <f t="shared" si="392"/>
        <v>0.4817748436770023</v>
      </c>
      <c r="AG1041">
        <f t="shared" si="415"/>
        <v>17.147099999999995</v>
      </c>
    </row>
    <row r="1042" spans="1:33">
      <c r="A1042" s="2">
        <f t="shared" si="393"/>
        <v>11026</v>
      </c>
      <c r="B1042">
        <v>1</v>
      </c>
      <c r="C1042">
        <v>2</v>
      </c>
      <c r="D1042">
        <v>26</v>
      </c>
      <c r="E1042">
        <v>17.71</v>
      </c>
      <c r="F1042">
        <v>17.8</v>
      </c>
      <c r="G1042">
        <v>0.21</v>
      </c>
      <c r="H1042" s="4">
        <f t="shared" si="394"/>
        <v>313.64410000000004</v>
      </c>
      <c r="I1042" s="4">
        <f t="shared" si="395"/>
        <v>316.84000000000003</v>
      </c>
      <c r="J1042" s="4">
        <f t="shared" si="396"/>
        <v>7.476</v>
      </c>
      <c r="K1042">
        <v>18.25</v>
      </c>
      <c r="L1042">
        <v>18.47</v>
      </c>
      <c r="M1042">
        <v>0.21</v>
      </c>
      <c r="N1042" s="4">
        <f t="shared" si="397"/>
        <v>333.0625</v>
      </c>
      <c r="O1042" s="4">
        <f t="shared" si="398"/>
        <v>341.14089999999993</v>
      </c>
      <c r="P1042" s="4">
        <f t="shared" si="399"/>
        <v>7.7573999999999996</v>
      </c>
      <c r="Q1042" s="5">
        <f t="shared" si="400"/>
        <v>323.35329999999999</v>
      </c>
      <c r="R1042" s="5">
        <f t="shared" si="401"/>
        <v>-19.418399999999963</v>
      </c>
      <c r="S1042" s="4">
        <f t="shared" si="402"/>
        <v>328.99045000000001</v>
      </c>
      <c r="T1042" s="5">
        <f t="shared" si="403"/>
        <v>5.386739059022629</v>
      </c>
      <c r="U1042" s="5">
        <f t="shared" si="404"/>
        <v>-24.300899999999899</v>
      </c>
      <c r="V1042" s="5">
        <f t="shared" si="405"/>
        <v>10.773478118045258</v>
      </c>
      <c r="W1042" s="4">
        <f t="shared" si="406"/>
        <v>-3.6932531020277284E-2</v>
      </c>
      <c r="X1042" s="4">
        <f t="shared" si="407"/>
        <v>0.45319626090128617</v>
      </c>
      <c r="Y1042" s="4">
        <f t="shared" si="408"/>
        <v>4.8824999999999363</v>
      </c>
      <c r="Z1042" s="4">
        <f t="shared" si="409"/>
        <v>24.300899999999899</v>
      </c>
      <c r="AA1042" s="4">
        <f t="shared" si="410"/>
        <v>2.2556225328287072</v>
      </c>
      <c r="AB1042" s="4">
        <f t="shared" si="411"/>
        <v>1.0464865548959457</v>
      </c>
      <c r="AC1042" s="4">
        <f t="shared" si="412"/>
        <v>5.6371500000000196</v>
      </c>
      <c r="AD1042" s="4">
        <f t="shared" si="413"/>
        <v>328.99045000000001</v>
      </c>
      <c r="AE1042" s="4">
        <f t="shared" si="414"/>
        <v>61.074138991186274</v>
      </c>
      <c r="AF1042" s="9">
        <f t="shared" si="392"/>
        <v>0.48179144865802676</v>
      </c>
      <c r="AG1042">
        <f t="shared" si="415"/>
        <v>19.418399999999963</v>
      </c>
    </row>
    <row r="1043" spans="1:33">
      <c r="A1043" s="2">
        <f t="shared" si="393"/>
        <v>54006</v>
      </c>
      <c r="B1043">
        <v>5</v>
      </c>
      <c r="C1043">
        <v>8</v>
      </c>
      <c r="D1043">
        <v>6</v>
      </c>
      <c r="E1043">
        <v>9.65</v>
      </c>
      <c r="F1043">
        <v>9.68</v>
      </c>
      <c r="G1043">
        <v>0.65</v>
      </c>
      <c r="H1043" s="4">
        <f t="shared" si="394"/>
        <v>93.122500000000002</v>
      </c>
      <c r="I1043" s="4">
        <f t="shared" si="395"/>
        <v>93.702399999999997</v>
      </c>
      <c r="J1043" s="4">
        <f t="shared" si="396"/>
        <v>12.584</v>
      </c>
      <c r="K1043">
        <v>9.4700000000000006</v>
      </c>
      <c r="L1043">
        <v>9.4600000000000009</v>
      </c>
      <c r="M1043">
        <v>0.53</v>
      </c>
      <c r="N1043" s="4">
        <f t="shared" si="397"/>
        <v>89.680900000000008</v>
      </c>
      <c r="O1043" s="4">
        <f t="shared" si="398"/>
        <v>89.49160000000002</v>
      </c>
      <c r="P1043" s="4">
        <f t="shared" si="399"/>
        <v>10.027600000000001</v>
      </c>
      <c r="Q1043" s="5">
        <f t="shared" si="400"/>
        <v>91.401700000000005</v>
      </c>
      <c r="R1043" s="5">
        <f t="shared" si="401"/>
        <v>3.441599999999994</v>
      </c>
      <c r="S1043" s="4">
        <f t="shared" si="402"/>
        <v>91.597000000000008</v>
      </c>
      <c r="T1043" s="5">
        <f t="shared" si="403"/>
        <v>8.0453374348127866</v>
      </c>
      <c r="U1043" s="5">
        <f t="shared" si="404"/>
        <v>4.2107999999999777</v>
      </c>
      <c r="V1043" s="5">
        <f t="shared" si="405"/>
        <v>16.090674869625573</v>
      </c>
      <c r="W1043" s="4">
        <f t="shared" si="406"/>
        <v>0.22326034114929721</v>
      </c>
      <c r="X1043" s="4">
        <f t="shared" si="407"/>
        <v>4.7804085672752322E-2</v>
      </c>
      <c r="Y1043" s="4">
        <f t="shared" si="408"/>
        <v>0.76919999999998367</v>
      </c>
      <c r="Z1043" s="4">
        <f t="shared" si="409"/>
        <v>4.2107999999999777</v>
      </c>
      <c r="AA1043" s="4">
        <f t="shared" si="410"/>
        <v>0.26169194481386981</v>
      </c>
      <c r="AB1043" s="4">
        <f t="shared" si="411"/>
        <v>2.4274929620095882E-2</v>
      </c>
      <c r="AC1043" s="4">
        <f t="shared" si="412"/>
        <v>0.19530000000000314</v>
      </c>
      <c r="AD1043" s="4">
        <f t="shared" si="413"/>
        <v>91.597000000000008</v>
      </c>
      <c r="AE1043" s="4">
        <f t="shared" si="414"/>
        <v>11.385103576097732</v>
      </c>
      <c r="AF1043" s="9">
        <f t="shared" si="392"/>
        <v>0.48193256789721112</v>
      </c>
      <c r="AG1043">
        <f t="shared" si="415"/>
        <v>3.441599999999994</v>
      </c>
    </row>
    <row r="1044" spans="1:33">
      <c r="A1044" s="2">
        <f t="shared" si="393"/>
        <v>40523</v>
      </c>
      <c r="B1044">
        <v>4</v>
      </c>
      <c r="C1044">
        <v>1</v>
      </c>
      <c r="D1044">
        <v>23</v>
      </c>
      <c r="E1044">
        <v>13.86</v>
      </c>
      <c r="F1044">
        <v>14.06</v>
      </c>
      <c r="G1044">
        <v>0.27</v>
      </c>
      <c r="H1044" s="4">
        <f t="shared" si="394"/>
        <v>192.09959999999998</v>
      </c>
      <c r="I1044" s="4">
        <f t="shared" si="395"/>
        <v>197.68360000000001</v>
      </c>
      <c r="J1044" s="4">
        <f t="shared" si="396"/>
        <v>7.5924000000000005</v>
      </c>
      <c r="K1044">
        <v>13.84</v>
      </c>
      <c r="L1044">
        <v>13.98</v>
      </c>
      <c r="M1044">
        <v>0.27</v>
      </c>
      <c r="N1044" s="4">
        <f t="shared" si="397"/>
        <v>191.54560000000001</v>
      </c>
      <c r="O1044" s="4">
        <f t="shared" si="398"/>
        <v>195.44040000000001</v>
      </c>
      <c r="P1044" s="4">
        <f t="shared" si="399"/>
        <v>7.5492000000000008</v>
      </c>
      <c r="Q1044" s="5">
        <f t="shared" si="400"/>
        <v>191.82259999999999</v>
      </c>
      <c r="R1044" s="5">
        <f t="shared" si="401"/>
        <v>0.55399999999997362</v>
      </c>
      <c r="S1044" s="4">
        <f t="shared" si="402"/>
        <v>196.56200000000001</v>
      </c>
      <c r="T1044" s="5">
        <f t="shared" si="403"/>
        <v>5.3533858071317821</v>
      </c>
      <c r="U1044" s="5">
        <f t="shared" si="404"/>
        <v>2.2432000000000016</v>
      </c>
      <c r="V1044" s="5">
        <f t="shared" si="405"/>
        <v>10.706771614263564</v>
      </c>
      <c r="W1044" s="4">
        <f t="shared" si="406"/>
        <v>5.7060876466457989E-3</v>
      </c>
      <c r="X1044" s="4">
        <f t="shared" si="407"/>
        <v>0.15776931281037837</v>
      </c>
      <c r="Y1044" s="4">
        <f t="shared" si="408"/>
        <v>1.689200000000028</v>
      </c>
      <c r="Z1044" s="4">
        <f t="shared" si="409"/>
        <v>2.2432000000000016</v>
      </c>
      <c r="AA1044" s="4">
        <f t="shared" si="410"/>
        <v>0.20951226763925831</v>
      </c>
      <c r="AB1044" s="4">
        <f t="shared" si="411"/>
        <v>0.88530888128522089</v>
      </c>
      <c r="AC1044" s="4">
        <f t="shared" si="412"/>
        <v>4.7394000000000176</v>
      </c>
      <c r="AD1044" s="4">
        <f t="shared" si="413"/>
        <v>196.56200000000001</v>
      </c>
      <c r="AE1044" s="4">
        <f t="shared" si="414"/>
        <v>36.717323780053377</v>
      </c>
      <c r="AF1044" s="9">
        <f t="shared" si="392"/>
        <v>0.48206845986851288</v>
      </c>
      <c r="AG1044">
        <f t="shared" si="415"/>
        <v>0.55399999999997362</v>
      </c>
    </row>
    <row r="1045" spans="1:33">
      <c r="A1045" s="2">
        <f t="shared" si="393"/>
        <v>71012</v>
      </c>
      <c r="B1045">
        <v>7</v>
      </c>
      <c r="C1045">
        <v>2</v>
      </c>
      <c r="D1045">
        <v>12</v>
      </c>
      <c r="E1045">
        <v>4.05</v>
      </c>
      <c r="F1045">
        <v>3.99</v>
      </c>
      <c r="G1045">
        <v>1.73</v>
      </c>
      <c r="H1045" s="4">
        <f t="shared" si="394"/>
        <v>16.4025</v>
      </c>
      <c r="I1045" s="4">
        <f t="shared" si="395"/>
        <v>15.920100000000001</v>
      </c>
      <c r="J1045" s="4">
        <f t="shared" si="396"/>
        <v>13.805400000000001</v>
      </c>
      <c r="K1045">
        <v>4.0999999999999996</v>
      </c>
      <c r="L1045">
        <v>4.09</v>
      </c>
      <c r="M1045">
        <v>1.65</v>
      </c>
      <c r="N1045" s="4">
        <f t="shared" si="397"/>
        <v>16.809999999999999</v>
      </c>
      <c r="O1045" s="4">
        <f t="shared" si="398"/>
        <v>16.728099999999998</v>
      </c>
      <c r="P1045" s="4">
        <f t="shared" si="399"/>
        <v>13.496999999999998</v>
      </c>
      <c r="Q1045" s="5">
        <f t="shared" si="400"/>
        <v>16.606249999999999</v>
      </c>
      <c r="R1045" s="5">
        <f t="shared" si="401"/>
        <v>-0.40749999999999886</v>
      </c>
      <c r="S1045" s="4">
        <f t="shared" si="402"/>
        <v>16.324100000000001</v>
      </c>
      <c r="T1045" s="5">
        <f t="shared" si="403"/>
        <v>9.6534718904651076</v>
      </c>
      <c r="U1045" s="5">
        <f t="shared" si="404"/>
        <v>-0.80799999999999628</v>
      </c>
      <c r="V1045" s="5">
        <f t="shared" si="405"/>
        <v>19.306943780930215</v>
      </c>
      <c r="W1045" s="4">
        <f t="shared" si="406"/>
        <v>2.2588538393488237E-2</v>
      </c>
      <c r="X1045" s="4">
        <f t="shared" si="407"/>
        <v>2.0743832091932531E-2</v>
      </c>
      <c r="Y1045" s="4">
        <f t="shared" si="408"/>
        <v>0.40049999999999741</v>
      </c>
      <c r="Z1045" s="4">
        <f t="shared" si="409"/>
        <v>0.80799999999999628</v>
      </c>
      <c r="AA1045" s="4">
        <f t="shared" si="410"/>
        <v>4.1850228040652977E-2</v>
      </c>
      <c r="AB1045" s="4">
        <f t="shared" si="411"/>
        <v>2.9227826340767833E-2</v>
      </c>
      <c r="AC1045" s="4">
        <f t="shared" si="412"/>
        <v>0.2821499999999979</v>
      </c>
      <c r="AD1045" s="4">
        <f t="shared" si="413"/>
        <v>16.324100000000001</v>
      </c>
      <c r="AE1045" s="4">
        <f t="shared" si="414"/>
        <v>1.691008187025808</v>
      </c>
      <c r="AF1045" s="9">
        <f t="shared" si="392"/>
        <v>0.4820819432420177</v>
      </c>
      <c r="AG1045">
        <f t="shared" si="415"/>
        <v>0.40749999999999886</v>
      </c>
    </row>
    <row r="1046" spans="1:33">
      <c r="A1046" s="2">
        <f t="shared" si="393"/>
        <v>61017</v>
      </c>
      <c r="B1046">
        <v>6</v>
      </c>
      <c r="C1046">
        <v>2</v>
      </c>
      <c r="D1046">
        <v>17</v>
      </c>
      <c r="E1046">
        <v>3.9</v>
      </c>
      <c r="F1046">
        <v>3.88</v>
      </c>
      <c r="G1046">
        <v>1.45</v>
      </c>
      <c r="H1046" s="4">
        <f t="shared" si="394"/>
        <v>15.209999999999999</v>
      </c>
      <c r="I1046" s="4">
        <f t="shared" si="395"/>
        <v>15.054399999999999</v>
      </c>
      <c r="J1046" s="4">
        <f t="shared" si="396"/>
        <v>11.251999999999999</v>
      </c>
      <c r="K1046">
        <v>4.1399999999999997</v>
      </c>
      <c r="L1046">
        <v>4.2300000000000004</v>
      </c>
      <c r="M1046">
        <v>1.45</v>
      </c>
      <c r="N1046" s="4">
        <f t="shared" si="397"/>
        <v>17.139599999999998</v>
      </c>
      <c r="O1046" s="4">
        <f t="shared" si="398"/>
        <v>17.892900000000004</v>
      </c>
      <c r="P1046" s="4">
        <f t="shared" si="399"/>
        <v>12.267000000000001</v>
      </c>
      <c r="Q1046" s="5">
        <f t="shared" si="400"/>
        <v>16.174799999999998</v>
      </c>
      <c r="R1046" s="5">
        <f t="shared" si="401"/>
        <v>-1.9295999999999989</v>
      </c>
      <c r="S1046" s="4">
        <f t="shared" si="402"/>
        <v>16.473650000000003</v>
      </c>
      <c r="T1046" s="5">
        <f t="shared" si="403"/>
        <v>8.3229621079276814</v>
      </c>
      <c r="U1046" s="5">
        <f t="shared" si="404"/>
        <v>-2.8385000000000051</v>
      </c>
      <c r="V1046" s="5">
        <f t="shared" si="405"/>
        <v>16.645924215855363</v>
      </c>
      <c r="W1046" s="4">
        <f t="shared" si="406"/>
        <v>-8.6152734821973442E-2</v>
      </c>
      <c r="X1046" s="4">
        <f t="shared" si="407"/>
        <v>5.4601954701576284E-2</v>
      </c>
      <c r="Y1046" s="4">
        <f t="shared" si="408"/>
        <v>0.90890000000000626</v>
      </c>
      <c r="Z1046" s="4">
        <f t="shared" si="409"/>
        <v>2.8385000000000051</v>
      </c>
      <c r="AA1046" s="4">
        <f t="shared" si="410"/>
        <v>0.17052222292928099</v>
      </c>
      <c r="AB1046" s="4">
        <f t="shared" si="411"/>
        <v>3.5906687562033759E-2</v>
      </c>
      <c r="AC1046" s="4">
        <f t="shared" si="412"/>
        <v>0.29885000000000517</v>
      </c>
      <c r="AD1046" s="4">
        <f t="shared" si="413"/>
        <v>16.473650000000003</v>
      </c>
      <c r="AE1046" s="4">
        <f t="shared" si="414"/>
        <v>1.9793013336332184</v>
      </c>
      <c r="AF1046" s="9">
        <f t="shared" si="392"/>
        <v>0.48231317626620984</v>
      </c>
      <c r="AG1046">
        <f t="shared" si="415"/>
        <v>1.9295999999999989</v>
      </c>
    </row>
    <row r="1047" spans="1:33">
      <c r="A1047" s="2">
        <f t="shared" si="393"/>
        <v>63503</v>
      </c>
      <c r="B1047">
        <v>6</v>
      </c>
      <c r="C1047">
        <v>7</v>
      </c>
      <c r="D1047">
        <v>3</v>
      </c>
      <c r="E1047">
        <v>12.78</v>
      </c>
      <c r="F1047">
        <v>12.85</v>
      </c>
      <c r="G1047">
        <v>0.9</v>
      </c>
      <c r="H1047" s="4">
        <f t="shared" si="394"/>
        <v>163.32839999999999</v>
      </c>
      <c r="I1047" s="4">
        <f t="shared" si="395"/>
        <v>165.1225</v>
      </c>
      <c r="J1047" s="4">
        <f t="shared" si="396"/>
        <v>23.13</v>
      </c>
      <c r="K1047">
        <v>12.68</v>
      </c>
      <c r="L1047">
        <v>12.75</v>
      </c>
      <c r="M1047">
        <v>0.74</v>
      </c>
      <c r="N1047" s="4">
        <f t="shared" si="397"/>
        <v>160.7824</v>
      </c>
      <c r="O1047" s="4">
        <f t="shared" si="398"/>
        <v>162.5625</v>
      </c>
      <c r="P1047" s="4">
        <f t="shared" si="399"/>
        <v>18.87</v>
      </c>
      <c r="Q1047" s="5">
        <f t="shared" si="400"/>
        <v>162.05539999999999</v>
      </c>
      <c r="R1047" s="5">
        <f t="shared" si="401"/>
        <v>2.5459999999999923</v>
      </c>
      <c r="S1047" s="4">
        <f t="shared" si="402"/>
        <v>163.8425</v>
      </c>
      <c r="T1047" s="5">
        <f t="shared" si="403"/>
        <v>14.92542964205721</v>
      </c>
      <c r="U1047" s="5">
        <f t="shared" si="404"/>
        <v>2.5600000000000023</v>
      </c>
      <c r="V1047" s="5">
        <f t="shared" si="405"/>
        <v>29.850859284114421</v>
      </c>
      <c r="W1047" s="4">
        <f t="shared" si="406"/>
        <v>0.20079144959710404</v>
      </c>
      <c r="X1047" s="4">
        <f t="shared" si="407"/>
        <v>4.6899822436469402E-4</v>
      </c>
      <c r="Y1047" s="4">
        <f t="shared" si="408"/>
        <v>1.4000000000010004E-2</v>
      </c>
      <c r="Z1047" s="4">
        <f t="shared" si="409"/>
        <v>2.5600000000000023</v>
      </c>
      <c r="AA1047" s="4">
        <f t="shared" si="410"/>
        <v>8.5759675312339981E-2</v>
      </c>
      <c r="AB1047" s="4">
        <f t="shared" si="411"/>
        <v>0.11973524668022145</v>
      </c>
      <c r="AC1047" s="4">
        <f t="shared" si="412"/>
        <v>1.7871000000000095</v>
      </c>
      <c r="AD1047" s="4">
        <f t="shared" si="413"/>
        <v>163.8425</v>
      </c>
      <c r="AE1047" s="4">
        <f t="shared" si="414"/>
        <v>10.977405939345353</v>
      </c>
      <c r="AF1047" s="9">
        <f t="shared" si="392"/>
        <v>0.48247901508770308</v>
      </c>
      <c r="AG1047">
        <f t="shared" si="415"/>
        <v>2.5459999999999923</v>
      </c>
    </row>
    <row r="1048" spans="1:33">
      <c r="A1048" s="2">
        <f t="shared" si="393"/>
        <v>15009</v>
      </c>
      <c r="B1048">
        <v>1</v>
      </c>
      <c r="C1048">
        <v>10</v>
      </c>
      <c r="D1048">
        <v>9</v>
      </c>
      <c r="E1048">
        <v>7.15</v>
      </c>
      <c r="F1048">
        <v>7.35</v>
      </c>
      <c r="G1048">
        <v>0.94</v>
      </c>
      <c r="H1048" s="4">
        <f t="shared" si="394"/>
        <v>51.122500000000002</v>
      </c>
      <c r="I1048" s="4">
        <f t="shared" si="395"/>
        <v>54.022499999999994</v>
      </c>
      <c r="J1048" s="4">
        <f t="shared" si="396"/>
        <v>13.817999999999998</v>
      </c>
      <c r="K1048">
        <v>7.41</v>
      </c>
      <c r="L1048">
        <v>7.53</v>
      </c>
      <c r="M1048">
        <v>0.84</v>
      </c>
      <c r="N1048" s="4">
        <f t="shared" si="397"/>
        <v>54.908100000000005</v>
      </c>
      <c r="O1048" s="4">
        <f t="shared" si="398"/>
        <v>56.700900000000004</v>
      </c>
      <c r="P1048" s="4">
        <f t="shared" si="399"/>
        <v>12.650399999999999</v>
      </c>
      <c r="Q1048" s="5">
        <f t="shared" si="400"/>
        <v>53.015300000000003</v>
      </c>
      <c r="R1048" s="5">
        <f t="shared" si="401"/>
        <v>-3.7856000000000023</v>
      </c>
      <c r="S1048" s="4">
        <f t="shared" si="402"/>
        <v>55.361699999999999</v>
      </c>
      <c r="T1048" s="5">
        <f t="shared" si="403"/>
        <v>9.367093254580098</v>
      </c>
      <c r="U1048" s="5">
        <f t="shared" si="404"/>
        <v>-2.6784000000000106</v>
      </c>
      <c r="V1048" s="5">
        <f t="shared" si="405"/>
        <v>18.734186509160196</v>
      </c>
      <c r="W1048" s="4">
        <f t="shared" si="406"/>
        <v>8.8054609704223408E-2</v>
      </c>
      <c r="X1048" s="4">
        <f t="shared" si="407"/>
        <v>5.9100511220949975E-2</v>
      </c>
      <c r="Y1048" s="4">
        <f t="shared" si="408"/>
        <v>1.1071999999999917</v>
      </c>
      <c r="Z1048" s="4">
        <f t="shared" si="409"/>
        <v>2.6784000000000106</v>
      </c>
      <c r="AA1048" s="4">
        <f t="shared" si="410"/>
        <v>0.14296857772235749</v>
      </c>
      <c r="AB1048" s="4">
        <f t="shared" si="411"/>
        <v>0.25049392978475032</v>
      </c>
      <c r="AC1048" s="4">
        <f t="shared" si="412"/>
        <v>2.3463999999999956</v>
      </c>
      <c r="AD1048" s="4">
        <f t="shared" si="413"/>
        <v>55.361699999999999</v>
      </c>
      <c r="AE1048" s="4">
        <f t="shared" si="414"/>
        <v>5.9102326084914925</v>
      </c>
      <c r="AF1048" s="9">
        <f t="shared" si="392"/>
        <v>0.48293374286748697</v>
      </c>
      <c r="AG1048">
        <f t="shared" si="415"/>
        <v>3.7856000000000023</v>
      </c>
    </row>
    <row r="1049" spans="1:33">
      <c r="A1049" s="2">
        <f t="shared" si="393"/>
        <v>72504</v>
      </c>
      <c r="B1049">
        <v>7</v>
      </c>
      <c r="C1049">
        <v>5</v>
      </c>
      <c r="D1049">
        <v>4</v>
      </c>
      <c r="E1049">
        <v>7.04</v>
      </c>
      <c r="F1049">
        <v>7.02</v>
      </c>
      <c r="G1049">
        <v>0.77</v>
      </c>
      <c r="H1049" s="4">
        <f t="shared" si="394"/>
        <v>49.561599999999999</v>
      </c>
      <c r="I1049" s="4">
        <f t="shared" si="395"/>
        <v>49.280399999999993</v>
      </c>
      <c r="J1049" s="4">
        <f t="shared" si="396"/>
        <v>10.8108</v>
      </c>
      <c r="K1049">
        <v>7.05</v>
      </c>
      <c r="L1049">
        <v>7.1</v>
      </c>
      <c r="M1049">
        <v>0.71</v>
      </c>
      <c r="N1049" s="4">
        <f t="shared" si="397"/>
        <v>49.702500000000001</v>
      </c>
      <c r="O1049" s="4">
        <f t="shared" si="398"/>
        <v>50.41</v>
      </c>
      <c r="P1049" s="4">
        <f t="shared" si="399"/>
        <v>10.081999999999999</v>
      </c>
      <c r="Q1049" s="5">
        <f t="shared" si="400"/>
        <v>49.63205</v>
      </c>
      <c r="R1049" s="5">
        <f t="shared" si="401"/>
        <v>-0.14090000000000202</v>
      </c>
      <c r="S1049" s="4">
        <f t="shared" si="402"/>
        <v>49.845199999999991</v>
      </c>
      <c r="T1049" s="5">
        <f t="shared" si="403"/>
        <v>7.3912130371137321</v>
      </c>
      <c r="U1049" s="5">
        <f t="shared" si="404"/>
        <v>-1.1296000000000035</v>
      </c>
      <c r="V1049" s="5">
        <f t="shared" si="405"/>
        <v>14.782426074227464</v>
      </c>
      <c r="W1049" s="4">
        <f t="shared" si="406"/>
        <v>6.9680872385592119E-2</v>
      </c>
      <c r="X1049" s="4">
        <f t="shared" si="407"/>
        <v>6.6883473324027526E-2</v>
      </c>
      <c r="Y1049" s="4">
        <f t="shared" si="408"/>
        <v>0.98870000000000147</v>
      </c>
      <c r="Z1049" s="4">
        <f t="shared" si="409"/>
        <v>1.1296000000000035</v>
      </c>
      <c r="AA1049" s="4">
        <f t="shared" si="410"/>
        <v>7.6415061663620526E-2</v>
      </c>
      <c r="AB1049" s="4">
        <f t="shared" si="411"/>
        <v>2.8838297439093542E-2</v>
      </c>
      <c r="AC1049" s="4">
        <f t="shared" si="412"/>
        <v>0.21314999999999173</v>
      </c>
      <c r="AD1049" s="4">
        <f t="shared" si="413"/>
        <v>49.845199999999991</v>
      </c>
      <c r="AE1049" s="4">
        <f t="shared" si="414"/>
        <v>6.743845665076992</v>
      </c>
      <c r="AF1049" s="9">
        <f t="shared" si="392"/>
        <v>0.48306003767647759</v>
      </c>
      <c r="AG1049">
        <f t="shared" si="415"/>
        <v>0.14090000000000202</v>
      </c>
    </row>
    <row r="1050" spans="1:33">
      <c r="A1050" s="2">
        <f t="shared" si="393"/>
        <v>13520</v>
      </c>
      <c r="B1050">
        <v>1</v>
      </c>
      <c r="C1050">
        <v>7</v>
      </c>
      <c r="D1050">
        <v>20</v>
      </c>
      <c r="E1050">
        <v>3.56</v>
      </c>
      <c r="F1050">
        <v>3.68</v>
      </c>
      <c r="G1050">
        <v>1.53</v>
      </c>
      <c r="H1050" s="4">
        <f t="shared" si="394"/>
        <v>12.6736</v>
      </c>
      <c r="I1050" s="4">
        <f t="shared" si="395"/>
        <v>13.542400000000001</v>
      </c>
      <c r="J1050" s="4">
        <f t="shared" si="396"/>
        <v>11.260800000000001</v>
      </c>
      <c r="K1050">
        <v>3.37</v>
      </c>
      <c r="L1050">
        <v>3.46</v>
      </c>
      <c r="M1050">
        <v>1.49</v>
      </c>
      <c r="N1050" s="4">
        <f t="shared" si="397"/>
        <v>11.356900000000001</v>
      </c>
      <c r="O1050" s="4">
        <f t="shared" si="398"/>
        <v>11.9716</v>
      </c>
      <c r="P1050" s="4">
        <f t="shared" si="399"/>
        <v>10.3108</v>
      </c>
      <c r="Q1050" s="5">
        <f t="shared" si="400"/>
        <v>12.015250000000002</v>
      </c>
      <c r="R1050" s="5">
        <f t="shared" si="401"/>
        <v>1.3166999999999991</v>
      </c>
      <c r="S1050" s="4">
        <f t="shared" si="402"/>
        <v>12.757000000000001</v>
      </c>
      <c r="T1050" s="5">
        <f t="shared" si="403"/>
        <v>7.6341046180937298</v>
      </c>
      <c r="U1050" s="5">
        <f t="shared" si="404"/>
        <v>1.5708000000000002</v>
      </c>
      <c r="V1050" s="5">
        <f t="shared" si="405"/>
        <v>15.26820923618746</v>
      </c>
      <c r="W1050" s="4">
        <f t="shared" si="406"/>
        <v>8.7908274997739913E-2</v>
      </c>
      <c r="X1050" s="4">
        <f t="shared" si="407"/>
        <v>1.6642423225230244E-2</v>
      </c>
      <c r="Y1050" s="4">
        <f t="shared" si="408"/>
        <v>0.2541000000000011</v>
      </c>
      <c r="Z1050" s="4">
        <f t="shared" si="409"/>
        <v>1.5708000000000002</v>
      </c>
      <c r="AA1050" s="4">
        <f t="shared" si="410"/>
        <v>0.10288043448324108</v>
      </c>
      <c r="AB1050" s="4">
        <f t="shared" si="411"/>
        <v>9.7162671604206802E-2</v>
      </c>
      <c r="AC1050" s="4">
        <f t="shared" si="412"/>
        <v>0.74174999999999969</v>
      </c>
      <c r="AD1050" s="4">
        <f t="shared" si="413"/>
        <v>12.757000000000001</v>
      </c>
      <c r="AE1050" s="4">
        <f t="shared" si="414"/>
        <v>1.6710538613479837</v>
      </c>
      <c r="AF1050" s="9">
        <f t="shared" si="392"/>
        <v>0.48330839016098198</v>
      </c>
      <c r="AG1050">
        <f t="shared" si="415"/>
        <v>1.3166999999999991</v>
      </c>
    </row>
    <row r="1051" spans="1:33">
      <c r="A1051" s="2">
        <f t="shared" si="393"/>
        <v>25007</v>
      </c>
      <c r="B1051">
        <v>2</v>
      </c>
      <c r="C1051">
        <v>10</v>
      </c>
      <c r="D1051">
        <v>7</v>
      </c>
      <c r="E1051">
        <v>2.5299999999999998</v>
      </c>
      <c r="F1051">
        <v>2.46</v>
      </c>
      <c r="G1051">
        <v>2.39</v>
      </c>
      <c r="H1051" s="4">
        <f t="shared" si="394"/>
        <v>6.4008999999999991</v>
      </c>
      <c r="I1051" s="4">
        <f t="shared" si="395"/>
        <v>6.0515999999999996</v>
      </c>
      <c r="J1051" s="4">
        <f t="shared" si="396"/>
        <v>11.758800000000001</v>
      </c>
      <c r="K1051">
        <v>2.7</v>
      </c>
      <c r="L1051">
        <v>2.8</v>
      </c>
      <c r="M1051">
        <v>2.02</v>
      </c>
      <c r="N1051" s="4">
        <f t="shared" si="397"/>
        <v>7.2900000000000009</v>
      </c>
      <c r="O1051" s="4">
        <f t="shared" si="398"/>
        <v>7.839999999999999</v>
      </c>
      <c r="P1051" s="4">
        <f t="shared" si="399"/>
        <v>11.311999999999999</v>
      </c>
      <c r="Q1051" s="5">
        <f t="shared" si="400"/>
        <v>6.8454499999999996</v>
      </c>
      <c r="R1051" s="5">
        <f t="shared" si="401"/>
        <v>-0.88910000000000178</v>
      </c>
      <c r="S1051" s="4">
        <f t="shared" si="402"/>
        <v>6.9457999999999993</v>
      </c>
      <c r="T1051" s="5">
        <f t="shared" si="403"/>
        <v>8.1582890583749244</v>
      </c>
      <c r="U1051" s="5">
        <f t="shared" si="404"/>
        <v>-1.7883999999999993</v>
      </c>
      <c r="V1051" s="5">
        <f t="shared" si="405"/>
        <v>16.316578116749849</v>
      </c>
      <c r="W1051" s="4">
        <f t="shared" si="406"/>
        <v>3.8718422067316335E-2</v>
      </c>
      <c r="X1051" s="4">
        <f t="shared" si="407"/>
        <v>5.5115723012830582E-2</v>
      </c>
      <c r="Y1051" s="4">
        <f t="shared" si="408"/>
        <v>0.89929999999999755</v>
      </c>
      <c r="Z1051" s="4">
        <f t="shared" si="409"/>
        <v>1.7883999999999993</v>
      </c>
      <c r="AA1051" s="4">
        <f t="shared" si="410"/>
        <v>0.10960631495179189</v>
      </c>
      <c r="AB1051" s="4">
        <f t="shared" si="411"/>
        <v>1.2300373188785831E-2</v>
      </c>
      <c r="AC1051" s="4">
        <f t="shared" si="412"/>
        <v>0.10034999999999972</v>
      </c>
      <c r="AD1051" s="4">
        <f t="shared" si="413"/>
        <v>6.9457999999999993</v>
      </c>
      <c r="AE1051" s="4">
        <f t="shared" si="414"/>
        <v>0.85137949272216096</v>
      </c>
      <c r="AF1051" s="9">
        <f t="shared" si="392"/>
        <v>0.48337356154427807</v>
      </c>
      <c r="AG1051">
        <f t="shared" si="415"/>
        <v>0.88910000000000178</v>
      </c>
    </row>
    <row r="1052" spans="1:33">
      <c r="A1052" s="2">
        <f t="shared" si="393"/>
        <v>80501</v>
      </c>
      <c r="B1052">
        <v>8</v>
      </c>
      <c r="C1052">
        <v>1</v>
      </c>
      <c r="D1052">
        <v>1</v>
      </c>
      <c r="E1052">
        <v>10.45</v>
      </c>
      <c r="F1052">
        <v>10.56</v>
      </c>
      <c r="G1052">
        <v>0.39</v>
      </c>
      <c r="H1052" s="4">
        <f t="shared" si="394"/>
        <v>109.20249999999999</v>
      </c>
      <c r="I1052" s="4">
        <f t="shared" si="395"/>
        <v>111.51360000000001</v>
      </c>
      <c r="J1052" s="4">
        <f t="shared" si="396"/>
        <v>8.2368000000000006</v>
      </c>
      <c r="K1052">
        <v>10.24</v>
      </c>
      <c r="L1052">
        <v>10.41</v>
      </c>
      <c r="M1052">
        <v>0.45</v>
      </c>
      <c r="N1052" s="4">
        <f t="shared" si="397"/>
        <v>104.85760000000001</v>
      </c>
      <c r="O1052" s="4">
        <f t="shared" si="398"/>
        <v>108.3681</v>
      </c>
      <c r="P1052" s="4">
        <f t="shared" si="399"/>
        <v>9.3689999999999998</v>
      </c>
      <c r="Q1052" s="5">
        <f t="shared" si="400"/>
        <v>107.03004999999999</v>
      </c>
      <c r="R1052" s="5">
        <f t="shared" si="401"/>
        <v>4.3448999999999813</v>
      </c>
      <c r="S1052" s="4">
        <f t="shared" si="402"/>
        <v>109.94085000000001</v>
      </c>
      <c r="T1052" s="5">
        <f t="shared" si="403"/>
        <v>6.2374481007860902</v>
      </c>
      <c r="U1052" s="5">
        <f t="shared" si="404"/>
        <v>3.1455000000000126</v>
      </c>
      <c r="V1052" s="5">
        <f t="shared" si="405"/>
        <v>12.47489620157218</v>
      </c>
      <c r="W1052" s="4">
        <f t="shared" si="406"/>
        <v>-0.12808699386475214</v>
      </c>
      <c r="X1052" s="4">
        <f t="shared" si="407"/>
        <v>9.6145088553827904E-2</v>
      </c>
      <c r="Y1052" s="4">
        <f t="shared" si="408"/>
        <v>1.1993999999999687</v>
      </c>
      <c r="Z1052" s="4">
        <f t="shared" si="409"/>
        <v>3.1455000000000126</v>
      </c>
      <c r="AA1052" s="4">
        <f t="shared" si="410"/>
        <v>0.25214638656501148</v>
      </c>
      <c r="AB1052" s="4">
        <f t="shared" si="411"/>
        <v>0.46666520554025648</v>
      </c>
      <c r="AC1052" s="4">
        <f t="shared" si="412"/>
        <v>2.9108000000000231</v>
      </c>
      <c r="AD1052" s="4">
        <f t="shared" si="413"/>
        <v>109.94085000000001</v>
      </c>
      <c r="AE1052" s="4">
        <f t="shared" si="414"/>
        <v>17.625934232004983</v>
      </c>
      <c r="AF1052" s="9">
        <f t="shared" si="392"/>
        <v>0.48370858995887184</v>
      </c>
      <c r="AG1052">
        <f t="shared" si="415"/>
        <v>4.3448999999999813</v>
      </c>
    </row>
    <row r="1053" spans="1:33">
      <c r="A1053" s="2">
        <f t="shared" si="393"/>
        <v>41522</v>
      </c>
      <c r="B1053">
        <v>4</v>
      </c>
      <c r="C1053">
        <v>3</v>
      </c>
      <c r="D1053">
        <v>22</v>
      </c>
      <c r="E1053">
        <v>7.75</v>
      </c>
      <c r="F1053">
        <v>7.88</v>
      </c>
      <c r="G1053">
        <v>0.46</v>
      </c>
      <c r="H1053" s="4">
        <f t="shared" si="394"/>
        <v>60.0625</v>
      </c>
      <c r="I1053" s="4">
        <f t="shared" si="395"/>
        <v>62.0944</v>
      </c>
      <c r="J1053" s="4">
        <f t="shared" si="396"/>
        <v>7.2496</v>
      </c>
      <c r="K1053">
        <v>8.09</v>
      </c>
      <c r="L1053">
        <v>8.1300000000000008</v>
      </c>
      <c r="M1053">
        <v>0.5</v>
      </c>
      <c r="N1053" s="4">
        <f t="shared" si="397"/>
        <v>65.448099999999997</v>
      </c>
      <c r="O1053" s="4">
        <f t="shared" si="398"/>
        <v>66.096900000000019</v>
      </c>
      <c r="P1053" s="4">
        <f t="shared" si="399"/>
        <v>8.1300000000000008</v>
      </c>
      <c r="Q1053" s="5">
        <f t="shared" si="400"/>
        <v>62.755299999999998</v>
      </c>
      <c r="R1053" s="5">
        <f t="shared" si="401"/>
        <v>-5.3855999999999966</v>
      </c>
      <c r="S1053" s="4">
        <f t="shared" si="402"/>
        <v>64.095650000000006</v>
      </c>
      <c r="T1053" s="5">
        <f t="shared" si="403"/>
        <v>5.4464116664093618</v>
      </c>
      <c r="U1053" s="5">
        <f t="shared" si="404"/>
        <v>-4.002500000000019</v>
      </c>
      <c r="V1053" s="5">
        <f t="shared" si="405"/>
        <v>10.892823332818724</v>
      </c>
      <c r="W1053" s="4">
        <f t="shared" si="406"/>
        <v>-0.11411537299956814</v>
      </c>
      <c r="X1053" s="4">
        <f t="shared" si="407"/>
        <v>0.12697350886366338</v>
      </c>
      <c r="Y1053" s="4">
        <f t="shared" si="408"/>
        <v>1.3830999999999776</v>
      </c>
      <c r="Z1053" s="4">
        <f t="shared" si="409"/>
        <v>4.002500000000019</v>
      </c>
      <c r="AA1053" s="4">
        <f t="shared" si="410"/>
        <v>0.3674437634493698</v>
      </c>
      <c r="AB1053" s="4">
        <f t="shared" si="411"/>
        <v>0.24609781303653386</v>
      </c>
      <c r="AC1053" s="4">
        <f t="shared" si="412"/>
        <v>1.3403500000000079</v>
      </c>
      <c r="AD1053" s="4">
        <f t="shared" si="413"/>
        <v>64.095650000000006</v>
      </c>
      <c r="AE1053" s="4">
        <f t="shared" si="414"/>
        <v>11.768418167012362</v>
      </c>
      <c r="AF1053" s="9">
        <f t="shared" si="392"/>
        <v>0.48371065731488699</v>
      </c>
      <c r="AG1053">
        <f t="shared" si="415"/>
        <v>5.3855999999999966</v>
      </c>
    </row>
    <row r="1054" spans="1:33">
      <c r="A1054" s="2">
        <f t="shared" si="393"/>
        <v>24513</v>
      </c>
      <c r="B1054">
        <v>2</v>
      </c>
      <c r="C1054">
        <v>9</v>
      </c>
      <c r="D1054">
        <v>13</v>
      </c>
      <c r="E1054">
        <v>3.09</v>
      </c>
      <c r="F1054">
        <v>3.12</v>
      </c>
      <c r="G1054">
        <v>1.79</v>
      </c>
      <c r="H1054" s="4">
        <f t="shared" si="394"/>
        <v>9.5480999999999998</v>
      </c>
      <c r="I1054" s="4">
        <f t="shared" si="395"/>
        <v>9.7344000000000008</v>
      </c>
      <c r="J1054" s="4">
        <f t="shared" si="396"/>
        <v>11.169600000000001</v>
      </c>
      <c r="K1054">
        <v>3.18</v>
      </c>
      <c r="L1054">
        <v>3.28</v>
      </c>
      <c r="M1054">
        <v>1.61</v>
      </c>
      <c r="N1054" s="4">
        <f t="shared" si="397"/>
        <v>10.112400000000001</v>
      </c>
      <c r="O1054" s="4">
        <f t="shared" si="398"/>
        <v>10.758399999999998</v>
      </c>
      <c r="P1054" s="4">
        <f t="shared" si="399"/>
        <v>10.5616</v>
      </c>
      <c r="Q1054" s="5">
        <f t="shared" si="400"/>
        <v>9.8302499999999995</v>
      </c>
      <c r="R1054" s="5">
        <f t="shared" si="401"/>
        <v>-0.56430000000000113</v>
      </c>
      <c r="S1054" s="4">
        <f t="shared" si="402"/>
        <v>10.2464</v>
      </c>
      <c r="T1054" s="5">
        <f t="shared" si="403"/>
        <v>7.6861459575004174</v>
      </c>
      <c r="U1054" s="5">
        <f t="shared" si="404"/>
        <v>-1.0239999999999974</v>
      </c>
      <c r="V1054" s="5">
        <f t="shared" si="405"/>
        <v>15.372291915000835</v>
      </c>
      <c r="W1054" s="4">
        <f t="shared" si="406"/>
        <v>5.5912645596684796E-2</v>
      </c>
      <c r="X1054" s="4">
        <f t="shared" si="407"/>
        <v>2.9904454231148476E-2</v>
      </c>
      <c r="Y1054" s="4">
        <f t="shared" si="408"/>
        <v>0.45969999999999622</v>
      </c>
      <c r="Z1054" s="4">
        <f t="shared" si="409"/>
        <v>1.0239999999999974</v>
      </c>
      <c r="AA1054" s="4">
        <f t="shared" si="410"/>
        <v>6.6613359000861891E-2</v>
      </c>
      <c r="AB1054" s="4">
        <f t="shared" si="411"/>
        <v>5.414286982072021E-2</v>
      </c>
      <c r="AC1054" s="4">
        <f t="shared" si="412"/>
        <v>0.41615000000000002</v>
      </c>
      <c r="AD1054" s="4">
        <f t="shared" si="413"/>
        <v>10.2464</v>
      </c>
      <c r="AE1054" s="4">
        <f t="shared" si="414"/>
        <v>1.3330998470047519</v>
      </c>
      <c r="AF1054" s="9">
        <f t="shared" si="392"/>
        <v>0.48390288281844324</v>
      </c>
      <c r="AG1054">
        <f t="shared" si="415"/>
        <v>0.56430000000000113</v>
      </c>
    </row>
    <row r="1055" spans="1:33">
      <c r="A1055" s="2">
        <f t="shared" si="393"/>
        <v>42021</v>
      </c>
      <c r="B1055">
        <v>4</v>
      </c>
      <c r="C1055">
        <v>4</v>
      </c>
      <c r="D1055">
        <v>21</v>
      </c>
      <c r="E1055">
        <v>8.5</v>
      </c>
      <c r="F1055">
        <v>8.48</v>
      </c>
      <c r="G1055">
        <v>0.52</v>
      </c>
      <c r="H1055" s="4">
        <f t="shared" si="394"/>
        <v>72.25</v>
      </c>
      <c r="I1055" s="4">
        <f t="shared" si="395"/>
        <v>71.91040000000001</v>
      </c>
      <c r="J1055" s="4">
        <f t="shared" si="396"/>
        <v>8.8192000000000004</v>
      </c>
      <c r="K1055">
        <v>8.89</v>
      </c>
      <c r="L1055">
        <v>8.9700000000000006</v>
      </c>
      <c r="M1055">
        <v>0.49</v>
      </c>
      <c r="N1055" s="4">
        <f t="shared" si="397"/>
        <v>79.032100000000014</v>
      </c>
      <c r="O1055" s="4">
        <f t="shared" si="398"/>
        <v>80.460900000000009</v>
      </c>
      <c r="P1055" s="4">
        <f t="shared" si="399"/>
        <v>8.7906000000000013</v>
      </c>
      <c r="Q1055" s="5">
        <f t="shared" si="400"/>
        <v>75.641050000000007</v>
      </c>
      <c r="R1055" s="5">
        <f t="shared" si="401"/>
        <v>-6.782100000000014</v>
      </c>
      <c r="S1055" s="4">
        <f t="shared" si="402"/>
        <v>76.18565000000001</v>
      </c>
      <c r="T1055" s="5">
        <f t="shared" si="403"/>
        <v>6.2260127087888293</v>
      </c>
      <c r="U1055" s="5">
        <f t="shared" si="404"/>
        <v>-8.5504999999999995</v>
      </c>
      <c r="V1055" s="5">
        <f t="shared" si="405"/>
        <v>12.452025417577659</v>
      </c>
      <c r="W1055" s="4">
        <f t="shared" si="406"/>
        <v>3.2481827803105107E-3</v>
      </c>
      <c r="X1055" s="4">
        <f t="shared" si="407"/>
        <v>0.14201705671943604</v>
      </c>
      <c r="Y1055" s="4">
        <f t="shared" si="408"/>
        <v>1.7683999999999855</v>
      </c>
      <c r="Z1055" s="4">
        <f t="shared" si="409"/>
        <v>8.5504999999999995</v>
      </c>
      <c r="AA1055" s="4">
        <f t="shared" si="410"/>
        <v>0.68667543738947501</v>
      </c>
      <c r="AB1055" s="4">
        <f t="shared" si="411"/>
        <v>8.7471713514369914E-2</v>
      </c>
      <c r="AC1055" s="4">
        <f t="shared" si="412"/>
        <v>0.54460000000000264</v>
      </c>
      <c r="AD1055" s="4">
        <f t="shared" si="413"/>
        <v>76.18565000000001</v>
      </c>
      <c r="AE1055" s="4">
        <f t="shared" si="414"/>
        <v>12.236667922706618</v>
      </c>
      <c r="AF1055" s="9">
        <f t="shared" si="392"/>
        <v>0.48392354768082946</v>
      </c>
      <c r="AG1055">
        <f t="shared" si="415"/>
        <v>6.782100000000014</v>
      </c>
    </row>
    <row r="1056" spans="1:33">
      <c r="A1056" s="2">
        <f t="shared" si="393"/>
        <v>44506</v>
      </c>
      <c r="B1056">
        <v>4</v>
      </c>
      <c r="C1056">
        <v>9</v>
      </c>
      <c r="D1056">
        <v>6</v>
      </c>
      <c r="E1056">
        <v>3.06</v>
      </c>
      <c r="F1056">
        <v>2.96</v>
      </c>
      <c r="G1056">
        <v>3.16</v>
      </c>
      <c r="H1056" s="4">
        <f t="shared" si="394"/>
        <v>9.3635999999999999</v>
      </c>
      <c r="I1056" s="4">
        <f t="shared" si="395"/>
        <v>8.7615999999999996</v>
      </c>
      <c r="J1056" s="4">
        <f t="shared" si="396"/>
        <v>18.7072</v>
      </c>
      <c r="K1056">
        <v>3.01</v>
      </c>
      <c r="L1056">
        <v>2.98</v>
      </c>
      <c r="M1056">
        <v>2.23</v>
      </c>
      <c r="N1056" s="4">
        <f t="shared" si="397"/>
        <v>9.0600999999999985</v>
      </c>
      <c r="O1056" s="4">
        <f t="shared" si="398"/>
        <v>8.8803999999999998</v>
      </c>
      <c r="P1056" s="4">
        <f t="shared" si="399"/>
        <v>13.290799999999999</v>
      </c>
      <c r="Q1056" s="5">
        <f t="shared" si="400"/>
        <v>9.2118499999999983</v>
      </c>
      <c r="R1056" s="5">
        <f t="shared" si="401"/>
        <v>0.30350000000000144</v>
      </c>
      <c r="S1056" s="4">
        <f t="shared" si="402"/>
        <v>8.8209999999999997</v>
      </c>
      <c r="T1056" s="5">
        <f t="shared" si="403"/>
        <v>11.47393455271556</v>
      </c>
      <c r="U1056" s="5">
        <f t="shared" si="404"/>
        <v>-0.11880000000000024</v>
      </c>
      <c r="V1056" s="5">
        <f t="shared" si="405"/>
        <v>22.947869105431121</v>
      </c>
      <c r="W1056" s="4">
        <f t="shared" si="406"/>
        <v>0.32911587830205069</v>
      </c>
      <c r="X1056" s="4">
        <f t="shared" si="407"/>
        <v>1.8402580128891143E-2</v>
      </c>
      <c r="Y1056" s="4">
        <f t="shared" si="408"/>
        <v>0.42230000000000167</v>
      </c>
      <c r="Z1056" s="4">
        <f t="shared" si="409"/>
        <v>0.11880000000000024</v>
      </c>
      <c r="AA1056" s="4">
        <f t="shared" si="410"/>
        <v>5.176951265243342E-3</v>
      </c>
      <c r="AB1056" s="4">
        <f t="shared" si="411"/>
        <v>3.4064165017177593E-2</v>
      </c>
      <c r="AC1056" s="4">
        <f t="shared" si="412"/>
        <v>0.39084999999999859</v>
      </c>
      <c r="AD1056" s="4">
        <f t="shared" si="413"/>
        <v>8.8209999999999997</v>
      </c>
      <c r="AE1056" s="4">
        <f t="shared" si="414"/>
        <v>0.76878597829480522</v>
      </c>
      <c r="AF1056" s="9">
        <f t="shared" si="392"/>
        <v>0.48397520597650451</v>
      </c>
      <c r="AG1056">
        <f t="shared" si="415"/>
        <v>0.30350000000000144</v>
      </c>
    </row>
    <row r="1057" spans="1:33">
      <c r="A1057" s="2">
        <f t="shared" si="393"/>
        <v>70513</v>
      </c>
      <c r="B1057">
        <v>7</v>
      </c>
      <c r="C1057">
        <v>1</v>
      </c>
      <c r="D1057">
        <v>13</v>
      </c>
      <c r="E1057">
        <v>11.46</v>
      </c>
      <c r="F1057">
        <v>11.49</v>
      </c>
      <c r="G1057">
        <v>0.4</v>
      </c>
      <c r="H1057" s="4">
        <f t="shared" si="394"/>
        <v>131.33160000000001</v>
      </c>
      <c r="I1057" s="4">
        <f t="shared" si="395"/>
        <v>132.02010000000001</v>
      </c>
      <c r="J1057" s="4">
        <f t="shared" si="396"/>
        <v>9.1920000000000002</v>
      </c>
      <c r="K1057">
        <v>10.93</v>
      </c>
      <c r="L1057">
        <v>11.04</v>
      </c>
      <c r="M1057">
        <v>0.38</v>
      </c>
      <c r="N1057" s="4">
        <f t="shared" si="397"/>
        <v>119.4649</v>
      </c>
      <c r="O1057" s="4">
        <f t="shared" si="398"/>
        <v>121.88159999999998</v>
      </c>
      <c r="P1057" s="4">
        <f t="shared" si="399"/>
        <v>8.3903999999999996</v>
      </c>
      <c r="Q1057" s="5">
        <f t="shared" si="400"/>
        <v>125.39825</v>
      </c>
      <c r="R1057" s="5">
        <f t="shared" si="401"/>
        <v>11.866700000000009</v>
      </c>
      <c r="S1057" s="4">
        <f t="shared" si="402"/>
        <v>126.95085</v>
      </c>
      <c r="T1057" s="5">
        <f t="shared" si="403"/>
        <v>6.2227742237686874</v>
      </c>
      <c r="U1057" s="5">
        <f t="shared" si="404"/>
        <v>10.138500000000036</v>
      </c>
      <c r="V1057" s="5">
        <f t="shared" si="405"/>
        <v>12.445548447537375</v>
      </c>
      <c r="W1057" s="4">
        <f t="shared" si="406"/>
        <v>9.099295836556856E-2</v>
      </c>
      <c r="X1057" s="4">
        <f t="shared" si="407"/>
        <v>0.13886089530605902</v>
      </c>
      <c r="Y1057" s="4">
        <f t="shared" si="408"/>
        <v>1.7281999999999726</v>
      </c>
      <c r="Z1057" s="4">
        <f t="shared" si="409"/>
        <v>10.138500000000036</v>
      </c>
      <c r="AA1057" s="4">
        <f t="shared" si="410"/>
        <v>0.81462862345822618</v>
      </c>
      <c r="AB1057" s="4">
        <f t="shared" si="411"/>
        <v>0.24950286546949471</v>
      </c>
      <c r="AC1057" s="4">
        <f t="shared" si="412"/>
        <v>1.5525999999999982</v>
      </c>
      <c r="AD1057" s="4">
        <f t="shared" si="413"/>
        <v>126.95085</v>
      </c>
      <c r="AE1057" s="4">
        <f t="shared" si="414"/>
        <v>20.401005312886795</v>
      </c>
      <c r="AF1057" s="9">
        <f t="shared" si="392"/>
        <v>0.48420760010557456</v>
      </c>
      <c r="AG1057">
        <f t="shared" si="415"/>
        <v>11.866700000000009</v>
      </c>
    </row>
    <row r="1058" spans="1:33">
      <c r="A1058" s="2">
        <f t="shared" si="393"/>
        <v>13022</v>
      </c>
      <c r="B1058">
        <v>1</v>
      </c>
      <c r="C1058">
        <v>6</v>
      </c>
      <c r="D1058">
        <v>22</v>
      </c>
      <c r="E1058">
        <v>12.07</v>
      </c>
      <c r="F1058">
        <v>12.07</v>
      </c>
      <c r="G1058">
        <v>0.35</v>
      </c>
      <c r="H1058" s="4">
        <f t="shared" si="394"/>
        <v>145.6849</v>
      </c>
      <c r="I1058" s="4">
        <f t="shared" si="395"/>
        <v>145.6849</v>
      </c>
      <c r="J1058" s="4">
        <f t="shared" si="396"/>
        <v>8.4489999999999998</v>
      </c>
      <c r="K1058">
        <v>12.51</v>
      </c>
      <c r="L1058">
        <v>12.52</v>
      </c>
      <c r="M1058">
        <v>0.33</v>
      </c>
      <c r="N1058" s="4">
        <f t="shared" si="397"/>
        <v>156.5001</v>
      </c>
      <c r="O1058" s="4">
        <f t="shared" si="398"/>
        <v>156.75039999999998</v>
      </c>
      <c r="P1058" s="4">
        <f t="shared" si="399"/>
        <v>8.2631999999999994</v>
      </c>
      <c r="Q1058" s="5">
        <f t="shared" si="400"/>
        <v>151.0925</v>
      </c>
      <c r="R1058" s="5">
        <f t="shared" si="401"/>
        <v>-10.815200000000004</v>
      </c>
      <c r="S1058" s="4">
        <f t="shared" si="402"/>
        <v>151.21764999999999</v>
      </c>
      <c r="T1058" s="5">
        <f t="shared" si="403"/>
        <v>5.9090201226599319</v>
      </c>
      <c r="U1058" s="5">
        <f t="shared" si="404"/>
        <v>-11.065499999999986</v>
      </c>
      <c r="V1058" s="5">
        <f t="shared" si="405"/>
        <v>11.818040245319864</v>
      </c>
      <c r="W1058" s="4">
        <f t="shared" si="406"/>
        <v>2.223250531429485E-2</v>
      </c>
      <c r="X1058" s="4">
        <f t="shared" si="407"/>
        <v>2.1179484483402771E-2</v>
      </c>
      <c r="Y1058" s="4">
        <f t="shared" si="408"/>
        <v>0.25029999999998154</v>
      </c>
      <c r="Z1058" s="4">
        <f t="shared" si="409"/>
        <v>11.065499999999986</v>
      </c>
      <c r="AA1058" s="4">
        <f t="shared" si="410"/>
        <v>0.93632275489856309</v>
      </c>
      <c r="AB1058" s="4">
        <f t="shared" si="411"/>
        <v>2.1179484483402771E-2</v>
      </c>
      <c r="AC1058" s="4">
        <f t="shared" si="412"/>
        <v>0.12514999999999077</v>
      </c>
      <c r="AD1058" s="4">
        <f t="shared" si="413"/>
        <v>151.21764999999999</v>
      </c>
      <c r="AE1058" s="4">
        <f t="shared" si="414"/>
        <v>25.590985791385275</v>
      </c>
      <c r="AF1058" s="9">
        <f t="shared" si="392"/>
        <v>0.48430878579683023</v>
      </c>
      <c r="AG1058">
        <f t="shared" si="415"/>
        <v>10.815200000000004</v>
      </c>
    </row>
    <row r="1059" spans="1:33">
      <c r="A1059" s="2">
        <f t="shared" si="393"/>
        <v>22024</v>
      </c>
      <c r="B1059">
        <v>2</v>
      </c>
      <c r="C1059">
        <v>4</v>
      </c>
      <c r="D1059">
        <v>24</v>
      </c>
      <c r="E1059">
        <v>6.63</v>
      </c>
      <c r="F1059">
        <v>6.54</v>
      </c>
      <c r="G1059">
        <v>0.67</v>
      </c>
      <c r="H1059" s="4">
        <f t="shared" si="394"/>
        <v>43.956899999999997</v>
      </c>
      <c r="I1059" s="4">
        <f t="shared" si="395"/>
        <v>42.771599999999999</v>
      </c>
      <c r="J1059" s="4">
        <f t="shared" si="396"/>
        <v>8.7636000000000003</v>
      </c>
      <c r="K1059">
        <v>6.2</v>
      </c>
      <c r="L1059">
        <v>5.93</v>
      </c>
      <c r="M1059">
        <v>0.82</v>
      </c>
      <c r="N1059" s="4">
        <f t="shared" si="397"/>
        <v>38.440000000000005</v>
      </c>
      <c r="O1059" s="4">
        <f t="shared" si="398"/>
        <v>35.164899999999996</v>
      </c>
      <c r="P1059" s="4">
        <f t="shared" si="399"/>
        <v>9.7251999999999992</v>
      </c>
      <c r="Q1059" s="5">
        <f t="shared" si="400"/>
        <v>41.198450000000001</v>
      </c>
      <c r="R1059" s="5">
        <f t="shared" si="401"/>
        <v>5.5168999999999926</v>
      </c>
      <c r="S1059" s="4">
        <f t="shared" si="402"/>
        <v>38.968249999999998</v>
      </c>
      <c r="T1059" s="5">
        <f t="shared" si="403"/>
        <v>6.5456130346973618</v>
      </c>
      <c r="U1059" s="5">
        <f t="shared" si="404"/>
        <v>7.6067000000000036</v>
      </c>
      <c r="V1059" s="5">
        <f t="shared" si="405"/>
        <v>13.091226069394724</v>
      </c>
      <c r="W1059" s="4">
        <f t="shared" si="406"/>
        <v>-0.10373911385329222</v>
      </c>
      <c r="X1059" s="4">
        <f t="shared" si="407"/>
        <v>0.15963363468954542</v>
      </c>
      <c r="Y1059" s="4">
        <f t="shared" si="408"/>
        <v>2.089800000000011</v>
      </c>
      <c r="Z1059" s="4">
        <f t="shared" si="409"/>
        <v>7.6067000000000036</v>
      </c>
      <c r="AA1059" s="4">
        <f t="shared" si="410"/>
        <v>0.58105329169918618</v>
      </c>
      <c r="AB1059" s="4">
        <f t="shared" si="411"/>
        <v>0.34071675000920942</v>
      </c>
      <c r="AC1059" s="4">
        <f t="shared" si="412"/>
        <v>2.2302000000000035</v>
      </c>
      <c r="AD1059" s="4">
        <f t="shared" si="413"/>
        <v>38.968249999999998</v>
      </c>
      <c r="AE1059" s="4">
        <f t="shared" si="414"/>
        <v>5.9533384869277874</v>
      </c>
      <c r="AF1059" s="9">
        <f t="shared" si="392"/>
        <v>0.48452450918400403</v>
      </c>
      <c r="AG1059">
        <f t="shared" si="415"/>
        <v>5.5168999999999926</v>
      </c>
    </row>
    <row r="1060" spans="1:33">
      <c r="A1060" s="2">
        <f t="shared" si="393"/>
        <v>44012</v>
      </c>
      <c r="B1060">
        <v>4</v>
      </c>
      <c r="C1060">
        <v>8</v>
      </c>
      <c r="D1060">
        <v>12</v>
      </c>
      <c r="E1060">
        <v>22.27</v>
      </c>
      <c r="F1060">
        <v>22.54</v>
      </c>
      <c r="G1060">
        <v>0.6</v>
      </c>
      <c r="H1060" s="4">
        <f t="shared" si="394"/>
        <v>495.9529</v>
      </c>
      <c r="I1060" s="4">
        <f t="shared" si="395"/>
        <v>508.05159999999995</v>
      </c>
      <c r="J1060" s="4">
        <f t="shared" si="396"/>
        <v>27.047999999999998</v>
      </c>
      <c r="K1060">
        <v>22.61</v>
      </c>
      <c r="L1060">
        <v>22.8</v>
      </c>
      <c r="M1060">
        <v>0.34</v>
      </c>
      <c r="N1060" s="4">
        <f t="shared" si="397"/>
        <v>511.21209999999996</v>
      </c>
      <c r="O1060" s="4">
        <f t="shared" si="398"/>
        <v>519.84</v>
      </c>
      <c r="P1060" s="4">
        <f t="shared" si="399"/>
        <v>15.504000000000001</v>
      </c>
      <c r="Q1060" s="5">
        <f t="shared" si="400"/>
        <v>503.58249999999998</v>
      </c>
      <c r="R1060" s="5">
        <f t="shared" si="401"/>
        <v>-15.259199999999964</v>
      </c>
      <c r="S1060" s="4">
        <f t="shared" si="402"/>
        <v>513.94579999999996</v>
      </c>
      <c r="T1060" s="5">
        <f t="shared" si="403"/>
        <v>15.58820323193151</v>
      </c>
      <c r="U1060" s="5">
        <f t="shared" si="404"/>
        <v>-11.788400000000081</v>
      </c>
      <c r="V1060" s="5">
        <f t="shared" si="405"/>
        <v>31.176406463863021</v>
      </c>
      <c r="W1060" s="4">
        <f t="shared" si="406"/>
        <v>0.50538713854377459</v>
      </c>
      <c r="X1060" s="4">
        <f t="shared" si="407"/>
        <v>0.11132777615094712</v>
      </c>
      <c r="Y1060" s="4">
        <f t="shared" si="408"/>
        <v>3.4707999999998833</v>
      </c>
      <c r="Z1060" s="4">
        <f t="shared" si="409"/>
        <v>11.788400000000081</v>
      </c>
      <c r="AA1060" s="4">
        <f t="shared" si="410"/>
        <v>0.37811926828912013</v>
      </c>
      <c r="AB1060" s="4">
        <f t="shared" si="411"/>
        <v>0.66481683910634259</v>
      </c>
      <c r="AC1060" s="4">
        <f t="shared" si="412"/>
        <v>10.363299999999981</v>
      </c>
      <c r="AD1060" s="4">
        <f t="shared" si="413"/>
        <v>513.94579999999996</v>
      </c>
      <c r="AE1060" s="4">
        <f t="shared" si="414"/>
        <v>32.970175738228278</v>
      </c>
      <c r="AF1060" s="9">
        <f t="shared" si="392"/>
        <v>0.48466070606146733</v>
      </c>
      <c r="AG1060">
        <f t="shared" si="415"/>
        <v>15.259199999999964</v>
      </c>
    </row>
    <row r="1061" spans="1:33">
      <c r="A1061" s="2">
        <f t="shared" si="393"/>
        <v>80502</v>
      </c>
      <c r="B1061">
        <v>8</v>
      </c>
      <c r="C1061">
        <v>1</v>
      </c>
      <c r="D1061">
        <v>2</v>
      </c>
      <c r="E1061">
        <v>11.96</v>
      </c>
      <c r="F1061">
        <v>11.93</v>
      </c>
      <c r="G1061">
        <v>0.37</v>
      </c>
      <c r="H1061" s="4">
        <f t="shared" si="394"/>
        <v>143.04160000000002</v>
      </c>
      <c r="I1061" s="4">
        <f t="shared" si="395"/>
        <v>142.32489999999999</v>
      </c>
      <c r="J1061" s="4">
        <f t="shared" si="396"/>
        <v>8.8281999999999989</v>
      </c>
      <c r="K1061">
        <v>12.14</v>
      </c>
      <c r="L1061">
        <v>12.19</v>
      </c>
      <c r="M1061">
        <v>0.43</v>
      </c>
      <c r="N1061" s="4">
        <f t="shared" si="397"/>
        <v>147.37960000000001</v>
      </c>
      <c r="O1061" s="4">
        <f t="shared" si="398"/>
        <v>148.59609999999998</v>
      </c>
      <c r="P1061" s="4">
        <f t="shared" si="399"/>
        <v>10.4834</v>
      </c>
      <c r="Q1061" s="5">
        <f t="shared" si="400"/>
        <v>145.2106</v>
      </c>
      <c r="R1061" s="5">
        <f t="shared" si="401"/>
        <v>-4.3379999999999939</v>
      </c>
      <c r="S1061" s="4">
        <f t="shared" si="402"/>
        <v>145.46049999999997</v>
      </c>
      <c r="T1061" s="5">
        <f t="shared" si="403"/>
        <v>6.8527146226878584</v>
      </c>
      <c r="U1061" s="5">
        <f t="shared" si="404"/>
        <v>-6.2711999999999932</v>
      </c>
      <c r="V1061" s="5">
        <f t="shared" si="405"/>
        <v>13.705429245375717</v>
      </c>
      <c r="W1061" s="4">
        <f t="shared" si="406"/>
        <v>-0.17017017722411792</v>
      </c>
      <c r="X1061" s="4">
        <f t="shared" si="407"/>
        <v>0.14105359017867106</v>
      </c>
      <c r="Y1061" s="4">
        <f t="shared" si="408"/>
        <v>1.9331999999999994</v>
      </c>
      <c r="Z1061" s="4">
        <f t="shared" si="409"/>
        <v>6.2711999999999932</v>
      </c>
      <c r="AA1061" s="4">
        <f t="shared" si="410"/>
        <v>0.45757049179002757</v>
      </c>
      <c r="AB1061" s="4">
        <f t="shared" si="411"/>
        <v>3.6467300005840503E-2</v>
      </c>
      <c r="AC1061" s="4">
        <f t="shared" si="412"/>
        <v>0.24989999999996826</v>
      </c>
      <c r="AD1061" s="4">
        <f t="shared" si="413"/>
        <v>145.46049999999997</v>
      </c>
      <c r="AE1061" s="4">
        <f t="shared" si="414"/>
        <v>21.226697448980534</v>
      </c>
      <c r="AF1061" s="9">
        <f t="shared" si="392"/>
        <v>0.48471847499347492</v>
      </c>
      <c r="AG1061">
        <f t="shared" si="415"/>
        <v>4.3379999999999939</v>
      </c>
    </row>
    <row r="1062" spans="1:33">
      <c r="A1062" s="2">
        <f t="shared" si="393"/>
        <v>71511</v>
      </c>
      <c r="B1062">
        <v>7</v>
      </c>
      <c r="C1062">
        <v>3</v>
      </c>
      <c r="D1062">
        <v>11</v>
      </c>
      <c r="E1062">
        <v>2.42</v>
      </c>
      <c r="F1062">
        <v>2.35</v>
      </c>
      <c r="G1062">
        <v>1.68</v>
      </c>
      <c r="H1062" s="4">
        <f t="shared" si="394"/>
        <v>5.8563999999999998</v>
      </c>
      <c r="I1062" s="4">
        <f t="shared" si="395"/>
        <v>5.5225000000000009</v>
      </c>
      <c r="J1062" s="4">
        <f t="shared" si="396"/>
        <v>7.8959999999999999</v>
      </c>
      <c r="K1062">
        <v>2.71</v>
      </c>
      <c r="L1062">
        <v>2.74</v>
      </c>
      <c r="M1062">
        <v>1.67</v>
      </c>
      <c r="N1062" s="4">
        <f t="shared" si="397"/>
        <v>7.3441000000000001</v>
      </c>
      <c r="O1062" s="4">
        <f t="shared" si="398"/>
        <v>7.5076000000000009</v>
      </c>
      <c r="P1062" s="4">
        <f t="shared" si="399"/>
        <v>9.1516000000000002</v>
      </c>
      <c r="Q1062" s="5">
        <f t="shared" si="400"/>
        <v>6.60025</v>
      </c>
      <c r="R1062" s="5">
        <f t="shared" si="401"/>
        <v>-1.4877000000000002</v>
      </c>
      <c r="S1062" s="4">
        <f t="shared" si="402"/>
        <v>6.5150500000000005</v>
      </c>
      <c r="T1062" s="5">
        <f t="shared" si="403"/>
        <v>6.0435626612123414</v>
      </c>
      <c r="U1062" s="5">
        <f t="shared" si="404"/>
        <v>-1.9851000000000001</v>
      </c>
      <c r="V1062" s="5">
        <f t="shared" si="405"/>
        <v>12.087125322424683</v>
      </c>
      <c r="W1062" s="4">
        <f t="shared" si="406"/>
        <v>-0.14651041673893531</v>
      </c>
      <c r="X1062" s="4">
        <f t="shared" si="407"/>
        <v>4.1151223862732414E-2</v>
      </c>
      <c r="Y1062" s="4">
        <f t="shared" si="408"/>
        <v>0.49739999999999984</v>
      </c>
      <c r="Z1062" s="4">
        <f t="shared" si="409"/>
        <v>1.9851000000000001</v>
      </c>
      <c r="AA1062" s="4">
        <f t="shared" si="410"/>
        <v>0.16423259849197858</v>
      </c>
      <c r="AB1062" s="4">
        <f t="shared" si="411"/>
        <v>1.4097644845616333E-2</v>
      </c>
      <c r="AC1062" s="4">
        <f t="shared" si="412"/>
        <v>8.5199999999999498E-2</v>
      </c>
      <c r="AD1062" s="4">
        <f t="shared" si="413"/>
        <v>6.5150500000000005</v>
      </c>
      <c r="AE1062" s="4">
        <f t="shared" si="414"/>
        <v>1.0780148010731601</v>
      </c>
      <c r="AF1062" s="9">
        <f t="shared" si="392"/>
        <v>0.4848350234873714</v>
      </c>
      <c r="AG1062">
        <f t="shared" si="415"/>
        <v>1.4877000000000002</v>
      </c>
    </row>
    <row r="1063" spans="1:33">
      <c r="A1063" s="2">
        <f t="shared" si="393"/>
        <v>63504</v>
      </c>
      <c r="B1063">
        <v>6</v>
      </c>
      <c r="C1063">
        <v>7</v>
      </c>
      <c r="D1063">
        <v>4</v>
      </c>
      <c r="E1063">
        <v>14.04</v>
      </c>
      <c r="F1063">
        <v>14.12</v>
      </c>
      <c r="G1063">
        <v>0.69</v>
      </c>
      <c r="H1063" s="4">
        <f t="shared" si="394"/>
        <v>197.12159999999997</v>
      </c>
      <c r="I1063" s="4">
        <f t="shared" si="395"/>
        <v>199.37439999999998</v>
      </c>
      <c r="J1063" s="4">
        <f t="shared" si="396"/>
        <v>19.485599999999998</v>
      </c>
      <c r="K1063">
        <v>14.84</v>
      </c>
      <c r="L1063">
        <v>14.88</v>
      </c>
      <c r="M1063">
        <v>0.43</v>
      </c>
      <c r="N1063" s="4">
        <f t="shared" si="397"/>
        <v>220.22559999999999</v>
      </c>
      <c r="O1063" s="4">
        <f t="shared" si="398"/>
        <v>221.41440000000003</v>
      </c>
      <c r="P1063" s="4">
        <f t="shared" si="399"/>
        <v>12.796800000000001</v>
      </c>
      <c r="Q1063" s="5">
        <f t="shared" si="400"/>
        <v>208.67359999999996</v>
      </c>
      <c r="R1063" s="5">
        <f t="shared" si="401"/>
        <v>-23.104000000000013</v>
      </c>
      <c r="S1063" s="4">
        <f t="shared" si="402"/>
        <v>210.39440000000002</v>
      </c>
      <c r="T1063" s="5">
        <f t="shared" si="403"/>
        <v>11.655971619732094</v>
      </c>
      <c r="U1063" s="5">
        <f t="shared" si="404"/>
        <v>-22.040000000000049</v>
      </c>
      <c r="V1063" s="5">
        <f t="shared" si="405"/>
        <v>23.311943239464188</v>
      </c>
      <c r="W1063" s="4">
        <f t="shared" si="406"/>
        <v>0.39733522730675236</v>
      </c>
      <c r="X1063" s="4">
        <f t="shared" si="407"/>
        <v>4.5641840711020024E-2</v>
      </c>
      <c r="Y1063" s="4">
        <f t="shared" si="408"/>
        <v>1.0639999999999645</v>
      </c>
      <c r="Z1063" s="4">
        <f t="shared" si="409"/>
        <v>22.040000000000049</v>
      </c>
      <c r="AA1063" s="4">
        <f t="shared" si="410"/>
        <v>0.9454381290140198</v>
      </c>
      <c r="AB1063" s="4">
        <f t="shared" si="411"/>
        <v>0.14763248025475251</v>
      </c>
      <c r="AC1063" s="4">
        <f t="shared" si="412"/>
        <v>1.7208000000000538</v>
      </c>
      <c r="AD1063" s="4">
        <f t="shared" si="413"/>
        <v>210.39440000000002</v>
      </c>
      <c r="AE1063" s="4">
        <f t="shared" si="414"/>
        <v>18.05035280317848</v>
      </c>
      <c r="AF1063" s="9">
        <f t="shared" si="392"/>
        <v>0.48483811731339771</v>
      </c>
      <c r="AG1063">
        <f t="shared" si="415"/>
        <v>23.104000000000013</v>
      </c>
    </row>
    <row r="1064" spans="1:33">
      <c r="A1064" s="2">
        <f t="shared" si="393"/>
        <v>52517</v>
      </c>
      <c r="B1064">
        <v>5</v>
      </c>
      <c r="C1064">
        <v>5</v>
      </c>
      <c r="D1064">
        <v>17</v>
      </c>
      <c r="E1064">
        <v>21.45</v>
      </c>
      <c r="F1064">
        <v>21.63</v>
      </c>
      <c r="G1064">
        <v>0.22</v>
      </c>
      <c r="H1064" s="4">
        <f t="shared" si="394"/>
        <v>460.10249999999996</v>
      </c>
      <c r="I1064" s="4">
        <f t="shared" si="395"/>
        <v>467.85689999999994</v>
      </c>
      <c r="J1064" s="4">
        <f t="shared" si="396"/>
        <v>9.517199999999999</v>
      </c>
      <c r="K1064">
        <v>22.33</v>
      </c>
      <c r="L1064">
        <v>22.4</v>
      </c>
      <c r="M1064">
        <v>0.34</v>
      </c>
      <c r="N1064" s="4">
        <f t="shared" si="397"/>
        <v>498.62889999999993</v>
      </c>
      <c r="O1064" s="4">
        <f t="shared" si="398"/>
        <v>501.75999999999993</v>
      </c>
      <c r="P1064" s="4">
        <f t="shared" si="399"/>
        <v>15.231999999999999</v>
      </c>
      <c r="Q1064" s="5">
        <f t="shared" si="400"/>
        <v>479.36569999999995</v>
      </c>
      <c r="R1064" s="5">
        <f t="shared" si="401"/>
        <v>-38.526399999999967</v>
      </c>
      <c r="S1064" s="4">
        <f t="shared" si="402"/>
        <v>484.80844999999994</v>
      </c>
      <c r="T1064" s="5">
        <f t="shared" si="403"/>
        <v>8.9804081176748305</v>
      </c>
      <c r="U1064" s="5">
        <f t="shared" si="404"/>
        <v>-33.903099999999995</v>
      </c>
      <c r="V1064" s="5">
        <f t="shared" si="405"/>
        <v>17.960816235349661</v>
      </c>
      <c r="W1064" s="4">
        <f t="shared" si="406"/>
        <v>-0.43843989232601577</v>
      </c>
      <c r="X1064" s="4">
        <f t="shared" si="407"/>
        <v>0.25741035036595961</v>
      </c>
      <c r="Y1064" s="4">
        <f t="shared" si="408"/>
        <v>4.623299999999972</v>
      </c>
      <c r="Z1064" s="4">
        <f t="shared" si="409"/>
        <v>33.903099999999995</v>
      </c>
      <c r="AA1064" s="4">
        <f t="shared" si="410"/>
        <v>1.8876146582510798</v>
      </c>
      <c r="AB1064" s="4">
        <f t="shared" si="411"/>
        <v>0.60606933768275151</v>
      </c>
      <c r="AC1064" s="4">
        <f t="shared" si="412"/>
        <v>5.4427499999999895</v>
      </c>
      <c r="AD1064" s="4">
        <f t="shared" si="413"/>
        <v>484.80844999999994</v>
      </c>
      <c r="AE1064" s="4">
        <f t="shared" si="414"/>
        <v>53.985124467319253</v>
      </c>
      <c r="AF1064" s="9">
        <f t="shared" si="392"/>
        <v>0.48527208862657661</v>
      </c>
      <c r="AG1064">
        <f t="shared" si="415"/>
        <v>38.526399999999967</v>
      </c>
    </row>
    <row r="1065" spans="1:33">
      <c r="A1065" s="2">
        <f t="shared" si="393"/>
        <v>34015</v>
      </c>
      <c r="B1065">
        <v>3</v>
      </c>
      <c r="C1065">
        <v>8</v>
      </c>
      <c r="D1065">
        <v>15</v>
      </c>
      <c r="E1065">
        <v>11.2</v>
      </c>
      <c r="F1065">
        <v>11.16</v>
      </c>
      <c r="G1065">
        <v>0.44</v>
      </c>
      <c r="H1065" s="4">
        <f t="shared" si="394"/>
        <v>125.43999999999998</v>
      </c>
      <c r="I1065" s="4">
        <f t="shared" si="395"/>
        <v>124.54560000000001</v>
      </c>
      <c r="J1065" s="4">
        <f t="shared" si="396"/>
        <v>9.8208000000000002</v>
      </c>
      <c r="K1065">
        <v>11.45</v>
      </c>
      <c r="L1065">
        <v>11.5</v>
      </c>
      <c r="M1065">
        <v>0.36</v>
      </c>
      <c r="N1065" s="4">
        <f t="shared" si="397"/>
        <v>131.10249999999999</v>
      </c>
      <c r="O1065" s="4">
        <f t="shared" si="398"/>
        <v>132.25</v>
      </c>
      <c r="P1065" s="4">
        <f t="shared" si="399"/>
        <v>8.2799999999999994</v>
      </c>
      <c r="Q1065" s="5">
        <f t="shared" si="400"/>
        <v>128.27124999999998</v>
      </c>
      <c r="R1065" s="5">
        <f t="shared" si="401"/>
        <v>-5.6625000000000085</v>
      </c>
      <c r="S1065" s="4">
        <f t="shared" si="402"/>
        <v>128.39780000000002</v>
      </c>
      <c r="T1065" s="5">
        <f t="shared" si="403"/>
        <v>6.4227430401659378</v>
      </c>
      <c r="U1065" s="5">
        <f t="shared" si="404"/>
        <v>-7.7043999999999926</v>
      </c>
      <c r="V1065" s="5">
        <f t="shared" si="405"/>
        <v>12.845486080331876</v>
      </c>
      <c r="W1065" s="4">
        <f t="shared" si="406"/>
        <v>0.16902189006835081</v>
      </c>
      <c r="X1065" s="4">
        <f t="shared" si="407"/>
        <v>0.15895856234871492</v>
      </c>
      <c r="Y1065" s="4">
        <f t="shared" si="408"/>
        <v>2.0418999999999841</v>
      </c>
      <c r="Z1065" s="4">
        <f t="shared" si="409"/>
        <v>7.7043999999999926</v>
      </c>
      <c r="AA1065" s="4">
        <f t="shared" si="410"/>
        <v>0.59977488993557349</v>
      </c>
      <c r="AB1065" s="4">
        <f t="shared" si="411"/>
        <v>1.9703419428214849E-2</v>
      </c>
      <c r="AC1065" s="4">
        <f t="shared" si="412"/>
        <v>0.12655000000003724</v>
      </c>
      <c r="AD1065" s="4">
        <f t="shared" si="413"/>
        <v>128.39780000000002</v>
      </c>
      <c r="AE1065" s="4">
        <f t="shared" si="414"/>
        <v>19.99111582030265</v>
      </c>
      <c r="AF1065" s="9">
        <f t="shared" si="392"/>
        <v>0.48576640476673555</v>
      </c>
      <c r="AG1065">
        <f t="shared" si="415"/>
        <v>5.6625000000000085</v>
      </c>
    </row>
    <row r="1066" spans="1:33">
      <c r="A1066" s="2">
        <f t="shared" si="393"/>
        <v>63010</v>
      </c>
      <c r="B1066">
        <v>6</v>
      </c>
      <c r="C1066">
        <v>6</v>
      </c>
      <c r="D1066">
        <v>10</v>
      </c>
      <c r="E1066">
        <v>9.26</v>
      </c>
      <c r="F1066">
        <v>9.2899999999999991</v>
      </c>
      <c r="G1066">
        <v>0.59</v>
      </c>
      <c r="H1066" s="4">
        <f t="shared" si="394"/>
        <v>85.747599999999991</v>
      </c>
      <c r="I1066" s="4">
        <f t="shared" si="395"/>
        <v>86.304099999999991</v>
      </c>
      <c r="J1066" s="4">
        <f t="shared" si="396"/>
        <v>10.962199999999999</v>
      </c>
      <c r="K1066">
        <v>9.2100000000000009</v>
      </c>
      <c r="L1066">
        <v>9.32</v>
      </c>
      <c r="M1066">
        <v>0.55000000000000004</v>
      </c>
      <c r="N1066" s="4">
        <f t="shared" si="397"/>
        <v>84.824100000000016</v>
      </c>
      <c r="O1066" s="4">
        <f t="shared" si="398"/>
        <v>86.862400000000008</v>
      </c>
      <c r="P1066" s="4">
        <f t="shared" si="399"/>
        <v>10.252000000000001</v>
      </c>
      <c r="Q1066" s="5">
        <f t="shared" si="400"/>
        <v>85.285850000000011</v>
      </c>
      <c r="R1066" s="5">
        <f t="shared" si="401"/>
        <v>0.92349999999997578</v>
      </c>
      <c r="S1066" s="4">
        <f t="shared" si="402"/>
        <v>86.583249999999992</v>
      </c>
      <c r="T1066" s="5">
        <f t="shared" si="403"/>
        <v>7.5045541646389626</v>
      </c>
      <c r="U1066" s="5">
        <f t="shared" si="404"/>
        <v>-0.55830000000001689</v>
      </c>
      <c r="V1066" s="5">
        <f t="shared" si="405"/>
        <v>15.009108329277925</v>
      </c>
      <c r="W1066" s="4">
        <f t="shared" si="406"/>
        <v>6.6880196826052188E-2</v>
      </c>
      <c r="X1066" s="4">
        <f t="shared" si="407"/>
        <v>9.8726717636482053E-2</v>
      </c>
      <c r="Y1066" s="4">
        <f t="shared" si="408"/>
        <v>1.4817999999999927</v>
      </c>
      <c r="Z1066" s="4">
        <f t="shared" si="409"/>
        <v>0.55830000000001689</v>
      </c>
      <c r="AA1066" s="4">
        <f t="shared" si="410"/>
        <v>3.7197412914327085E-2</v>
      </c>
      <c r="AB1066" s="4">
        <f t="shared" si="411"/>
        <v>0.17288168910996177</v>
      </c>
      <c r="AC1066" s="4">
        <f t="shared" si="412"/>
        <v>1.2973999999999819</v>
      </c>
      <c r="AD1066" s="4">
        <f t="shared" si="413"/>
        <v>86.583249999999992</v>
      </c>
      <c r="AE1066" s="4">
        <f t="shared" si="414"/>
        <v>11.537427554054496</v>
      </c>
      <c r="AF1066" s="9">
        <f t="shared" si="392"/>
        <v>0.4858353630603684</v>
      </c>
      <c r="AG1066">
        <f t="shared" si="415"/>
        <v>0.92349999999997578</v>
      </c>
    </row>
    <row r="1067" spans="1:33">
      <c r="A1067" s="2">
        <f t="shared" si="393"/>
        <v>35001</v>
      </c>
      <c r="B1067">
        <v>3</v>
      </c>
      <c r="C1067">
        <v>10</v>
      </c>
      <c r="D1067">
        <v>1</v>
      </c>
      <c r="E1067">
        <v>10.9</v>
      </c>
      <c r="F1067">
        <v>11.07</v>
      </c>
      <c r="G1067">
        <v>0.66</v>
      </c>
      <c r="H1067" s="4">
        <f t="shared" si="394"/>
        <v>118.81</v>
      </c>
      <c r="I1067" s="4">
        <f t="shared" si="395"/>
        <v>122.54490000000001</v>
      </c>
      <c r="J1067" s="4">
        <f t="shared" si="396"/>
        <v>14.612400000000001</v>
      </c>
      <c r="K1067">
        <v>10.75</v>
      </c>
      <c r="L1067">
        <v>10.73</v>
      </c>
      <c r="M1067">
        <v>0.63</v>
      </c>
      <c r="N1067" s="4">
        <f t="shared" si="397"/>
        <v>115.5625</v>
      </c>
      <c r="O1067" s="4">
        <f t="shared" si="398"/>
        <v>115.13290000000001</v>
      </c>
      <c r="P1067" s="4">
        <f t="shared" si="399"/>
        <v>13.5198</v>
      </c>
      <c r="Q1067" s="5">
        <f t="shared" si="400"/>
        <v>117.18625</v>
      </c>
      <c r="R1067" s="5">
        <f t="shared" si="401"/>
        <v>3.2475000000000023</v>
      </c>
      <c r="S1067" s="4">
        <f t="shared" si="402"/>
        <v>118.83890000000001</v>
      </c>
      <c r="T1067" s="5">
        <f t="shared" si="403"/>
        <v>9.9537332920869446</v>
      </c>
      <c r="U1067" s="5">
        <f t="shared" si="404"/>
        <v>7.4120000000000061</v>
      </c>
      <c r="V1067" s="5">
        <f t="shared" si="405"/>
        <v>19.907466584173889</v>
      </c>
      <c r="W1067" s="4">
        <f t="shared" si="406"/>
        <v>7.7559125140735805E-2</v>
      </c>
      <c r="X1067" s="4">
        <f t="shared" si="407"/>
        <v>0.20919286652530228</v>
      </c>
      <c r="Y1067" s="4">
        <f t="shared" si="408"/>
        <v>4.1645000000000039</v>
      </c>
      <c r="Z1067" s="4">
        <f t="shared" si="409"/>
        <v>7.4120000000000061</v>
      </c>
      <c r="AA1067" s="4">
        <f t="shared" si="410"/>
        <v>0.37232261416389495</v>
      </c>
      <c r="AB1067" s="4">
        <f t="shared" si="411"/>
        <v>0.16603318086831181</v>
      </c>
      <c r="AC1067" s="4">
        <f t="shared" si="412"/>
        <v>1.6526500000000084</v>
      </c>
      <c r="AD1067" s="4">
        <f t="shared" si="413"/>
        <v>118.83890000000001</v>
      </c>
      <c r="AE1067" s="4">
        <f t="shared" si="414"/>
        <v>11.939128416719281</v>
      </c>
      <c r="AF1067" s="9">
        <f t="shared" si="392"/>
        <v>0.48589813747327737</v>
      </c>
      <c r="AG1067">
        <f t="shared" si="415"/>
        <v>3.2475000000000023</v>
      </c>
    </row>
    <row r="1068" spans="1:33">
      <c r="A1068" s="2">
        <f t="shared" si="393"/>
        <v>33020</v>
      </c>
      <c r="B1068">
        <v>3</v>
      </c>
      <c r="C1068">
        <v>6</v>
      </c>
      <c r="D1068">
        <v>20</v>
      </c>
      <c r="E1068">
        <v>9.66</v>
      </c>
      <c r="F1068">
        <v>9.69</v>
      </c>
      <c r="G1068">
        <v>0.41</v>
      </c>
      <c r="H1068" s="4">
        <f t="shared" si="394"/>
        <v>93.315600000000003</v>
      </c>
      <c r="I1068" s="4">
        <f t="shared" si="395"/>
        <v>93.89609999999999</v>
      </c>
      <c r="J1068" s="4">
        <f t="shared" si="396"/>
        <v>7.9457999999999993</v>
      </c>
      <c r="K1068">
        <v>9</v>
      </c>
      <c r="L1068">
        <v>9.06</v>
      </c>
      <c r="M1068">
        <v>0.45</v>
      </c>
      <c r="N1068" s="4">
        <f t="shared" si="397"/>
        <v>81</v>
      </c>
      <c r="O1068" s="4">
        <f t="shared" si="398"/>
        <v>82.083600000000004</v>
      </c>
      <c r="P1068" s="4">
        <f t="shared" si="399"/>
        <v>8.1539999999999999</v>
      </c>
      <c r="Q1068" s="5">
        <f t="shared" si="400"/>
        <v>87.157800000000009</v>
      </c>
      <c r="R1068" s="5">
        <f t="shared" si="401"/>
        <v>12.315600000000003</v>
      </c>
      <c r="S1068" s="4">
        <f t="shared" si="402"/>
        <v>87.98984999999999</v>
      </c>
      <c r="T1068" s="5">
        <f t="shared" si="403"/>
        <v>5.6926148130714056</v>
      </c>
      <c r="U1068" s="5">
        <f t="shared" si="404"/>
        <v>11.812499999999986</v>
      </c>
      <c r="V1068" s="5">
        <f t="shared" si="405"/>
        <v>11.385229626142811</v>
      </c>
      <c r="W1068" s="4">
        <f t="shared" si="406"/>
        <v>-2.5859350803207039E-2</v>
      </c>
      <c r="X1068" s="4">
        <f t="shared" si="407"/>
        <v>4.4188832067541033E-2</v>
      </c>
      <c r="Y1068" s="4">
        <f t="shared" si="408"/>
        <v>0.50310000000001764</v>
      </c>
      <c r="Z1068" s="4">
        <f t="shared" si="409"/>
        <v>11.812499999999986</v>
      </c>
      <c r="AA1068" s="4">
        <f t="shared" si="410"/>
        <v>1.0375284810133363</v>
      </c>
      <c r="AB1068" s="4">
        <f t="shared" si="411"/>
        <v>0.14616305991570419</v>
      </c>
      <c r="AC1068" s="4">
        <f t="shared" si="412"/>
        <v>0.83204999999998108</v>
      </c>
      <c r="AD1068" s="4">
        <f t="shared" si="413"/>
        <v>87.98984999999999</v>
      </c>
      <c r="AE1068" s="4">
        <f t="shared" si="414"/>
        <v>15.456842398322355</v>
      </c>
      <c r="AF1068" s="9">
        <f t="shared" si="392"/>
        <v>0.48592489131552002</v>
      </c>
      <c r="AG1068">
        <f t="shared" si="415"/>
        <v>12.315600000000003</v>
      </c>
    </row>
    <row r="1069" spans="1:33">
      <c r="A1069" s="2">
        <f t="shared" si="393"/>
        <v>62015</v>
      </c>
      <c r="B1069">
        <v>6</v>
      </c>
      <c r="C1069">
        <v>4</v>
      </c>
      <c r="D1069">
        <v>15</v>
      </c>
      <c r="E1069">
        <v>6.52</v>
      </c>
      <c r="F1069">
        <v>6.53</v>
      </c>
      <c r="G1069">
        <v>1.01</v>
      </c>
      <c r="H1069" s="4">
        <f t="shared" si="394"/>
        <v>42.510399999999997</v>
      </c>
      <c r="I1069" s="4">
        <f t="shared" si="395"/>
        <v>42.640900000000002</v>
      </c>
      <c r="J1069" s="4">
        <f t="shared" si="396"/>
        <v>13.1906</v>
      </c>
      <c r="K1069">
        <v>6.81</v>
      </c>
      <c r="L1069">
        <v>6.86</v>
      </c>
      <c r="M1069">
        <v>0.7</v>
      </c>
      <c r="N1069" s="4">
        <f t="shared" si="397"/>
        <v>46.376099999999994</v>
      </c>
      <c r="O1069" s="4">
        <f t="shared" si="398"/>
        <v>47.059600000000003</v>
      </c>
      <c r="P1069" s="4">
        <f t="shared" si="399"/>
        <v>9.6039999999999992</v>
      </c>
      <c r="Q1069" s="5">
        <f t="shared" si="400"/>
        <v>44.443249999999992</v>
      </c>
      <c r="R1069" s="5">
        <f t="shared" si="401"/>
        <v>-3.8656999999999968</v>
      </c>
      <c r="S1069" s="4">
        <f t="shared" si="402"/>
        <v>44.850250000000003</v>
      </c>
      <c r="T1069" s="5">
        <f t="shared" si="403"/>
        <v>8.158258765815166</v>
      </c>
      <c r="U1069" s="5">
        <f t="shared" si="404"/>
        <v>-4.4187000000000012</v>
      </c>
      <c r="V1069" s="5">
        <f t="shared" si="405"/>
        <v>16.316517531630332</v>
      </c>
      <c r="W1069" s="4">
        <f t="shared" si="406"/>
        <v>0.30708597058719195</v>
      </c>
      <c r="X1069" s="4">
        <f t="shared" si="407"/>
        <v>3.3892036025946592E-2</v>
      </c>
      <c r="Y1069" s="4">
        <f t="shared" si="408"/>
        <v>0.55300000000000438</v>
      </c>
      <c r="Z1069" s="4">
        <f t="shared" si="409"/>
        <v>4.4187000000000012</v>
      </c>
      <c r="AA1069" s="4">
        <f t="shared" si="410"/>
        <v>0.27081146399249378</v>
      </c>
      <c r="AB1069" s="4">
        <f t="shared" si="411"/>
        <v>4.9888096428790295E-2</v>
      </c>
      <c r="AC1069" s="4">
        <f t="shared" si="412"/>
        <v>0.40700000000001069</v>
      </c>
      <c r="AD1069" s="4">
        <f t="shared" si="413"/>
        <v>44.850250000000003</v>
      </c>
      <c r="AE1069" s="4">
        <f t="shared" si="414"/>
        <v>5.4975272650007208</v>
      </c>
      <c r="AF1069" s="9">
        <f t="shared" si="392"/>
        <v>0.48594855694816091</v>
      </c>
      <c r="AG1069">
        <f t="shared" si="415"/>
        <v>3.8656999999999968</v>
      </c>
    </row>
    <row r="1070" spans="1:33">
      <c r="A1070" s="2">
        <f t="shared" si="393"/>
        <v>62513</v>
      </c>
      <c r="B1070">
        <v>6</v>
      </c>
      <c r="C1070">
        <v>5</v>
      </c>
      <c r="D1070">
        <v>13</v>
      </c>
      <c r="E1070">
        <v>12.2</v>
      </c>
      <c r="F1070">
        <v>12.37</v>
      </c>
      <c r="G1070">
        <v>0.4</v>
      </c>
      <c r="H1070" s="4">
        <f t="shared" si="394"/>
        <v>148.83999999999997</v>
      </c>
      <c r="I1070" s="4">
        <f t="shared" si="395"/>
        <v>153.01689999999999</v>
      </c>
      <c r="J1070" s="4">
        <f t="shared" si="396"/>
        <v>9.8960000000000008</v>
      </c>
      <c r="K1070">
        <v>12.48</v>
      </c>
      <c r="L1070">
        <v>12.6</v>
      </c>
      <c r="M1070">
        <v>0.37</v>
      </c>
      <c r="N1070" s="4">
        <f t="shared" si="397"/>
        <v>155.75040000000001</v>
      </c>
      <c r="O1070" s="4">
        <f t="shared" si="398"/>
        <v>158.76</v>
      </c>
      <c r="P1070" s="4">
        <f t="shared" si="399"/>
        <v>9.3239999999999998</v>
      </c>
      <c r="Q1070" s="5">
        <f t="shared" si="400"/>
        <v>152.29519999999999</v>
      </c>
      <c r="R1070" s="5">
        <f t="shared" si="401"/>
        <v>-6.9104000000000383</v>
      </c>
      <c r="S1070" s="4">
        <f t="shared" si="402"/>
        <v>155.88844999999998</v>
      </c>
      <c r="T1070" s="5">
        <f t="shared" si="403"/>
        <v>6.7983047886954875</v>
      </c>
      <c r="U1070" s="5">
        <f t="shared" si="404"/>
        <v>-5.7430999999999983</v>
      </c>
      <c r="V1070" s="5">
        <f t="shared" si="405"/>
        <v>13.596609577390975</v>
      </c>
      <c r="W1070" s="4">
        <f t="shared" si="406"/>
        <v>5.9468660717276377E-2</v>
      </c>
      <c r="X1070" s="4">
        <f t="shared" si="407"/>
        <v>8.5852284965295789E-2</v>
      </c>
      <c r="Y1070" s="4">
        <f t="shared" si="408"/>
        <v>1.16730000000004</v>
      </c>
      <c r="Z1070" s="4">
        <f t="shared" si="409"/>
        <v>5.7430999999999983</v>
      </c>
      <c r="AA1070" s="4">
        <f t="shared" si="410"/>
        <v>0.42239206526529016</v>
      </c>
      <c r="AB1070" s="4">
        <f t="shared" si="411"/>
        <v>0.52855088315178123</v>
      </c>
      <c r="AC1070" s="4">
        <f t="shared" si="412"/>
        <v>3.5932499999999834</v>
      </c>
      <c r="AD1070" s="4">
        <f t="shared" si="413"/>
        <v>155.88844999999998</v>
      </c>
      <c r="AE1070" s="4">
        <f t="shared" si="414"/>
        <v>22.930488532849832</v>
      </c>
      <c r="AF1070" s="9">
        <f t="shared" si="392"/>
        <v>0.48598148112865369</v>
      </c>
      <c r="AG1070">
        <f t="shared" si="415"/>
        <v>6.9104000000000383</v>
      </c>
    </row>
    <row r="1071" spans="1:33">
      <c r="A1071" s="2">
        <f t="shared" si="393"/>
        <v>72009</v>
      </c>
      <c r="B1071">
        <v>7</v>
      </c>
      <c r="C1071">
        <v>4</v>
      </c>
      <c r="D1071">
        <v>9</v>
      </c>
      <c r="E1071">
        <v>12.22</v>
      </c>
      <c r="F1071">
        <v>12.42</v>
      </c>
      <c r="G1071">
        <v>0.38</v>
      </c>
      <c r="H1071" s="4">
        <f t="shared" si="394"/>
        <v>149.32840000000002</v>
      </c>
      <c r="I1071" s="4">
        <f t="shared" si="395"/>
        <v>154.25639999999999</v>
      </c>
      <c r="J1071" s="4">
        <f t="shared" si="396"/>
        <v>9.4391999999999996</v>
      </c>
      <c r="K1071">
        <v>12.04</v>
      </c>
      <c r="L1071">
        <v>12.22</v>
      </c>
      <c r="M1071">
        <v>0.32</v>
      </c>
      <c r="N1071" s="4">
        <f t="shared" si="397"/>
        <v>144.96159999999998</v>
      </c>
      <c r="O1071" s="4">
        <f t="shared" si="398"/>
        <v>149.32840000000002</v>
      </c>
      <c r="P1071" s="4">
        <f t="shared" si="399"/>
        <v>7.8208000000000002</v>
      </c>
      <c r="Q1071" s="5">
        <f t="shared" si="400"/>
        <v>147.14499999999998</v>
      </c>
      <c r="R1071" s="5">
        <f t="shared" si="401"/>
        <v>4.3668000000000404</v>
      </c>
      <c r="S1071" s="4">
        <f t="shared" si="402"/>
        <v>151.79239999999999</v>
      </c>
      <c r="T1071" s="5">
        <f t="shared" si="403"/>
        <v>6.1290988179340031</v>
      </c>
      <c r="U1071" s="5">
        <f t="shared" si="404"/>
        <v>4.9279999999999688</v>
      </c>
      <c r="V1071" s="5">
        <f t="shared" si="405"/>
        <v>12.258197635868006</v>
      </c>
      <c r="W1071" s="4">
        <f t="shared" si="406"/>
        <v>0.18589744591744692</v>
      </c>
      <c r="X1071" s="4">
        <f t="shared" si="407"/>
        <v>4.5781608085501364E-2</v>
      </c>
      <c r="Y1071" s="4">
        <f t="shared" si="408"/>
        <v>0.56119999999992842</v>
      </c>
      <c r="Z1071" s="4">
        <f t="shared" si="409"/>
        <v>4.9279999999999688</v>
      </c>
      <c r="AA1071" s="4">
        <f t="shared" si="410"/>
        <v>0.40201668682355324</v>
      </c>
      <c r="AB1071" s="4">
        <f t="shared" si="411"/>
        <v>0.75825176556160512</v>
      </c>
      <c r="AC1071" s="4">
        <f t="shared" si="412"/>
        <v>4.6474000000000046</v>
      </c>
      <c r="AD1071" s="4">
        <f t="shared" si="413"/>
        <v>151.79239999999999</v>
      </c>
      <c r="AE1071" s="4">
        <f t="shared" si="414"/>
        <v>24.765859469560024</v>
      </c>
      <c r="AF1071" s="9">
        <f t="shared" si="392"/>
        <v>0.48605452369050117</v>
      </c>
      <c r="AG1071">
        <f t="shared" si="415"/>
        <v>4.3668000000000404</v>
      </c>
    </row>
    <row r="1072" spans="1:33">
      <c r="A1072" s="2">
        <f t="shared" si="393"/>
        <v>50521</v>
      </c>
      <c r="B1072">
        <v>5</v>
      </c>
      <c r="C1072">
        <v>1</v>
      </c>
      <c r="D1072">
        <v>21</v>
      </c>
      <c r="E1072">
        <v>12.67</v>
      </c>
      <c r="F1072">
        <v>12.71</v>
      </c>
      <c r="G1072">
        <v>0.31</v>
      </c>
      <c r="H1072" s="4">
        <f t="shared" si="394"/>
        <v>160.52889999999999</v>
      </c>
      <c r="I1072" s="4">
        <f t="shared" si="395"/>
        <v>161.54410000000001</v>
      </c>
      <c r="J1072" s="4">
        <f t="shared" si="396"/>
        <v>7.8802000000000003</v>
      </c>
      <c r="K1072">
        <v>12.27</v>
      </c>
      <c r="L1072">
        <v>12.44</v>
      </c>
      <c r="M1072">
        <v>0.35</v>
      </c>
      <c r="N1072" s="4">
        <f t="shared" si="397"/>
        <v>150.55289999999999</v>
      </c>
      <c r="O1072" s="4">
        <f t="shared" si="398"/>
        <v>154.75359999999998</v>
      </c>
      <c r="P1072" s="4">
        <f t="shared" si="399"/>
        <v>8.7079999999999984</v>
      </c>
      <c r="Q1072" s="5">
        <f t="shared" si="400"/>
        <v>155.54089999999999</v>
      </c>
      <c r="R1072" s="5">
        <f t="shared" si="401"/>
        <v>9.9759999999999991</v>
      </c>
      <c r="S1072" s="4">
        <f t="shared" si="402"/>
        <v>158.14884999999998</v>
      </c>
      <c r="T1072" s="5">
        <f t="shared" si="403"/>
        <v>5.8721123975959451</v>
      </c>
      <c r="U1072" s="5">
        <f t="shared" si="404"/>
        <v>6.7905000000000371</v>
      </c>
      <c r="V1072" s="5">
        <f t="shared" si="405"/>
        <v>11.74422479519189</v>
      </c>
      <c r="W1072" s="4">
        <f t="shared" si="406"/>
        <v>-9.9557956561671421E-2</v>
      </c>
      <c r="X1072" s="4">
        <f t="shared" si="407"/>
        <v>0.27123969913315288</v>
      </c>
      <c r="Y1072" s="4">
        <f t="shared" si="408"/>
        <v>3.185499999999962</v>
      </c>
      <c r="Z1072" s="4">
        <f t="shared" si="409"/>
        <v>6.7905000000000371</v>
      </c>
      <c r="AA1072" s="4">
        <f t="shared" si="410"/>
        <v>0.57819908239325268</v>
      </c>
      <c r="AB1072" s="4">
        <f t="shared" si="411"/>
        <v>0.44412467327220922</v>
      </c>
      <c r="AC1072" s="4">
        <f t="shared" si="412"/>
        <v>2.6079499999999882</v>
      </c>
      <c r="AD1072" s="4">
        <f t="shared" si="413"/>
        <v>158.14884999999998</v>
      </c>
      <c r="AE1072" s="4">
        <f t="shared" si="414"/>
        <v>26.932190546071027</v>
      </c>
      <c r="AF1072" s="9">
        <f t="shared" si="392"/>
        <v>0.4860792116517636</v>
      </c>
      <c r="AG1072">
        <f t="shared" si="415"/>
        <v>9.9759999999999991</v>
      </c>
    </row>
    <row r="1073" spans="1:33">
      <c r="A1073" s="2">
        <f t="shared" si="393"/>
        <v>72505</v>
      </c>
      <c r="B1073">
        <v>7</v>
      </c>
      <c r="C1073">
        <v>5</v>
      </c>
      <c r="D1073">
        <v>5</v>
      </c>
      <c r="E1073">
        <v>21.4</v>
      </c>
      <c r="F1073">
        <v>21.62</v>
      </c>
      <c r="G1073">
        <v>0.31</v>
      </c>
      <c r="H1073" s="4">
        <f t="shared" si="394"/>
        <v>457.95999999999992</v>
      </c>
      <c r="I1073" s="4">
        <f t="shared" si="395"/>
        <v>467.42440000000005</v>
      </c>
      <c r="J1073" s="4">
        <f t="shared" si="396"/>
        <v>13.404400000000001</v>
      </c>
      <c r="K1073">
        <v>21.36</v>
      </c>
      <c r="L1073">
        <v>21.49</v>
      </c>
      <c r="M1073">
        <v>0.24</v>
      </c>
      <c r="N1073" s="4">
        <f t="shared" si="397"/>
        <v>456.24959999999999</v>
      </c>
      <c r="O1073" s="4">
        <f t="shared" si="398"/>
        <v>461.82009999999991</v>
      </c>
      <c r="P1073" s="4">
        <f t="shared" si="399"/>
        <v>10.315199999999999</v>
      </c>
      <c r="Q1073" s="5">
        <f t="shared" si="400"/>
        <v>457.10479999999995</v>
      </c>
      <c r="R1073" s="5">
        <f t="shared" si="401"/>
        <v>1.710399999999936</v>
      </c>
      <c r="S1073" s="4">
        <f t="shared" si="402"/>
        <v>464.62225000000001</v>
      </c>
      <c r="T1073" s="5">
        <f t="shared" si="403"/>
        <v>8.4569688777954006</v>
      </c>
      <c r="U1073" s="5">
        <f t="shared" si="404"/>
        <v>5.6043000000001371</v>
      </c>
      <c r="V1073" s="5">
        <f t="shared" si="405"/>
        <v>16.913937755590801</v>
      </c>
      <c r="W1073" s="4">
        <f t="shared" si="406"/>
        <v>0.25613205329697447</v>
      </c>
      <c r="X1073" s="4">
        <f t="shared" si="407"/>
        <v>0.23021841845865229</v>
      </c>
      <c r="Y1073" s="4">
        <f t="shared" si="408"/>
        <v>3.8939000000002011</v>
      </c>
      <c r="Z1073" s="4">
        <f t="shared" si="409"/>
        <v>5.6043000000001371</v>
      </c>
      <c r="AA1073" s="4">
        <f t="shared" si="410"/>
        <v>0.33134212038516397</v>
      </c>
      <c r="AB1073" s="4">
        <f t="shared" si="411"/>
        <v>0.88890595538761574</v>
      </c>
      <c r="AC1073" s="4">
        <f t="shared" si="412"/>
        <v>7.5174500000000535</v>
      </c>
      <c r="AD1073" s="4">
        <f t="shared" si="413"/>
        <v>464.62225000000001</v>
      </c>
      <c r="AE1073" s="4">
        <f t="shared" si="414"/>
        <v>54.939571933380435</v>
      </c>
      <c r="AF1073" s="9">
        <f t="shared" si="392"/>
        <v>0.48608744069354431</v>
      </c>
      <c r="AG1073">
        <f t="shared" si="415"/>
        <v>1.710399999999936</v>
      </c>
    </row>
    <row r="1074" spans="1:33">
      <c r="A1074" s="2">
        <f t="shared" si="393"/>
        <v>54007</v>
      </c>
      <c r="B1074">
        <v>5</v>
      </c>
      <c r="C1074">
        <v>8</v>
      </c>
      <c r="D1074">
        <v>7</v>
      </c>
      <c r="E1074">
        <v>7.84</v>
      </c>
      <c r="F1074">
        <v>8</v>
      </c>
      <c r="G1074">
        <v>0.82</v>
      </c>
      <c r="H1074" s="4">
        <f t="shared" si="394"/>
        <v>61.465599999999995</v>
      </c>
      <c r="I1074" s="4">
        <f t="shared" si="395"/>
        <v>64</v>
      </c>
      <c r="J1074" s="4">
        <f t="shared" si="396"/>
        <v>13.12</v>
      </c>
      <c r="K1074">
        <v>7.67</v>
      </c>
      <c r="L1074">
        <v>7.81</v>
      </c>
      <c r="M1074">
        <v>0.68</v>
      </c>
      <c r="N1074" s="4">
        <f t="shared" si="397"/>
        <v>58.828899999999997</v>
      </c>
      <c r="O1074" s="4">
        <f t="shared" si="398"/>
        <v>60.996099999999991</v>
      </c>
      <c r="P1074" s="4">
        <f t="shared" si="399"/>
        <v>10.621600000000001</v>
      </c>
      <c r="Q1074" s="5">
        <f t="shared" si="400"/>
        <v>60.14725</v>
      </c>
      <c r="R1074" s="5">
        <f t="shared" si="401"/>
        <v>2.6366999999999976</v>
      </c>
      <c r="S1074" s="4">
        <f t="shared" si="402"/>
        <v>62.498049999999992</v>
      </c>
      <c r="T1074" s="5">
        <f t="shared" si="403"/>
        <v>8.4402723084033262</v>
      </c>
      <c r="U1074" s="5">
        <f t="shared" si="404"/>
        <v>3.0039000000000087</v>
      </c>
      <c r="V1074" s="5">
        <f t="shared" si="405"/>
        <v>16.880544616806652</v>
      </c>
      <c r="W1074" s="4">
        <f t="shared" si="406"/>
        <v>0.20816084712163466</v>
      </c>
      <c r="X1074" s="4">
        <f t="shared" si="407"/>
        <v>2.1752852667704718E-2</v>
      </c>
      <c r="Y1074" s="4">
        <f t="shared" si="408"/>
        <v>0.36720000000001107</v>
      </c>
      <c r="Z1074" s="4">
        <f t="shared" si="409"/>
        <v>3.0039000000000087</v>
      </c>
      <c r="AA1074" s="4">
        <f t="shared" si="410"/>
        <v>0.17795041973996845</v>
      </c>
      <c r="AB1074" s="4">
        <f t="shared" si="411"/>
        <v>0.27852181945119031</v>
      </c>
      <c r="AC1074" s="4">
        <f t="shared" si="412"/>
        <v>2.3507999999999925</v>
      </c>
      <c r="AD1074" s="4">
        <f t="shared" si="413"/>
        <v>62.498049999999992</v>
      </c>
      <c r="AE1074" s="4">
        <f t="shared" si="414"/>
        <v>7.4047433206361744</v>
      </c>
      <c r="AF1074" s="9">
        <f t="shared" si="392"/>
        <v>0.48630957218627724</v>
      </c>
      <c r="AG1074">
        <f t="shared" si="415"/>
        <v>2.6366999999999976</v>
      </c>
    </row>
    <row r="1075" spans="1:33">
      <c r="A1075" s="2">
        <f t="shared" si="393"/>
        <v>21525</v>
      </c>
      <c r="B1075">
        <v>2</v>
      </c>
      <c r="C1075">
        <v>3</v>
      </c>
      <c r="D1075">
        <v>25</v>
      </c>
      <c r="E1075">
        <v>9.89</v>
      </c>
      <c r="F1075">
        <v>9.9499999999999993</v>
      </c>
      <c r="G1075">
        <v>0.39</v>
      </c>
      <c r="H1075" s="4">
        <f t="shared" si="394"/>
        <v>97.812100000000015</v>
      </c>
      <c r="I1075" s="4">
        <f t="shared" si="395"/>
        <v>99.002499999999984</v>
      </c>
      <c r="J1075" s="4">
        <f t="shared" si="396"/>
        <v>7.7610000000000001</v>
      </c>
      <c r="K1075">
        <v>9.93</v>
      </c>
      <c r="L1075">
        <v>10.06</v>
      </c>
      <c r="M1075">
        <v>0.38</v>
      </c>
      <c r="N1075" s="4">
        <f t="shared" si="397"/>
        <v>98.604900000000001</v>
      </c>
      <c r="O1075" s="4">
        <f t="shared" si="398"/>
        <v>101.20360000000001</v>
      </c>
      <c r="P1075" s="4">
        <f t="shared" si="399"/>
        <v>7.6456000000000008</v>
      </c>
      <c r="Q1075" s="5">
        <f t="shared" si="400"/>
        <v>98.208500000000015</v>
      </c>
      <c r="R1075" s="5">
        <f t="shared" si="401"/>
        <v>-0.79279999999998552</v>
      </c>
      <c r="S1075" s="4">
        <f t="shared" si="402"/>
        <v>100.10305</v>
      </c>
      <c r="T1075" s="5">
        <f t="shared" si="403"/>
        <v>5.4472084676465249</v>
      </c>
      <c r="U1075" s="5">
        <f t="shared" si="404"/>
        <v>-2.2011000000000251</v>
      </c>
      <c r="V1075" s="5">
        <f t="shared" si="405"/>
        <v>10.89441693529305</v>
      </c>
      <c r="W1075" s="4">
        <f t="shared" si="406"/>
        <v>1.4979752300877433E-2</v>
      </c>
      <c r="X1075" s="4">
        <f t="shared" si="407"/>
        <v>0.12926804696062036</v>
      </c>
      <c r="Y1075" s="4">
        <f t="shared" si="408"/>
        <v>1.4083000000000396</v>
      </c>
      <c r="Z1075" s="4">
        <f t="shared" si="409"/>
        <v>2.2011000000000251</v>
      </c>
      <c r="AA1075" s="4">
        <f t="shared" si="410"/>
        <v>0.20203926589861301</v>
      </c>
      <c r="AB1075" s="4">
        <f t="shared" si="411"/>
        <v>0.34780200009832274</v>
      </c>
      <c r="AC1075" s="4">
        <f t="shared" si="412"/>
        <v>1.8945499999999811</v>
      </c>
      <c r="AD1075" s="4">
        <f t="shared" si="413"/>
        <v>100.10305</v>
      </c>
      <c r="AE1075" s="4">
        <f t="shared" si="414"/>
        <v>18.376944924094246</v>
      </c>
      <c r="AF1075" s="9">
        <f t="shared" si="392"/>
        <v>0.48632705045062014</v>
      </c>
      <c r="AG1075">
        <f t="shared" si="415"/>
        <v>0.79279999999998552</v>
      </c>
    </row>
    <row r="1076" spans="1:33">
      <c r="A1076" s="2">
        <f t="shared" si="393"/>
        <v>80503</v>
      </c>
      <c r="B1076">
        <v>8</v>
      </c>
      <c r="C1076">
        <v>1</v>
      </c>
      <c r="D1076">
        <v>3</v>
      </c>
      <c r="E1076">
        <v>15.44</v>
      </c>
      <c r="F1076">
        <v>15.49</v>
      </c>
      <c r="G1076">
        <v>0.3</v>
      </c>
      <c r="H1076" s="4">
        <f t="shared" si="394"/>
        <v>238.39359999999999</v>
      </c>
      <c r="I1076" s="4">
        <f t="shared" si="395"/>
        <v>239.9401</v>
      </c>
      <c r="J1076" s="4">
        <f t="shared" si="396"/>
        <v>9.2940000000000005</v>
      </c>
      <c r="K1076">
        <v>14.86</v>
      </c>
      <c r="L1076">
        <v>15.09</v>
      </c>
      <c r="M1076">
        <v>0.37</v>
      </c>
      <c r="N1076" s="4">
        <f t="shared" si="397"/>
        <v>220.81959999999998</v>
      </c>
      <c r="O1076" s="4">
        <f t="shared" si="398"/>
        <v>227.7081</v>
      </c>
      <c r="P1076" s="4">
        <f t="shared" si="399"/>
        <v>11.166599999999999</v>
      </c>
      <c r="Q1076" s="5">
        <f t="shared" si="400"/>
        <v>229.60659999999999</v>
      </c>
      <c r="R1076" s="5">
        <f t="shared" si="401"/>
        <v>17.574000000000012</v>
      </c>
      <c r="S1076" s="4">
        <f t="shared" si="402"/>
        <v>233.82409999999999</v>
      </c>
      <c r="T1076" s="5">
        <f t="shared" si="403"/>
        <v>7.2641481186715895</v>
      </c>
      <c r="U1076" s="5">
        <f t="shared" si="404"/>
        <v>12.231999999999999</v>
      </c>
      <c r="V1076" s="5">
        <f t="shared" si="405"/>
        <v>14.528296237343179</v>
      </c>
      <c r="W1076" s="4">
        <f t="shared" si="406"/>
        <v>-0.1815239823683473</v>
      </c>
      <c r="X1076" s="4">
        <f t="shared" si="407"/>
        <v>0.36769624687780433</v>
      </c>
      <c r="Y1076" s="4">
        <f t="shared" si="408"/>
        <v>5.342000000000013</v>
      </c>
      <c r="Z1076" s="4">
        <f t="shared" si="409"/>
        <v>12.231999999999999</v>
      </c>
      <c r="AA1076" s="4">
        <f t="shared" si="410"/>
        <v>0.84194318453936567</v>
      </c>
      <c r="AB1076" s="4">
        <f t="shared" si="411"/>
        <v>0.58059113485853098</v>
      </c>
      <c r="AC1076" s="4">
        <f t="shared" si="412"/>
        <v>4.2175000000000011</v>
      </c>
      <c r="AD1076" s="4">
        <f t="shared" si="413"/>
        <v>233.82409999999999</v>
      </c>
      <c r="AE1076" s="4">
        <f t="shared" si="414"/>
        <v>32.188784724664991</v>
      </c>
      <c r="AF1076" s="9">
        <f t="shared" si="392"/>
        <v>0.48639695722732473</v>
      </c>
      <c r="AG1076">
        <f t="shared" si="415"/>
        <v>17.574000000000012</v>
      </c>
    </row>
    <row r="1077" spans="1:33">
      <c r="A1077" s="2">
        <f t="shared" si="393"/>
        <v>34511</v>
      </c>
      <c r="B1077">
        <v>3</v>
      </c>
      <c r="C1077">
        <v>9</v>
      </c>
      <c r="D1077">
        <v>11</v>
      </c>
      <c r="E1077">
        <v>21.97</v>
      </c>
      <c r="F1077">
        <v>22.19</v>
      </c>
      <c r="G1077">
        <v>0.33</v>
      </c>
      <c r="H1077" s="4">
        <f t="shared" si="394"/>
        <v>482.68089999999995</v>
      </c>
      <c r="I1077" s="4">
        <f t="shared" si="395"/>
        <v>492.39610000000005</v>
      </c>
      <c r="J1077" s="4">
        <f t="shared" si="396"/>
        <v>14.645400000000002</v>
      </c>
      <c r="K1077">
        <v>22.44</v>
      </c>
      <c r="L1077">
        <v>22.62</v>
      </c>
      <c r="M1077">
        <v>0.44</v>
      </c>
      <c r="N1077" s="4">
        <f t="shared" si="397"/>
        <v>503.55360000000007</v>
      </c>
      <c r="O1077" s="4">
        <f t="shared" si="398"/>
        <v>511.66440000000006</v>
      </c>
      <c r="P1077" s="4">
        <f t="shared" si="399"/>
        <v>19.9056</v>
      </c>
      <c r="Q1077" s="5">
        <f t="shared" si="400"/>
        <v>493.11725000000001</v>
      </c>
      <c r="R1077" s="5">
        <f t="shared" si="401"/>
        <v>-20.872700000000123</v>
      </c>
      <c r="S1077" s="4">
        <f t="shared" si="402"/>
        <v>502.03025000000002</v>
      </c>
      <c r="T1077" s="5">
        <f t="shared" si="403"/>
        <v>12.356381473959114</v>
      </c>
      <c r="U1077" s="5">
        <f t="shared" si="404"/>
        <v>-19.268300000000011</v>
      </c>
      <c r="V1077" s="5">
        <f t="shared" si="405"/>
        <v>24.712762947918229</v>
      </c>
      <c r="W1077" s="4">
        <f t="shared" si="406"/>
        <v>-0.29759132829399132</v>
      </c>
      <c r="X1077" s="4">
        <f t="shared" si="407"/>
        <v>6.4921919227783662E-2</v>
      </c>
      <c r="Y1077" s="4">
        <f t="shared" si="408"/>
        <v>1.604400000000112</v>
      </c>
      <c r="Z1077" s="4">
        <f t="shared" si="409"/>
        <v>19.268300000000011</v>
      </c>
      <c r="AA1077" s="4">
        <f t="shared" si="410"/>
        <v>0.77969023700861206</v>
      </c>
      <c r="AB1077" s="4">
        <f t="shared" si="411"/>
        <v>0.72132768147244586</v>
      </c>
      <c r="AC1077" s="4">
        <f t="shared" si="412"/>
        <v>8.9130000000000109</v>
      </c>
      <c r="AD1077" s="4">
        <f t="shared" si="413"/>
        <v>502.03025000000002</v>
      </c>
      <c r="AE1077" s="4">
        <f t="shared" si="414"/>
        <v>40.629228796312347</v>
      </c>
      <c r="AF1077" s="9">
        <f t="shared" si="392"/>
        <v>0.48642471154331784</v>
      </c>
      <c r="AG1077">
        <f t="shared" si="415"/>
        <v>20.872700000000123</v>
      </c>
    </row>
    <row r="1078" spans="1:33">
      <c r="A1078" s="2">
        <f t="shared" si="393"/>
        <v>43018</v>
      </c>
      <c r="B1078">
        <v>4</v>
      </c>
      <c r="C1078">
        <v>6</v>
      </c>
      <c r="D1078">
        <v>18</v>
      </c>
      <c r="E1078">
        <v>5.08</v>
      </c>
      <c r="F1078">
        <v>5.21</v>
      </c>
      <c r="G1078">
        <v>1.1399999999999999</v>
      </c>
      <c r="H1078" s="4">
        <f t="shared" si="394"/>
        <v>25.8064</v>
      </c>
      <c r="I1078" s="4">
        <f t="shared" si="395"/>
        <v>27.144099999999998</v>
      </c>
      <c r="J1078" s="4">
        <f t="shared" si="396"/>
        <v>11.878799999999998</v>
      </c>
      <c r="K1078">
        <v>5.12</v>
      </c>
      <c r="L1078">
        <v>5.26</v>
      </c>
      <c r="M1078">
        <v>1.1000000000000001</v>
      </c>
      <c r="N1078" s="4">
        <f t="shared" si="397"/>
        <v>26.214400000000001</v>
      </c>
      <c r="O1078" s="4">
        <f t="shared" si="398"/>
        <v>27.667599999999997</v>
      </c>
      <c r="P1078" s="4">
        <f t="shared" si="399"/>
        <v>11.572000000000001</v>
      </c>
      <c r="Q1078" s="5">
        <f t="shared" si="400"/>
        <v>26.010400000000001</v>
      </c>
      <c r="R1078" s="5">
        <f t="shared" si="401"/>
        <v>-0.40800000000000125</v>
      </c>
      <c r="S1078" s="4">
        <f t="shared" si="402"/>
        <v>27.405849999999997</v>
      </c>
      <c r="T1078" s="5">
        <f t="shared" si="403"/>
        <v>8.2918193636861144</v>
      </c>
      <c r="U1078" s="5">
        <f t="shared" si="404"/>
        <v>-0.52349999999999852</v>
      </c>
      <c r="V1078" s="5">
        <f t="shared" si="405"/>
        <v>16.583638727372229</v>
      </c>
      <c r="W1078" s="4">
        <f t="shared" si="406"/>
        <v>2.6160941028156227E-2</v>
      </c>
      <c r="X1078" s="4">
        <f t="shared" si="407"/>
        <v>6.9646958607074592E-3</v>
      </c>
      <c r="Y1078" s="4">
        <f t="shared" si="408"/>
        <v>0.11549999999999727</v>
      </c>
      <c r="Z1078" s="4">
        <f t="shared" si="409"/>
        <v>0.52349999999999852</v>
      </c>
      <c r="AA1078" s="4">
        <f t="shared" si="410"/>
        <v>3.1567257862168227E-2</v>
      </c>
      <c r="AB1078" s="4">
        <f t="shared" si="411"/>
        <v>0.168292378161462</v>
      </c>
      <c r="AC1078" s="4">
        <f t="shared" si="412"/>
        <v>1.3954499999999967</v>
      </c>
      <c r="AD1078" s="4">
        <f t="shared" si="413"/>
        <v>27.405849999999997</v>
      </c>
      <c r="AE1078" s="4">
        <f t="shared" si="414"/>
        <v>3.3051672736653508</v>
      </c>
      <c r="AF1078" s="9">
        <f t="shared" si="392"/>
        <v>0.48649768755873857</v>
      </c>
      <c r="AG1078">
        <f t="shared" si="415"/>
        <v>0.40800000000000125</v>
      </c>
    </row>
    <row r="1079" spans="1:33">
      <c r="A1079" s="2">
        <f t="shared" si="393"/>
        <v>20526</v>
      </c>
      <c r="B1079">
        <v>2</v>
      </c>
      <c r="C1079">
        <v>1</v>
      </c>
      <c r="D1079">
        <v>26</v>
      </c>
      <c r="E1079">
        <v>16.36</v>
      </c>
      <c r="F1079">
        <v>16.59</v>
      </c>
      <c r="G1079">
        <v>0.23</v>
      </c>
      <c r="H1079" s="4">
        <f t="shared" si="394"/>
        <v>267.64959999999996</v>
      </c>
      <c r="I1079" s="4">
        <f t="shared" si="395"/>
        <v>275.22809999999998</v>
      </c>
      <c r="J1079" s="4">
        <f t="shared" si="396"/>
        <v>7.6314000000000002</v>
      </c>
      <c r="K1079">
        <v>16.690000000000001</v>
      </c>
      <c r="L1079">
        <v>16.760000000000002</v>
      </c>
      <c r="M1079">
        <v>0.21</v>
      </c>
      <c r="N1079" s="4">
        <f t="shared" si="397"/>
        <v>278.55610000000001</v>
      </c>
      <c r="O1079" s="4">
        <f t="shared" si="398"/>
        <v>280.89760000000007</v>
      </c>
      <c r="P1079" s="4">
        <f t="shared" si="399"/>
        <v>7.0392000000000001</v>
      </c>
      <c r="Q1079" s="5">
        <f t="shared" si="400"/>
        <v>273.10284999999999</v>
      </c>
      <c r="R1079" s="5">
        <f t="shared" si="401"/>
        <v>-10.906500000000051</v>
      </c>
      <c r="S1079" s="4">
        <f t="shared" si="402"/>
        <v>278.06285000000003</v>
      </c>
      <c r="T1079" s="5">
        <f t="shared" si="403"/>
        <v>5.1910645006588005</v>
      </c>
      <c r="U1079" s="5">
        <f t="shared" si="404"/>
        <v>-5.6695000000000846</v>
      </c>
      <c r="V1079" s="5">
        <f t="shared" si="405"/>
        <v>10.382129001317601</v>
      </c>
      <c r="W1079" s="4">
        <f t="shared" si="406"/>
        <v>8.0601558146556715E-2</v>
      </c>
      <c r="X1079" s="4">
        <f t="shared" si="407"/>
        <v>0.50442447780559618</v>
      </c>
      <c r="Y1079" s="4">
        <f t="shared" si="408"/>
        <v>5.2369999999999663</v>
      </c>
      <c r="Z1079" s="4">
        <f t="shared" si="409"/>
        <v>5.6695000000000846</v>
      </c>
      <c r="AA1079" s="4">
        <f t="shared" si="410"/>
        <v>0.54608260013727106</v>
      </c>
      <c r="AB1079" s="4">
        <f t="shared" si="411"/>
        <v>0.95548803128347959</v>
      </c>
      <c r="AC1079" s="4">
        <f t="shared" si="412"/>
        <v>4.9600000000000364</v>
      </c>
      <c r="AD1079" s="4">
        <f t="shared" si="413"/>
        <v>278.06285000000003</v>
      </c>
      <c r="AE1079" s="4">
        <f t="shared" si="414"/>
        <v>53.5656703870104</v>
      </c>
      <c r="AF1079" s="9">
        <f t="shared" si="392"/>
        <v>0.4867073042394166</v>
      </c>
      <c r="AG1079">
        <f t="shared" si="415"/>
        <v>10.906500000000051</v>
      </c>
    </row>
    <row r="1080" spans="1:33">
      <c r="A1080" s="2">
        <f t="shared" si="393"/>
        <v>53015</v>
      </c>
      <c r="B1080">
        <v>5</v>
      </c>
      <c r="C1080">
        <v>6</v>
      </c>
      <c r="D1080">
        <v>15</v>
      </c>
      <c r="E1080">
        <v>10.8</v>
      </c>
      <c r="F1080">
        <v>10.68</v>
      </c>
      <c r="G1080">
        <v>0.44</v>
      </c>
      <c r="H1080" s="4">
        <f t="shared" si="394"/>
        <v>116.64000000000001</v>
      </c>
      <c r="I1080" s="4">
        <f t="shared" si="395"/>
        <v>114.0624</v>
      </c>
      <c r="J1080" s="4">
        <f t="shared" si="396"/>
        <v>9.3984000000000005</v>
      </c>
      <c r="K1080">
        <v>11.42</v>
      </c>
      <c r="L1080">
        <v>11.55</v>
      </c>
      <c r="M1080">
        <v>0.38</v>
      </c>
      <c r="N1080" s="4">
        <f t="shared" si="397"/>
        <v>130.41640000000001</v>
      </c>
      <c r="O1080" s="4">
        <f t="shared" si="398"/>
        <v>133.4025</v>
      </c>
      <c r="P1080" s="4">
        <f t="shared" si="399"/>
        <v>8.7780000000000005</v>
      </c>
      <c r="Q1080" s="5">
        <f t="shared" si="400"/>
        <v>123.52820000000001</v>
      </c>
      <c r="R1080" s="5">
        <f t="shared" si="401"/>
        <v>-13.776399999999995</v>
      </c>
      <c r="S1080" s="4">
        <f t="shared" si="402"/>
        <v>123.73245</v>
      </c>
      <c r="T1080" s="5">
        <f t="shared" si="403"/>
        <v>6.4300701115928751</v>
      </c>
      <c r="U1080" s="5">
        <f t="shared" si="404"/>
        <v>-19.340100000000007</v>
      </c>
      <c r="V1080" s="5">
        <f t="shared" si="405"/>
        <v>12.86014022318575</v>
      </c>
      <c r="W1080" s="4">
        <f t="shared" si="406"/>
        <v>6.8184907008130319E-2</v>
      </c>
      <c r="X1080" s="4">
        <f t="shared" si="407"/>
        <v>0.4326313635343671</v>
      </c>
      <c r="Y1080" s="4">
        <f t="shared" si="408"/>
        <v>5.5637000000000114</v>
      </c>
      <c r="Z1080" s="4">
        <f t="shared" si="409"/>
        <v>19.340100000000007</v>
      </c>
      <c r="AA1080" s="4">
        <f t="shared" si="410"/>
        <v>1.5038794028957347</v>
      </c>
      <c r="AB1080" s="4">
        <f t="shared" si="411"/>
        <v>3.1764816939047376E-2</v>
      </c>
      <c r="AC1080" s="4">
        <f t="shared" si="412"/>
        <v>0.20424999999998761</v>
      </c>
      <c r="AD1080" s="4">
        <f t="shared" si="413"/>
        <v>123.73245</v>
      </c>
      <c r="AE1080" s="4">
        <f t="shared" si="414"/>
        <v>19.242783959216993</v>
      </c>
      <c r="AF1080" s="9">
        <f t="shared" si="392"/>
        <v>0.48680283483151576</v>
      </c>
      <c r="AG1080">
        <f t="shared" si="415"/>
        <v>13.776399999999995</v>
      </c>
    </row>
    <row r="1081" spans="1:33">
      <c r="A1081" s="2">
        <f t="shared" si="393"/>
        <v>53512</v>
      </c>
      <c r="B1081">
        <v>5</v>
      </c>
      <c r="C1081">
        <v>7</v>
      </c>
      <c r="D1081">
        <v>12</v>
      </c>
      <c r="E1081">
        <v>13.85</v>
      </c>
      <c r="F1081">
        <v>14.1</v>
      </c>
      <c r="G1081">
        <v>0.5</v>
      </c>
      <c r="H1081" s="4">
        <f t="shared" si="394"/>
        <v>191.82249999999999</v>
      </c>
      <c r="I1081" s="4">
        <f t="shared" si="395"/>
        <v>198.81</v>
      </c>
      <c r="J1081" s="4">
        <f t="shared" si="396"/>
        <v>14.1</v>
      </c>
      <c r="K1081">
        <v>13.93</v>
      </c>
      <c r="L1081">
        <v>14.12</v>
      </c>
      <c r="M1081">
        <v>0.34</v>
      </c>
      <c r="N1081" s="4">
        <f t="shared" si="397"/>
        <v>194.04489999999998</v>
      </c>
      <c r="O1081" s="4">
        <f t="shared" si="398"/>
        <v>199.37439999999998</v>
      </c>
      <c r="P1081" s="4">
        <f t="shared" si="399"/>
        <v>9.6015999999999995</v>
      </c>
      <c r="Q1081" s="5">
        <f t="shared" si="400"/>
        <v>192.93369999999999</v>
      </c>
      <c r="R1081" s="5">
        <f t="shared" si="401"/>
        <v>-2.2223999999999933</v>
      </c>
      <c r="S1081" s="4">
        <f t="shared" si="402"/>
        <v>199.09219999999999</v>
      </c>
      <c r="T1081" s="5">
        <f t="shared" si="403"/>
        <v>8.5293716439137537</v>
      </c>
      <c r="U1081" s="5">
        <f t="shared" si="404"/>
        <v>-0.56439999999997781</v>
      </c>
      <c r="V1081" s="5">
        <f t="shared" si="405"/>
        <v>17.058743287827507</v>
      </c>
      <c r="W1081" s="4">
        <f t="shared" si="406"/>
        <v>0.36638835980215384</v>
      </c>
      <c r="X1081" s="4">
        <f t="shared" si="407"/>
        <v>9.7193560629000336E-2</v>
      </c>
      <c r="Y1081" s="4">
        <f t="shared" si="408"/>
        <v>1.6580000000000155</v>
      </c>
      <c r="Z1081" s="4">
        <f t="shared" si="409"/>
        <v>0.56439999999997781</v>
      </c>
      <c r="AA1081" s="4">
        <f t="shared" si="410"/>
        <v>3.3085672870328785E-2</v>
      </c>
      <c r="AB1081" s="4">
        <f t="shared" si="411"/>
        <v>0.72203443080059515</v>
      </c>
      <c r="AC1081" s="4">
        <f t="shared" si="412"/>
        <v>6.1585000000000036</v>
      </c>
      <c r="AD1081" s="4">
        <f t="shared" si="413"/>
        <v>199.09219999999999</v>
      </c>
      <c r="AE1081" s="4">
        <f t="shared" si="414"/>
        <v>23.341953934210952</v>
      </c>
      <c r="AF1081" s="9">
        <f t="shared" si="392"/>
        <v>0.4868131058219366</v>
      </c>
      <c r="AG1081">
        <f t="shared" si="415"/>
        <v>2.2223999999999933</v>
      </c>
    </row>
    <row r="1082" spans="1:33">
      <c r="A1082" s="2">
        <f t="shared" si="393"/>
        <v>35002</v>
      </c>
      <c r="B1082">
        <v>3</v>
      </c>
      <c r="C1082">
        <v>10</v>
      </c>
      <c r="D1082">
        <v>2</v>
      </c>
      <c r="E1082">
        <v>14.74</v>
      </c>
      <c r="F1082">
        <v>14.94</v>
      </c>
      <c r="G1082">
        <v>0.5</v>
      </c>
      <c r="H1082" s="4">
        <f t="shared" si="394"/>
        <v>217.26760000000002</v>
      </c>
      <c r="I1082" s="4">
        <f t="shared" si="395"/>
        <v>223.20359999999999</v>
      </c>
      <c r="J1082" s="4">
        <f t="shared" si="396"/>
        <v>14.94</v>
      </c>
      <c r="K1082">
        <v>14.81</v>
      </c>
      <c r="L1082">
        <v>15.03</v>
      </c>
      <c r="M1082">
        <v>0.39</v>
      </c>
      <c r="N1082" s="4">
        <f t="shared" si="397"/>
        <v>219.33610000000002</v>
      </c>
      <c r="O1082" s="4">
        <f t="shared" si="398"/>
        <v>225.90089999999998</v>
      </c>
      <c r="P1082" s="4">
        <f t="shared" si="399"/>
        <v>11.7234</v>
      </c>
      <c r="Q1082" s="5">
        <f t="shared" si="400"/>
        <v>218.30185</v>
      </c>
      <c r="R1082" s="5">
        <f t="shared" si="401"/>
        <v>-2.0685000000000002</v>
      </c>
      <c r="S1082" s="4">
        <f t="shared" si="402"/>
        <v>224.55224999999999</v>
      </c>
      <c r="T1082" s="5">
        <f t="shared" si="403"/>
        <v>9.4952844554547173</v>
      </c>
      <c r="U1082" s="5">
        <f t="shared" si="404"/>
        <v>-2.6972999999999843</v>
      </c>
      <c r="V1082" s="5">
        <f t="shared" si="405"/>
        <v>18.990568910909435</v>
      </c>
      <c r="W1082" s="4">
        <f t="shared" si="406"/>
        <v>0.23781357131504596</v>
      </c>
      <c r="X1082" s="4">
        <f t="shared" si="407"/>
        <v>3.3111172337694415E-2</v>
      </c>
      <c r="Y1082" s="4">
        <f t="shared" si="408"/>
        <v>0.62879999999998404</v>
      </c>
      <c r="Z1082" s="4">
        <f t="shared" si="409"/>
        <v>2.6972999999999843</v>
      </c>
      <c r="AA1082" s="4">
        <f t="shared" si="410"/>
        <v>0.14203365958407266</v>
      </c>
      <c r="AB1082" s="4">
        <f t="shared" si="411"/>
        <v>0.6582635864488865</v>
      </c>
      <c r="AC1082" s="4">
        <f t="shared" si="412"/>
        <v>6.2503999999999849</v>
      </c>
      <c r="AD1082" s="4">
        <f t="shared" si="413"/>
        <v>224.55224999999999</v>
      </c>
      <c r="AE1082" s="4">
        <f t="shared" si="414"/>
        <v>23.648817584501366</v>
      </c>
      <c r="AF1082" s="9">
        <f t="shared" si="392"/>
        <v>0.48690348119519539</v>
      </c>
      <c r="AG1082">
        <f t="shared" si="415"/>
        <v>2.0685000000000002</v>
      </c>
    </row>
    <row r="1083" spans="1:33">
      <c r="A1083" s="2">
        <f t="shared" si="393"/>
        <v>32023</v>
      </c>
      <c r="B1083">
        <v>3</v>
      </c>
      <c r="C1083">
        <v>4</v>
      </c>
      <c r="D1083">
        <v>23</v>
      </c>
      <c r="E1083">
        <v>14.32</v>
      </c>
      <c r="F1083">
        <v>14.42</v>
      </c>
      <c r="G1083">
        <v>0.31</v>
      </c>
      <c r="H1083" s="4">
        <f t="shared" si="394"/>
        <v>205.0624</v>
      </c>
      <c r="I1083" s="4">
        <f t="shared" si="395"/>
        <v>207.93639999999999</v>
      </c>
      <c r="J1083" s="4">
        <f t="shared" si="396"/>
        <v>8.9404000000000003</v>
      </c>
      <c r="K1083">
        <v>14.45</v>
      </c>
      <c r="L1083">
        <v>14.39</v>
      </c>
      <c r="M1083">
        <v>0.27</v>
      </c>
      <c r="N1083" s="4">
        <f t="shared" si="397"/>
        <v>208.80249999999998</v>
      </c>
      <c r="O1083" s="4">
        <f t="shared" si="398"/>
        <v>207.07210000000001</v>
      </c>
      <c r="P1083" s="4">
        <f t="shared" si="399"/>
        <v>7.7706000000000008</v>
      </c>
      <c r="Q1083" s="5">
        <f t="shared" si="400"/>
        <v>206.93244999999999</v>
      </c>
      <c r="R1083" s="5">
        <f t="shared" si="401"/>
        <v>-3.740099999999984</v>
      </c>
      <c r="S1083" s="4">
        <f t="shared" si="402"/>
        <v>207.50425000000001</v>
      </c>
      <c r="T1083" s="5">
        <f t="shared" si="403"/>
        <v>5.9226889273369752</v>
      </c>
      <c r="U1083" s="5">
        <f t="shared" si="404"/>
        <v>0.86429999999998586</v>
      </c>
      <c r="V1083" s="5">
        <f t="shared" si="405"/>
        <v>11.84537785467395</v>
      </c>
      <c r="W1083" s="4">
        <f t="shared" si="406"/>
        <v>0.13932088310601531</v>
      </c>
      <c r="X1083" s="4">
        <f t="shared" si="407"/>
        <v>0.38870857953958515</v>
      </c>
      <c r="Y1083" s="4">
        <f t="shared" si="408"/>
        <v>4.6043999999999699</v>
      </c>
      <c r="Z1083" s="4">
        <f t="shared" si="409"/>
        <v>0.86429999999998586</v>
      </c>
      <c r="AA1083" s="4">
        <f t="shared" si="410"/>
        <v>7.2965169250295406E-2</v>
      </c>
      <c r="AB1083" s="4">
        <f t="shared" si="411"/>
        <v>9.6543986526255662E-2</v>
      </c>
      <c r="AC1083" s="4">
        <f t="shared" si="412"/>
        <v>0.57180000000002451</v>
      </c>
      <c r="AD1083" s="4">
        <f t="shared" si="413"/>
        <v>207.50425000000001</v>
      </c>
      <c r="AE1083" s="4">
        <f t="shared" si="414"/>
        <v>35.035480091185605</v>
      </c>
      <c r="AF1083" s="9">
        <f t="shared" si="392"/>
        <v>0.48737767696110168</v>
      </c>
      <c r="AG1083">
        <f t="shared" si="415"/>
        <v>3.740099999999984</v>
      </c>
    </row>
    <row r="1084" spans="1:33">
      <c r="A1084" s="2">
        <f t="shared" si="393"/>
        <v>22523</v>
      </c>
      <c r="B1084">
        <v>2</v>
      </c>
      <c r="C1084">
        <v>5</v>
      </c>
      <c r="D1084">
        <v>23</v>
      </c>
      <c r="E1084">
        <v>12.89</v>
      </c>
      <c r="F1084">
        <v>12.78</v>
      </c>
      <c r="G1084">
        <v>0.32</v>
      </c>
      <c r="H1084" s="4">
        <f t="shared" si="394"/>
        <v>166.15210000000002</v>
      </c>
      <c r="I1084" s="4">
        <f t="shared" si="395"/>
        <v>163.32839999999999</v>
      </c>
      <c r="J1084" s="4">
        <f t="shared" si="396"/>
        <v>8.1791999999999998</v>
      </c>
      <c r="K1084">
        <v>12.61</v>
      </c>
      <c r="L1084">
        <v>12.78</v>
      </c>
      <c r="M1084">
        <v>0.32</v>
      </c>
      <c r="N1084" s="4">
        <f t="shared" si="397"/>
        <v>159.01209999999998</v>
      </c>
      <c r="O1084" s="4">
        <f t="shared" si="398"/>
        <v>163.32839999999999</v>
      </c>
      <c r="P1084" s="4">
        <f t="shared" si="399"/>
        <v>8.1791999999999998</v>
      </c>
      <c r="Q1084" s="5">
        <f t="shared" si="400"/>
        <v>162.5821</v>
      </c>
      <c r="R1084" s="5">
        <f t="shared" si="401"/>
        <v>7.1400000000000432</v>
      </c>
      <c r="S1084" s="4">
        <f t="shared" si="402"/>
        <v>163.32839999999999</v>
      </c>
      <c r="T1084" s="5">
        <f t="shared" si="403"/>
        <v>5.7835677846810087</v>
      </c>
      <c r="U1084" s="5">
        <f t="shared" si="404"/>
        <v>0</v>
      </c>
      <c r="V1084" s="5">
        <f t="shared" si="405"/>
        <v>11.567135569362017</v>
      </c>
      <c r="W1084" s="4">
        <f t="shared" si="406"/>
        <v>0</v>
      </c>
      <c r="X1084" s="4">
        <f t="shared" si="407"/>
        <v>0.61726604284917608</v>
      </c>
      <c r="Y1084" s="4">
        <f t="shared" si="408"/>
        <v>7.1400000000000432</v>
      </c>
      <c r="Z1084" s="4">
        <f t="shared" si="409"/>
        <v>0</v>
      </c>
      <c r="AA1084" s="4">
        <f t="shared" si="410"/>
        <v>0</v>
      </c>
      <c r="AB1084" s="4">
        <f t="shared" si="411"/>
        <v>0.12903799657656348</v>
      </c>
      <c r="AC1084" s="4">
        <f t="shared" si="412"/>
        <v>0.74629999999999086</v>
      </c>
      <c r="AD1084" s="4">
        <f t="shared" si="413"/>
        <v>163.32839999999999</v>
      </c>
      <c r="AE1084" s="4">
        <f t="shared" si="414"/>
        <v>28.240077073637742</v>
      </c>
      <c r="AF1084" s="9">
        <f t="shared" si="392"/>
        <v>0.48757563515827984</v>
      </c>
      <c r="AG1084">
        <f t="shared" si="415"/>
        <v>7.1400000000000432</v>
      </c>
    </row>
    <row r="1085" spans="1:33">
      <c r="A1085" s="2">
        <f t="shared" si="393"/>
        <v>33518</v>
      </c>
      <c r="B1085">
        <v>3</v>
      </c>
      <c r="C1085">
        <v>7</v>
      </c>
      <c r="D1085">
        <v>18</v>
      </c>
      <c r="E1085">
        <v>21.61</v>
      </c>
      <c r="F1085">
        <v>21.8</v>
      </c>
      <c r="G1085">
        <v>0.32</v>
      </c>
      <c r="H1085" s="4">
        <f t="shared" si="394"/>
        <v>466.99209999999999</v>
      </c>
      <c r="I1085" s="4">
        <f t="shared" si="395"/>
        <v>475.24</v>
      </c>
      <c r="J1085" s="4">
        <f t="shared" si="396"/>
        <v>13.952</v>
      </c>
      <c r="K1085">
        <v>22.13</v>
      </c>
      <c r="L1085">
        <v>22.37</v>
      </c>
      <c r="M1085">
        <v>0.28000000000000003</v>
      </c>
      <c r="N1085" s="4">
        <f t="shared" si="397"/>
        <v>489.73689999999993</v>
      </c>
      <c r="O1085" s="4">
        <f t="shared" si="398"/>
        <v>500.41690000000006</v>
      </c>
      <c r="P1085" s="4">
        <f t="shared" si="399"/>
        <v>12.527200000000002</v>
      </c>
      <c r="Q1085" s="5">
        <f t="shared" si="400"/>
        <v>478.36449999999996</v>
      </c>
      <c r="R1085" s="5">
        <f t="shared" si="401"/>
        <v>-22.744799999999941</v>
      </c>
      <c r="S1085" s="4">
        <f t="shared" si="402"/>
        <v>487.82845000000003</v>
      </c>
      <c r="T1085" s="5">
        <f t="shared" si="403"/>
        <v>9.375353911186501</v>
      </c>
      <c r="U1085" s="5">
        <f t="shared" si="404"/>
        <v>-25.176900000000046</v>
      </c>
      <c r="V1085" s="5">
        <f t="shared" si="405"/>
        <v>18.750707822373002</v>
      </c>
      <c r="W1085" s="4">
        <f t="shared" si="406"/>
        <v>0.10730585841909471</v>
      </c>
      <c r="X1085" s="4">
        <f t="shared" si="407"/>
        <v>0.12970710348855033</v>
      </c>
      <c r="Y1085" s="4">
        <f t="shared" si="408"/>
        <v>2.432100000000105</v>
      </c>
      <c r="Z1085" s="4">
        <f t="shared" si="409"/>
        <v>25.176900000000046</v>
      </c>
      <c r="AA1085" s="4">
        <f t="shared" si="410"/>
        <v>1.342717311714464</v>
      </c>
      <c r="AB1085" s="4">
        <f t="shared" si="411"/>
        <v>1.0094498927350204</v>
      </c>
      <c r="AC1085" s="4">
        <f t="shared" si="412"/>
        <v>9.463950000000068</v>
      </c>
      <c r="AD1085" s="4">
        <f t="shared" si="413"/>
        <v>487.82845000000003</v>
      </c>
      <c r="AE1085" s="4">
        <f t="shared" si="414"/>
        <v>52.033070390860878</v>
      </c>
      <c r="AF1085" s="9">
        <f t="shared" si="392"/>
        <v>0.48760947488743489</v>
      </c>
      <c r="AG1085">
        <f t="shared" si="415"/>
        <v>22.744799999999941</v>
      </c>
    </row>
    <row r="1086" spans="1:33">
      <c r="A1086" s="2">
        <f t="shared" si="393"/>
        <v>60518</v>
      </c>
      <c r="B1086">
        <v>6</v>
      </c>
      <c r="C1086">
        <v>1</v>
      </c>
      <c r="D1086">
        <v>18</v>
      </c>
      <c r="E1086">
        <v>13.84</v>
      </c>
      <c r="F1086">
        <v>14</v>
      </c>
      <c r="G1086">
        <v>0.31</v>
      </c>
      <c r="H1086" s="4">
        <f t="shared" si="394"/>
        <v>191.54560000000001</v>
      </c>
      <c r="I1086" s="4">
        <f t="shared" si="395"/>
        <v>196</v>
      </c>
      <c r="J1086" s="4">
        <f t="shared" si="396"/>
        <v>8.68</v>
      </c>
      <c r="K1086">
        <v>13.9</v>
      </c>
      <c r="L1086">
        <v>14.04</v>
      </c>
      <c r="M1086">
        <v>0.32</v>
      </c>
      <c r="N1086" s="4">
        <f t="shared" si="397"/>
        <v>193.21</v>
      </c>
      <c r="O1086" s="4">
        <f t="shared" si="398"/>
        <v>197.12159999999997</v>
      </c>
      <c r="P1086" s="4">
        <f t="shared" si="399"/>
        <v>8.9855999999999998</v>
      </c>
      <c r="Q1086" s="5">
        <f t="shared" si="400"/>
        <v>192.37780000000001</v>
      </c>
      <c r="R1086" s="5">
        <f t="shared" si="401"/>
        <v>-1.6644000000000005</v>
      </c>
      <c r="S1086" s="4">
        <f t="shared" si="402"/>
        <v>196.56079999999997</v>
      </c>
      <c r="T1086" s="5">
        <f t="shared" si="403"/>
        <v>6.2466672586267951</v>
      </c>
      <c r="U1086" s="5">
        <f t="shared" si="404"/>
        <v>-1.1215999999999724</v>
      </c>
      <c r="V1086" s="5">
        <f t="shared" si="405"/>
        <v>12.49333451725359</v>
      </c>
      <c r="W1086" s="4">
        <f t="shared" si="406"/>
        <v>-3.4587964546086133E-2</v>
      </c>
      <c r="X1086" s="4">
        <f t="shared" si="407"/>
        <v>4.3447167707741159E-2</v>
      </c>
      <c r="Y1086" s="4">
        <f t="shared" si="408"/>
        <v>0.54280000000002815</v>
      </c>
      <c r="Z1086" s="4">
        <f t="shared" si="409"/>
        <v>1.1215999999999724</v>
      </c>
      <c r="AA1086" s="4">
        <f t="shared" si="410"/>
        <v>8.9775871962046352E-2</v>
      </c>
      <c r="AB1086" s="4">
        <f t="shared" si="411"/>
        <v>0.66963707635029579</v>
      </c>
      <c r="AC1086" s="4">
        <f t="shared" si="412"/>
        <v>4.1829999999999643</v>
      </c>
      <c r="AD1086" s="4">
        <f t="shared" si="413"/>
        <v>196.56079999999997</v>
      </c>
      <c r="AE1086" s="4">
        <f t="shared" si="414"/>
        <v>31.466507156843495</v>
      </c>
      <c r="AF1086" s="9">
        <f t="shared" si="392"/>
        <v>0.48779093882523072</v>
      </c>
      <c r="AG1086">
        <f t="shared" si="415"/>
        <v>1.6644000000000005</v>
      </c>
    </row>
    <row r="1087" spans="1:33">
      <c r="A1087" s="2">
        <f t="shared" si="393"/>
        <v>63505</v>
      </c>
      <c r="B1087">
        <v>6</v>
      </c>
      <c r="C1087">
        <v>7</v>
      </c>
      <c r="D1087">
        <v>5</v>
      </c>
      <c r="E1087">
        <v>10</v>
      </c>
      <c r="F1087">
        <v>10.119999999999999</v>
      </c>
      <c r="G1087">
        <v>0.74</v>
      </c>
      <c r="H1087" s="4">
        <f t="shared" si="394"/>
        <v>100</v>
      </c>
      <c r="I1087" s="4">
        <f t="shared" si="395"/>
        <v>102.41439999999999</v>
      </c>
      <c r="J1087" s="4">
        <f t="shared" si="396"/>
        <v>14.977599999999999</v>
      </c>
      <c r="K1087">
        <v>10.039999999999999</v>
      </c>
      <c r="L1087">
        <v>10.09</v>
      </c>
      <c r="M1087">
        <v>0.55000000000000004</v>
      </c>
      <c r="N1087" s="4">
        <f t="shared" si="397"/>
        <v>100.80159999999998</v>
      </c>
      <c r="O1087" s="4">
        <f t="shared" si="398"/>
        <v>101.8081</v>
      </c>
      <c r="P1087" s="4">
        <f t="shared" si="399"/>
        <v>11.099</v>
      </c>
      <c r="Q1087" s="5">
        <f t="shared" si="400"/>
        <v>100.40079999999999</v>
      </c>
      <c r="R1087" s="5">
        <f t="shared" si="401"/>
        <v>-0.80159999999997922</v>
      </c>
      <c r="S1087" s="4">
        <f t="shared" si="402"/>
        <v>102.11124999999998</v>
      </c>
      <c r="T1087" s="5">
        <f t="shared" si="403"/>
        <v>9.3208945756295307</v>
      </c>
      <c r="U1087" s="5">
        <f t="shared" si="404"/>
        <v>0.60629999999999029</v>
      </c>
      <c r="V1087" s="5">
        <f t="shared" si="405"/>
        <v>18.641789151259061</v>
      </c>
      <c r="W1087" s="4">
        <f t="shared" si="406"/>
        <v>0.29103872237570755</v>
      </c>
      <c r="X1087" s="4">
        <f t="shared" si="407"/>
        <v>7.5523866758512304E-2</v>
      </c>
      <c r="Y1087" s="4">
        <f t="shared" si="408"/>
        <v>1.4078999999999695</v>
      </c>
      <c r="Z1087" s="4">
        <f t="shared" si="409"/>
        <v>0.60629999999999029</v>
      </c>
      <c r="AA1087" s="4">
        <f t="shared" si="410"/>
        <v>3.2523702262721978E-2</v>
      </c>
      <c r="AB1087" s="4">
        <f t="shared" si="411"/>
        <v>0.18350706427601357</v>
      </c>
      <c r="AC1087" s="4">
        <f t="shared" si="412"/>
        <v>1.7104499999999945</v>
      </c>
      <c r="AD1087" s="4">
        <f t="shared" si="413"/>
        <v>102.11124999999998</v>
      </c>
      <c r="AE1087" s="4">
        <f t="shared" si="414"/>
        <v>10.955091184807593</v>
      </c>
      <c r="AF1087" s="9">
        <f t="shared" si="392"/>
        <v>0.48785448650186664</v>
      </c>
      <c r="AG1087">
        <f t="shared" si="415"/>
        <v>0.80159999999997922</v>
      </c>
    </row>
    <row r="1088" spans="1:33">
      <c r="A1088" s="2">
        <f t="shared" si="393"/>
        <v>30525</v>
      </c>
      <c r="B1088">
        <v>3</v>
      </c>
      <c r="C1088">
        <v>1</v>
      </c>
      <c r="D1088">
        <v>25</v>
      </c>
      <c r="E1088">
        <v>7.49</v>
      </c>
      <c r="F1088">
        <v>7.44</v>
      </c>
      <c r="G1088">
        <v>0.53</v>
      </c>
      <c r="H1088" s="4">
        <f t="shared" si="394"/>
        <v>56.100100000000005</v>
      </c>
      <c r="I1088" s="4">
        <f t="shared" si="395"/>
        <v>55.353600000000007</v>
      </c>
      <c r="J1088" s="4">
        <f t="shared" si="396"/>
        <v>7.886400000000001</v>
      </c>
      <c r="K1088">
        <v>7.34</v>
      </c>
      <c r="L1088">
        <v>7.43</v>
      </c>
      <c r="M1088">
        <v>0.52</v>
      </c>
      <c r="N1088" s="4">
        <f t="shared" si="397"/>
        <v>53.875599999999999</v>
      </c>
      <c r="O1088" s="4">
        <f t="shared" si="398"/>
        <v>55.204899999999995</v>
      </c>
      <c r="P1088" s="4">
        <f t="shared" si="399"/>
        <v>7.7271999999999998</v>
      </c>
      <c r="Q1088" s="5">
        <f t="shared" si="400"/>
        <v>54.987850000000002</v>
      </c>
      <c r="R1088" s="5">
        <f t="shared" si="401"/>
        <v>2.2245000000000061</v>
      </c>
      <c r="S1088" s="4">
        <f t="shared" si="402"/>
        <v>55.279250000000005</v>
      </c>
      <c r="T1088" s="5">
        <f t="shared" si="403"/>
        <v>5.5205281631380165</v>
      </c>
      <c r="U1088" s="5">
        <f t="shared" si="404"/>
        <v>0.14870000000001227</v>
      </c>
      <c r="V1088" s="5">
        <f t="shared" si="405"/>
        <v>11.041056326276033</v>
      </c>
      <c r="W1088" s="4">
        <f t="shared" si="406"/>
        <v>2.039035850338362E-2</v>
      </c>
      <c r="X1088" s="4">
        <f t="shared" si="407"/>
        <v>0.18800737344849025</v>
      </c>
      <c r="Y1088" s="4">
        <f t="shared" si="408"/>
        <v>2.0757999999999939</v>
      </c>
      <c r="Z1088" s="4">
        <f t="shared" si="409"/>
        <v>0.14870000000001227</v>
      </c>
      <c r="AA1088" s="4">
        <f t="shared" si="410"/>
        <v>1.3467914265243708E-2</v>
      </c>
      <c r="AB1088" s="4">
        <f t="shared" si="411"/>
        <v>5.2784804531159822E-2</v>
      </c>
      <c r="AC1088" s="4">
        <f t="shared" si="412"/>
        <v>0.29140000000000299</v>
      </c>
      <c r="AD1088" s="4">
        <f t="shared" si="413"/>
        <v>55.279250000000005</v>
      </c>
      <c r="AE1088" s="4">
        <f t="shared" si="414"/>
        <v>10.01339878476008</v>
      </c>
      <c r="AF1088" s="9">
        <f t="shared" si="392"/>
        <v>0.48821409238161079</v>
      </c>
      <c r="AG1088">
        <f t="shared" si="415"/>
        <v>2.2245000000000061</v>
      </c>
    </row>
    <row r="1089" spans="1:33">
      <c r="A1089" s="2">
        <f t="shared" si="393"/>
        <v>44507</v>
      </c>
      <c r="B1089">
        <v>4</v>
      </c>
      <c r="C1089">
        <v>9</v>
      </c>
      <c r="D1089">
        <v>7</v>
      </c>
      <c r="E1089">
        <v>18.8</v>
      </c>
      <c r="F1089">
        <v>19.05</v>
      </c>
      <c r="G1089">
        <v>0.67</v>
      </c>
      <c r="H1089" s="4">
        <f t="shared" si="394"/>
        <v>353.44000000000005</v>
      </c>
      <c r="I1089" s="4">
        <f t="shared" si="395"/>
        <v>362.90250000000003</v>
      </c>
      <c r="J1089" s="4">
        <f t="shared" si="396"/>
        <v>25.527000000000001</v>
      </c>
      <c r="K1089">
        <v>19.72</v>
      </c>
      <c r="L1089">
        <v>19.82</v>
      </c>
      <c r="M1089">
        <v>0.44</v>
      </c>
      <c r="N1089" s="4">
        <f t="shared" si="397"/>
        <v>388.87839999999994</v>
      </c>
      <c r="O1089" s="4">
        <f t="shared" si="398"/>
        <v>392.83240000000001</v>
      </c>
      <c r="P1089" s="4">
        <f t="shared" si="399"/>
        <v>17.441600000000001</v>
      </c>
      <c r="Q1089" s="5">
        <f t="shared" si="400"/>
        <v>371.1592</v>
      </c>
      <c r="R1089" s="5">
        <f t="shared" si="401"/>
        <v>-35.438399999999888</v>
      </c>
      <c r="S1089" s="4">
        <f t="shared" si="402"/>
        <v>377.86745000000002</v>
      </c>
      <c r="T1089" s="5">
        <f t="shared" si="403"/>
        <v>15.458307956888426</v>
      </c>
      <c r="U1089" s="5">
        <f t="shared" si="404"/>
        <v>-29.929899999999975</v>
      </c>
      <c r="V1089" s="5">
        <f t="shared" si="405"/>
        <v>30.916615913776852</v>
      </c>
      <c r="W1089" s="4">
        <f t="shared" si="406"/>
        <v>0.36347020225634552</v>
      </c>
      <c r="X1089" s="4">
        <f t="shared" si="407"/>
        <v>0.17817279922752646</v>
      </c>
      <c r="Y1089" s="4">
        <f t="shared" si="408"/>
        <v>5.5084999999999127</v>
      </c>
      <c r="Z1089" s="4">
        <f t="shared" si="409"/>
        <v>29.929899999999975</v>
      </c>
      <c r="AA1089" s="4">
        <f t="shared" si="410"/>
        <v>0.96808460807842867</v>
      </c>
      <c r="AB1089" s="4">
        <f t="shared" si="411"/>
        <v>0.43395758570139858</v>
      </c>
      <c r="AC1089" s="4">
        <f t="shared" si="412"/>
        <v>6.7082500000000209</v>
      </c>
      <c r="AD1089" s="4">
        <f t="shared" si="413"/>
        <v>377.86745000000002</v>
      </c>
      <c r="AE1089" s="4">
        <f t="shared" si="414"/>
        <v>24.444295653433226</v>
      </c>
      <c r="AF1089" s="9">
        <f t="shared" si="392"/>
        <v>0.48833390216121586</v>
      </c>
      <c r="AG1089">
        <f t="shared" si="415"/>
        <v>35.438399999999888</v>
      </c>
    </row>
    <row r="1090" spans="1:33">
      <c r="A1090" s="2">
        <f t="shared" si="393"/>
        <v>41023</v>
      </c>
      <c r="B1090">
        <v>4</v>
      </c>
      <c r="C1090">
        <v>2</v>
      </c>
      <c r="D1090">
        <v>23</v>
      </c>
      <c r="E1090">
        <v>5</v>
      </c>
      <c r="F1090">
        <v>5.04</v>
      </c>
      <c r="G1090">
        <v>1.05</v>
      </c>
      <c r="H1090" s="4">
        <f t="shared" si="394"/>
        <v>25</v>
      </c>
      <c r="I1090" s="4">
        <f t="shared" si="395"/>
        <v>25.401600000000002</v>
      </c>
      <c r="J1090" s="4">
        <f t="shared" si="396"/>
        <v>10.584000000000001</v>
      </c>
      <c r="K1090">
        <v>5.27</v>
      </c>
      <c r="L1090">
        <v>5.27</v>
      </c>
      <c r="M1090">
        <v>1.03</v>
      </c>
      <c r="N1090" s="4">
        <f t="shared" si="397"/>
        <v>27.772899999999996</v>
      </c>
      <c r="O1090" s="4">
        <f t="shared" si="398"/>
        <v>27.772899999999996</v>
      </c>
      <c r="P1090" s="4">
        <f t="shared" si="399"/>
        <v>10.856199999999999</v>
      </c>
      <c r="Q1090" s="5">
        <f t="shared" si="400"/>
        <v>26.386449999999996</v>
      </c>
      <c r="R1090" s="5">
        <f t="shared" si="401"/>
        <v>-2.7728999999999964</v>
      </c>
      <c r="S1090" s="4">
        <f t="shared" si="402"/>
        <v>26.587249999999997</v>
      </c>
      <c r="T1090" s="5">
        <f t="shared" si="403"/>
        <v>7.5808662836116563</v>
      </c>
      <c r="U1090" s="5">
        <f t="shared" si="404"/>
        <v>-2.3712999999999944</v>
      </c>
      <c r="V1090" s="5">
        <f t="shared" si="405"/>
        <v>15.161732567223313</v>
      </c>
      <c r="W1090" s="4">
        <f t="shared" si="406"/>
        <v>-2.5387462162144867E-2</v>
      </c>
      <c r="X1090" s="4">
        <f t="shared" si="407"/>
        <v>2.6487738008793418E-2</v>
      </c>
      <c r="Y1090" s="4">
        <f t="shared" si="408"/>
        <v>0.40160000000000196</v>
      </c>
      <c r="Z1090" s="4">
        <f t="shared" si="409"/>
        <v>2.3712999999999944</v>
      </c>
      <c r="AA1090" s="4">
        <f t="shared" si="410"/>
        <v>0.15640033152453034</v>
      </c>
      <c r="AB1090" s="4">
        <f t="shared" si="411"/>
        <v>2.6487738008793418E-2</v>
      </c>
      <c r="AC1090" s="4">
        <f t="shared" si="412"/>
        <v>0.20080000000000098</v>
      </c>
      <c r="AD1090" s="4">
        <f t="shared" si="413"/>
        <v>26.587249999999997</v>
      </c>
      <c r="AE1090" s="4">
        <f t="shared" si="414"/>
        <v>3.5071519540552258</v>
      </c>
      <c r="AF1090" s="9">
        <f t="shared" si="392"/>
        <v>0.48835028411991321</v>
      </c>
      <c r="AG1090">
        <f t="shared" si="415"/>
        <v>2.7728999999999964</v>
      </c>
    </row>
    <row r="1091" spans="1:33">
      <c r="A1091" s="2">
        <f t="shared" si="393"/>
        <v>25008</v>
      </c>
      <c r="B1091">
        <v>2</v>
      </c>
      <c r="C1091">
        <v>10</v>
      </c>
      <c r="D1091">
        <v>8</v>
      </c>
      <c r="E1091">
        <v>14.34</v>
      </c>
      <c r="F1091">
        <v>14.51</v>
      </c>
      <c r="G1091">
        <v>0.55000000000000004</v>
      </c>
      <c r="H1091" s="4">
        <f t="shared" si="394"/>
        <v>205.63559999999998</v>
      </c>
      <c r="I1091" s="4">
        <f t="shared" si="395"/>
        <v>210.5401</v>
      </c>
      <c r="J1091" s="4">
        <f t="shared" si="396"/>
        <v>15.961</v>
      </c>
      <c r="K1091">
        <v>14.61</v>
      </c>
      <c r="L1091">
        <v>14.69</v>
      </c>
      <c r="M1091">
        <v>0.46</v>
      </c>
      <c r="N1091" s="4">
        <f t="shared" si="397"/>
        <v>213.45209999999997</v>
      </c>
      <c r="O1091" s="4">
        <f t="shared" si="398"/>
        <v>215.7961</v>
      </c>
      <c r="P1091" s="4">
        <f t="shared" si="399"/>
        <v>13.514799999999999</v>
      </c>
      <c r="Q1091" s="5">
        <f t="shared" si="400"/>
        <v>209.54384999999996</v>
      </c>
      <c r="R1091" s="5">
        <f t="shared" si="401"/>
        <v>-7.8164999999999907</v>
      </c>
      <c r="S1091" s="4">
        <f t="shared" si="402"/>
        <v>213.16809999999998</v>
      </c>
      <c r="T1091" s="5">
        <f t="shared" si="403"/>
        <v>10.457094960360644</v>
      </c>
      <c r="U1091" s="5">
        <f t="shared" si="404"/>
        <v>-5.2560000000000002</v>
      </c>
      <c r="V1091" s="5">
        <f t="shared" si="405"/>
        <v>20.914189920721288</v>
      </c>
      <c r="W1091" s="4">
        <f t="shared" si="406"/>
        <v>0.16484488196502164</v>
      </c>
      <c r="X1091" s="4">
        <f t="shared" si="407"/>
        <v>0.1224288394485271</v>
      </c>
      <c r="Y1091" s="4">
        <f t="shared" si="408"/>
        <v>2.5604999999999905</v>
      </c>
      <c r="Z1091" s="4">
        <f t="shared" si="409"/>
        <v>5.2560000000000002</v>
      </c>
      <c r="AA1091" s="4">
        <f t="shared" si="410"/>
        <v>0.25131262649539576</v>
      </c>
      <c r="AB1091" s="4">
        <f t="shared" si="411"/>
        <v>0.34658287160423995</v>
      </c>
      <c r="AC1091" s="4">
        <f t="shared" si="412"/>
        <v>3.6242500000000177</v>
      </c>
      <c r="AD1091" s="4">
        <f t="shared" si="413"/>
        <v>213.16809999999998</v>
      </c>
      <c r="AE1091" s="4">
        <f t="shared" si="414"/>
        <v>20.385020965005012</v>
      </c>
      <c r="AF1091" s="9">
        <f t="shared" si="392"/>
        <v>0.48840556917381683</v>
      </c>
      <c r="AG1091">
        <f t="shared" si="415"/>
        <v>7.8164999999999907</v>
      </c>
    </row>
    <row r="1092" spans="1:33">
      <c r="A1092" s="2">
        <f t="shared" si="393"/>
        <v>31524</v>
      </c>
      <c r="B1092">
        <v>3</v>
      </c>
      <c r="C1092">
        <v>3</v>
      </c>
      <c r="D1092">
        <v>24</v>
      </c>
      <c r="E1092">
        <v>15.22</v>
      </c>
      <c r="F1092">
        <v>15.26</v>
      </c>
      <c r="G1092">
        <v>0.31</v>
      </c>
      <c r="H1092" s="4">
        <f t="shared" si="394"/>
        <v>231.64840000000001</v>
      </c>
      <c r="I1092" s="4">
        <f t="shared" si="395"/>
        <v>232.86759999999998</v>
      </c>
      <c r="J1092" s="4">
        <f t="shared" si="396"/>
        <v>9.4611999999999998</v>
      </c>
      <c r="K1092">
        <v>15.48</v>
      </c>
      <c r="L1092">
        <v>15.8</v>
      </c>
      <c r="M1092">
        <v>0.24</v>
      </c>
      <c r="N1092" s="4">
        <f t="shared" si="397"/>
        <v>239.63040000000001</v>
      </c>
      <c r="O1092" s="4">
        <f t="shared" si="398"/>
        <v>249.64000000000001</v>
      </c>
      <c r="P1092" s="4">
        <f t="shared" si="399"/>
        <v>7.5839999999999996</v>
      </c>
      <c r="Q1092" s="5">
        <f t="shared" si="400"/>
        <v>235.63940000000002</v>
      </c>
      <c r="R1092" s="5">
        <f t="shared" si="401"/>
        <v>-7.9819999999999993</v>
      </c>
      <c r="S1092" s="4">
        <f t="shared" si="402"/>
        <v>241.25380000000001</v>
      </c>
      <c r="T1092" s="5">
        <f t="shared" si="403"/>
        <v>6.062824453998318</v>
      </c>
      <c r="U1092" s="5">
        <f t="shared" si="404"/>
        <v>-16.772400000000033</v>
      </c>
      <c r="V1092" s="5">
        <f t="shared" si="405"/>
        <v>12.125648907996636</v>
      </c>
      <c r="W1092" s="4">
        <f t="shared" si="406"/>
        <v>0.21762193539272448</v>
      </c>
      <c r="X1092" s="4">
        <f t="shared" si="407"/>
        <v>0.7249426456841358</v>
      </c>
      <c r="Y1092" s="4">
        <f t="shared" si="408"/>
        <v>8.7904000000000337</v>
      </c>
      <c r="Z1092" s="4">
        <f t="shared" si="409"/>
        <v>16.772400000000033</v>
      </c>
      <c r="AA1092" s="4">
        <f t="shared" si="410"/>
        <v>1.3832166944021407</v>
      </c>
      <c r="AB1092" s="4">
        <f t="shared" si="411"/>
        <v>0.92603703811635163</v>
      </c>
      <c r="AC1092" s="4">
        <f t="shared" si="412"/>
        <v>5.6143999999999892</v>
      </c>
      <c r="AD1092" s="4">
        <f t="shared" si="413"/>
        <v>241.25380000000001</v>
      </c>
      <c r="AE1092" s="4">
        <f t="shared" si="414"/>
        <v>39.792311624806764</v>
      </c>
      <c r="AF1092" s="9">
        <f t="shared" ref="AF1092:AF1155" si="416">SQRT(0.003619*B1092*B1092+0.002032*C1092*C1092+0.000326*D1092*D1092)</f>
        <v>0.48850281473088775</v>
      </c>
      <c r="AG1092">
        <f t="shared" si="415"/>
        <v>7.9819999999999993</v>
      </c>
    </row>
    <row r="1093" spans="1:33">
      <c r="A1093" s="2">
        <f t="shared" ref="A1093:A1156" si="417">10000*B1093+500*C1093+D1093</f>
        <v>35003</v>
      </c>
      <c r="B1093">
        <v>3</v>
      </c>
      <c r="C1093">
        <v>10</v>
      </c>
      <c r="D1093">
        <v>3</v>
      </c>
      <c r="E1093">
        <v>12.88</v>
      </c>
      <c r="F1093">
        <v>13.01</v>
      </c>
      <c r="G1093">
        <v>0.52</v>
      </c>
      <c r="H1093" s="4">
        <f t="shared" ref="H1093:H1156" si="418">E1093*E1093</f>
        <v>165.89440000000002</v>
      </c>
      <c r="I1093" s="4">
        <f t="shared" ref="I1093:I1156" si="419">F1093*F1093</f>
        <v>169.26009999999999</v>
      </c>
      <c r="J1093" s="4">
        <f t="shared" ref="J1093:J1156" si="420">2*F1093*G1093</f>
        <v>13.5304</v>
      </c>
      <c r="K1093">
        <v>12.73</v>
      </c>
      <c r="L1093">
        <v>12.84</v>
      </c>
      <c r="M1093">
        <v>0.42</v>
      </c>
      <c r="N1093" s="4">
        <f t="shared" ref="N1093:N1156" si="421">K1093*K1093</f>
        <v>162.05290000000002</v>
      </c>
      <c r="O1093" s="4">
        <f t="shared" ref="O1093:O1156" si="422">L1093*L1093</f>
        <v>164.8656</v>
      </c>
      <c r="P1093" s="4">
        <f t="shared" ref="P1093:P1156" si="423">2*L1093*M1093</f>
        <v>10.785599999999999</v>
      </c>
      <c r="Q1093" s="5">
        <f t="shared" ref="Q1093:Q1156" si="424">0.5*(H1093+N1093)</f>
        <v>163.97365000000002</v>
      </c>
      <c r="R1093" s="5">
        <f t="shared" ref="R1093:R1156" si="425">H1093-N1093</f>
        <v>3.8414999999999964</v>
      </c>
      <c r="S1093" s="4">
        <f t="shared" ref="S1093:S1156" si="426">0.5*(I1093+O1093)</f>
        <v>167.06285</v>
      </c>
      <c r="T1093" s="5">
        <f t="shared" ref="T1093:T1156" si="427">0.5*V1093</f>
        <v>8.6516023302045024</v>
      </c>
      <c r="U1093" s="5">
        <f t="shared" ref="U1093:U1156" si="428">I1093-O1093</f>
        <v>4.3944999999999936</v>
      </c>
      <c r="V1093" s="5">
        <f t="shared" ref="V1093:V1156" si="429">SQRT(J1093*J1093+P1093*P1093)</f>
        <v>17.303204660409005</v>
      </c>
      <c r="W1093" s="4">
        <f t="shared" ref="W1093:W1156" si="430">(J1093*J1093-P1093*P1093)/(J1093*J1093+P1093*P1093)</f>
        <v>0.22292036760866368</v>
      </c>
      <c r="X1093" s="4">
        <f t="shared" ref="X1093:X1156" si="431">ABS(U1093-R1093)/V1093</f>
        <v>3.1959397744702266E-2</v>
      </c>
      <c r="Y1093" s="4">
        <f t="shared" ref="Y1093:Y1156" si="432">ABS(U1093-R1093)</f>
        <v>0.55299999999999727</v>
      </c>
      <c r="Z1093" s="4">
        <f t="shared" ref="Z1093:Z1156" si="433">ABS(U1093)</f>
        <v>4.3944999999999936</v>
      </c>
      <c r="AA1093" s="4">
        <f t="shared" ref="AA1093:AA1156" si="434">Z1093/V1093</f>
        <v>0.25397029545948391</v>
      </c>
      <c r="AB1093" s="4">
        <f t="shared" ref="AB1093:AB1156" si="435">ABS(S1093-Q1093)/T1093</f>
        <v>0.35706680474840502</v>
      </c>
      <c r="AC1093" s="4">
        <f t="shared" ref="AC1093:AC1156" si="436">ABS(S1093-Q1093)</f>
        <v>3.0891999999999769</v>
      </c>
      <c r="AD1093" s="4">
        <f t="shared" ref="AD1093:AD1156" si="437">ABS(S1093)</f>
        <v>167.06285</v>
      </c>
      <c r="AE1093" s="4">
        <f t="shared" ref="AE1093:AE1156" si="438">AD1093/T1093</f>
        <v>19.310047274913416</v>
      </c>
      <c r="AF1093" s="9">
        <f t="shared" si="416"/>
        <v>0.48857445696638702</v>
      </c>
      <c r="AG1093">
        <f t="shared" ref="AG1093:AG1156" si="439">ABS(R1093)</f>
        <v>3.8414999999999964</v>
      </c>
    </row>
    <row r="1094" spans="1:33">
      <c r="A1094" s="2">
        <f t="shared" si="417"/>
        <v>24017</v>
      </c>
      <c r="B1094">
        <v>2</v>
      </c>
      <c r="C1094">
        <v>8</v>
      </c>
      <c r="D1094">
        <v>17</v>
      </c>
      <c r="E1094">
        <v>8.9499999999999993</v>
      </c>
      <c r="F1094">
        <v>8.98</v>
      </c>
      <c r="G1094">
        <v>0.54</v>
      </c>
      <c r="H1094" s="4">
        <f t="shared" si="418"/>
        <v>80.102499999999992</v>
      </c>
      <c r="I1094" s="4">
        <f t="shared" si="419"/>
        <v>80.640400000000014</v>
      </c>
      <c r="J1094" s="4">
        <f t="shared" si="420"/>
        <v>9.6984000000000012</v>
      </c>
      <c r="K1094">
        <v>8.4</v>
      </c>
      <c r="L1094">
        <v>8.52</v>
      </c>
      <c r="M1094">
        <v>0.53</v>
      </c>
      <c r="N1094" s="4">
        <f t="shared" si="421"/>
        <v>70.56</v>
      </c>
      <c r="O1094" s="4">
        <f t="shared" si="422"/>
        <v>72.590399999999988</v>
      </c>
      <c r="P1094" s="4">
        <f t="shared" si="423"/>
        <v>9.0312000000000001</v>
      </c>
      <c r="Q1094" s="5">
        <f t="shared" si="424"/>
        <v>75.331249999999997</v>
      </c>
      <c r="R1094" s="5">
        <f t="shared" si="425"/>
        <v>9.5424999999999898</v>
      </c>
      <c r="S1094" s="4">
        <f t="shared" si="426"/>
        <v>76.615399999999994</v>
      </c>
      <c r="T1094" s="5">
        <f t="shared" si="427"/>
        <v>6.6261137931671543</v>
      </c>
      <c r="U1094" s="5">
        <f t="shared" si="428"/>
        <v>8.0500000000000256</v>
      </c>
      <c r="V1094" s="5">
        <f t="shared" si="429"/>
        <v>13.252227586334309</v>
      </c>
      <c r="W1094" s="4">
        <f t="shared" si="430"/>
        <v>7.1155220507808412E-2</v>
      </c>
      <c r="X1094" s="4">
        <f t="shared" si="431"/>
        <v>0.11262257535774813</v>
      </c>
      <c r="Y1094" s="4">
        <f t="shared" si="432"/>
        <v>1.4924999999999642</v>
      </c>
      <c r="Z1094" s="4">
        <f t="shared" si="433"/>
        <v>8.0500000000000256</v>
      </c>
      <c r="AA1094" s="4">
        <f t="shared" si="434"/>
        <v>0.60744504631818896</v>
      </c>
      <c r="AB1094" s="4">
        <f t="shared" si="435"/>
        <v>0.19380138042968892</v>
      </c>
      <c r="AC1094" s="4">
        <f t="shared" si="436"/>
        <v>1.2841499999999968</v>
      </c>
      <c r="AD1094" s="4">
        <f t="shared" si="437"/>
        <v>76.615399999999994</v>
      </c>
      <c r="AE1094" s="4">
        <f t="shared" si="438"/>
        <v>11.562644770605322</v>
      </c>
      <c r="AF1094" s="9">
        <f t="shared" si="416"/>
        <v>0.48860822751975841</v>
      </c>
      <c r="AG1094">
        <f t="shared" si="439"/>
        <v>9.5424999999999898</v>
      </c>
    </row>
    <row r="1095" spans="1:33">
      <c r="A1095" s="2">
        <f t="shared" si="417"/>
        <v>80504</v>
      </c>
      <c r="B1095">
        <v>8</v>
      </c>
      <c r="C1095">
        <v>1</v>
      </c>
      <c r="D1095">
        <v>4</v>
      </c>
      <c r="E1095">
        <v>1.99</v>
      </c>
      <c r="F1095">
        <v>2.02</v>
      </c>
      <c r="G1095">
        <v>1.77</v>
      </c>
      <c r="H1095" s="4">
        <f t="shared" si="418"/>
        <v>3.9601000000000002</v>
      </c>
      <c r="I1095" s="4">
        <f t="shared" si="419"/>
        <v>4.0804</v>
      </c>
      <c r="J1095" s="4">
        <f t="shared" si="420"/>
        <v>7.1508000000000003</v>
      </c>
      <c r="K1095">
        <v>3.32</v>
      </c>
      <c r="L1095">
        <v>3.24</v>
      </c>
      <c r="M1095">
        <v>1.7</v>
      </c>
      <c r="N1095" s="4">
        <f t="shared" si="421"/>
        <v>11.022399999999999</v>
      </c>
      <c r="O1095" s="4">
        <f t="shared" si="422"/>
        <v>10.497600000000002</v>
      </c>
      <c r="P1095" s="4">
        <f t="shared" si="423"/>
        <v>11.016</v>
      </c>
      <c r="Q1095" s="5">
        <f t="shared" si="424"/>
        <v>7.49125</v>
      </c>
      <c r="R1095" s="5">
        <f t="shared" si="425"/>
        <v>-7.0622999999999987</v>
      </c>
      <c r="S1095" s="4">
        <f t="shared" si="426"/>
        <v>7.2890000000000015</v>
      </c>
      <c r="T1095" s="5">
        <f t="shared" si="427"/>
        <v>6.5667000205582715</v>
      </c>
      <c r="U1095" s="5">
        <f t="shared" si="428"/>
        <v>-6.417200000000002</v>
      </c>
      <c r="V1095" s="5">
        <f t="shared" si="429"/>
        <v>13.133400041116543</v>
      </c>
      <c r="W1095" s="4">
        <f t="shared" si="430"/>
        <v>-0.40709527329050155</v>
      </c>
      <c r="X1095" s="4">
        <f t="shared" si="431"/>
        <v>4.9119039851096558E-2</v>
      </c>
      <c r="Y1095" s="4">
        <f t="shared" si="432"/>
        <v>0.64509999999999668</v>
      </c>
      <c r="Z1095" s="4">
        <f t="shared" si="433"/>
        <v>6.417200000000002</v>
      </c>
      <c r="AA1095" s="4">
        <f t="shared" si="434"/>
        <v>0.48861680752202535</v>
      </c>
      <c r="AB1095" s="4">
        <f t="shared" si="435"/>
        <v>3.0799335947556211E-2</v>
      </c>
      <c r="AC1095" s="4">
        <f t="shared" si="436"/>
        <v>0.20224999999999849</v>
      </c>
      <c r="AD1095" s="4">
        <f t="shared" si="437"/>
        <v>7.2890000000000015</v>
      </c>
      <c r="AE1095" s="4">
        <f t="shared" si="438"/>
        <v>1.1099943620357922</v>
      </c>
      <c r="AF1095" s="9">
        <f t="shared" si="416"/>
        <v>0.48873714816862446</v>
      </c>
      <c r="AG1095">
        <f t="shared" si="439"/>
        <v>7.0622999999999987</v>
      </c>
    </row>
    <row r="1096" spans="1:33">
      <c r="A1096" s="2">
        <f t="shared" si="417"/>
        <v>42520</v>
      </c>
      <c r="B1096">
        <v>4</v>
      </c>
      <c r="C1096">
        <v>5</v>
      </c>
      <c r="D1096">
        <v>20</v>
      </c>
      <c r="E1096">
        <v>5.66</v>
      </c>
      <c r="F1096">
        <v>5.67</v>
      </c>
      <c r="G1096">
        <v>0.98</v>
      </c>
      <c r="H1096" s="4">
        <f t="shared" si="418"/>
        <v>32.035600000000002</v>
      </c>
      <c r="I1096" s="4">
        <f t="shared" si="419"/>
        <v>32.148899999999998</v>
      </c>
      <c r="J1096" s="4">
        <f t="shared" si="420"/>
        <v>11.113199999999999</v>
      </c>
      <c r="K1096">
        <v>6.37</v>
      </c>
      <c r="L1096">
        <v>6.5</v>
      </c>
      <c r="M1096">
        <v>0.7</v>
      </c>
      <c r="N1096" s="4">
        <f t="shared" si="421"/>
        <v>40.576900000000002</v>
      </c>
      <c r="O1096" s="4">
        <f t="shared" si="422"/>
        <v>42.25</v>
      </c>
      <c r="P1096" s="4">
        <f t="shared" si="423"/>
        <v>9.1</v>
      </c>
      <c r="Q1096" s="5">
        <f t="shared" si="424"/>
        <v>36.306250000000006</v>
      </c>
      <c r="R1096" s="5">
        <f t="shared" si="425"/>
        <v>-8.5412999999999997</v>
      </c>
      <c r="S1096" s="4">
        <f t="shared" si="426"/>
        <v>37.199449999999999</v>
      </c>
      <c r="T1096" s="5">
        <f t="shared" si="427"/>
        <v>7.1818036425399434</v>
      </c>
      <c r="U1096" s="5">
        <f t="shared" si="428"/>
        <v>-10.101100000000002</v>
      </c>
      <c r="V1096" s="5">
        <f t="shared" si="429"/>
        <v>14.363607285079887</v>
      </c>
      <c r="W1096" s="4">
        <f t="shared" si="430"/>
        <v>0.19723997994942968</v>
      </c>
      <c r="X1096" s="4">
        <f t="shared" si="431"/>
        <v>0.10859389072968013</v>
      </c>
      <c r="Y1096" s="4">
        <f t="shared" si="432"/>
        <v>1.5598000000000027</v>
      </c>
      <c r="Z1096" s="4">
        <f t="shared" si="433"/>
        <v>10.101100000000002</v>
      </c>
      <c r="AA1096" s="4">
        <f t="shared" si="434"/>
        <v>0.70324256292445853</v>
      </c>
      <c r="AB1096" s="4">
        <f t="shared" si="435"/>
        <v>0.12436987203455491</v>
      </c>
      <c r="AC1096" s="4">
        <f t="shared" si="436"/>
        <v>0.89319999999999311</v>
      </c>
      <c r="AD1096" s="4">
        <f t="shared" si="437"/>
        <v>37.199449999999999</v>
      </c>
      <c r="AE1096" s="4">
        <f t="shared" si="438"/>
        <v>5.1796807392027082</v>
      </c>
      <c r="AF1096" s="9">
        <f t="shared" si="416"/>
        <v>0.488982617277956</v>
      </c>
      <c r="AG1096">
        <f t="shared" si="439"/>
        <v>8.5412999999999997</v>
      </c>
    </row>
    <row r="1097" spans="1:33">
      <c r="A1097" s="2">
        <f t="shared" si="417"/>
        <v>51520</v>
      </c>
      <c r="B1097">
        <v>5</v>
      </c>
      <c r="C1097">
        <v>3</v>
      </c>
      <c r="D1097">
        <v>20</v>
      </c>
      <c r="E1097">
        <v>6.56</v>
      </c>
      <c r="F1097">
        <v>6.69</v>
      </c>
      <c r="G1097">
        <v>0.69</v>
      </c>
      <c r="H1097" s="4">
        <f t="shared" si="418"/>
        <v>43.033599999999993</v>
      </c>
      <c r="I1097" s="4">
        <f t="shared" si="419"/>
        <v>44.756100000000004</v>
      </c>
      <c r="J1097" s="4">
        <f t="shared" si="420"/>
        <v>9.2322000000000006</v>
      </c>
      <c r="K1097">
        <v>6.35</v>
      </c>
      <c r="L1097">
        <v>6.3</v>
      </c>
      <c r="M1097">
        <v>0.64</v>
      </c>
      <c r="N1097" s="4">
        <f t="shared" si="421"/>
        <v>40.322499999999998</v>
      </c>
      <c r="O1097" s="4">
        <f t="shared" si="422"/>
        <v>39.69</v>
      </c>
      <c r="P1097" s="4">
        <f t="shared" si="423"/>
        <v>8.0640000000000001</v>
      </c>
      <c r="Q1097" s="5">
        <f t="shared" si="424"/>
        <v>41.678049999999999</v>
      </c>
      <c r="R1097" s="5">
        <f t="shared" si="425"/>
        <v>2.7110999999999947</v>
      </c>
      <c r="S1097" s="4">
        <f t="shared" si="426"/>
        <v>42.223050000000001</v>
      </c>
      <c r="T1097" s="5">
        <f t="shared" si="427"/>
        <v>6.1290621803013225</v>
      </c>
      <c r="U1097" s="5">
        <f t="shared" si="428"/>
        <v>5.0661000000000058</v>
      </c>
      <c r="V1097" s="5">
        <f t="shared" si="429"/>
        <v>12.258124360602645</v>
      </c>
      <c r="W1097" s="4">
        <f t="shared" si="430"/>
        <v>0.13446828140674177</v>
      </c>
      <c r="X1097" s="4">
        <f t="shared" si="431"/>
        <v>0.19211748312563476</v>
      </c>
      <c r="Y1097" s="4">
        <f t="shared" si="432"/>
        <v>2.3550000000000111</v>
      </c>
      <c r="Z1097" s="4">
        <f t="shared" si="433"/>
        <v>5.0661000000000058</v>
      </c>
      <c r="AA1097" s="4">
        <f t="shared" si="434"/>
        <v>0.4132850875850424</v>
      </c>
      <c r="AB1097" s="4">
        <f t="shared" si="435"/>
        <v>8.8920618516748012E-2</v>
      </c>
      <c r="AC1097" s="4">
        <f t="shared" si="436"/>
        <v>0.54500000000000171</v>
      </c>
      <c r="AD1097" s="4">
        <f t="shared" si="437"/>
        <v>42.223050000000001</v>
      </c>
      <c r="AE1097" s="4">
        <f t="shared" si="438"/>
        <v>6.8889903149790186</v>
      </c>
      <c r="AF1097" s="9">
        <f t="shared" si="416"/>
        <v>0.48904294289970079</v>
      </c>
      <c r="AG1097">
        <f t="shared" si="439"/>
        <v>2.7110999999999947</v>
      </c>
    </row>
    <row r="1098" spans="1:33">
      <c r="A1098" s="2">
        <f t="shared" si="417"/>
        <v>14018</v>
      </c>
      <c r="B1098">
        <v>1</v>
      </c>
      <c r="C1098">
        <v>8</v>
      </c>
      <c r="D1098">
        <v>18</v>
      </c>
      <c r="E1098">
        <v>17.55</v>
      </c>
      <c r="F1098">
        <v>17.75</v>
      </c>
      <c r="G1098">
        <v>0.4</v>
      </c>
      <c r="H1098" s="4">
        <f t="shared" si="418"/>
        <v>308.0025</v>
      </c>
      <c r="I1098" s="4">
        <f t="shared" si="419"/>
        <v>315.0625</v>
      </c>
      <c r="J1098" s="4">
        <f t="shared" si="420"/>
        <v>14.200000000000001</v>
      </c>
      <c r="K1098">
        <v>18.100000000000001</v>
      </c>
      <c r="L1098">
        <v>18.21</v>
      </c>
      <c r="M1098">
        <v>0.28000000000000003</v>
      </c>
      <c r="N1098" s="4">
        <f t="shared" si="421"/>
        <v>327.61000000000007</v>
      </c>
      <c r="O1098" s="4">
        <f t="shared" si="422"/>
        <v>331.60410000000002</v>
      </c>
      <c r="P1098" s="4">
        <f t="shared" si="423"/>
        <v>10.197600000000001</v>
      </c>
      <c r="Q1098" s="5">
        <f t="shared" si="424"/>
        <v>317.80625000000003</v>
      </c>
      <c r="R1098" s="5">
        <f t="shared" si="425"/>
        <v>-19.607500000000073</v>
      </c>
      <c r="S1098" s="4">
        <f t="shared" si="426"/>
        <v>323.33330000000001</v>
      </c>
      <c r="T1098" s="5">
        <f t="shared" si="427"/>
        <v>8.7411533243617239</v>
      </c>
      <c r="U1098" s="5">
        <f t="shared" si="428"/>
        <v>-16.541600000000017</v>
      </c>
      <c r="V1098" s="5">
        <f t="shared" si="429"/>
        <v>17.482306648723448</v>
      </c>
      <c r="W1098" s="4">
        <f t="shared" si="430"/>
        <v>0.31949946052496203</v>
      </c>
      <c r="X1098" s="4">
        <f t="shared" si="431"/>
        <v>0.17537159492760224</v>
      </c>
      <c r="Y1098" s="4">
        <f t="shared" si="432"/>
        <v>3.065900000000056</v>
      </c>
      <c r="Z1098" s="4">
        <f t="shared" si="433"/>
        <v>16.541600000000017</v>
      </c>
      <c r="AA1098" s="4">
        <f t="shared" si="434"/>
        <v>0.94619093077216321</v>
      </c>
      <c r="AB1098" s="4">
        <f t="shared" si="435"/>
        <v>0.63230214536976537</v>
      </c>
      <c r="AC1098" s="4">
        <f t="shared" si="436"/>
        <v>5.5270499999999743</v>
      </c>
      <c r="AD1098" s="4">
        <f t="shared" si="437"/>
        <v>323.33330000000001</v>
      </c>
      <c r="AE1098" s="4">
        <f t="shared" si="438"/>
        <v>36.989775605338636</v>
      </c>
      <c r="AF1098" s="9">
        <f t="shared" si="416"/>
        <v>0.48917379324734883</v>
      </c>
      <c r="AG1098">
        <f t="shared" si="439"/>
        <v>19.607500000000073</v>
      </c>
    </row>
    <row r="1099" spans="1:33">
      <c r="A1099" s="2">
        <f t="shared" si="417"/>
        <v>15010</v>
      </c>
      <c r="B1099">
        <v>1</v>
      </c>
      <c r="C1099">
        <v>10</v>
      </c>
      <c r="D1099">
        <v>10</v>
      </c>
      <c r="E1099">
        <v>4.45</v>
      </c>
      <c r="F1099">
        <v>4.58</v>
      </c>
      <c r="G1099">
        <v>1.72</v>
      </c>
      <c r="H1099" s="4">
        <f t="shared" si="418"/>
        <v>19.802500000000002</v>
      </c>
      <c r="I1099" s="4">
        <f t="shared" si="419"/>
        <v>20.976400000000002</v>
      </c>
      <c r="J1099" s="4">
        <f t="shared" si="420"/>
        <v>15.7552</v>
      </c>
      <c r="K1099">
        <v>5.15</v>
      </c>
      <c r="L1099">
        <v>5.15</v>
      </c>
      <c r="M1099">
        <v>1.53</v>
      </c>
      <c r="N1099" s="4">
        <f t="shared" si="421"/>
        <v>26.522500000000004</v>
      </c>
      <c r="O1099" s="4">
        <f t="shared" si="422"/>
        <v>26.522500000000004</v>
      </c>
      <c r="P1099" s="4">
        <f t="shared" si="423"/>
        <v>15.759000000000002</v>
      </c>
      <c r="Q1099" s="5">
        <f t="shared" si="424"/>
        <v>23.162500000000001</v>
      </c>
      <c r="R1099" s="5">
        <f t="shared" si="425"/>
        <v>-6.7200000000000024</v>
      </c>
      <c r="S1099" s="4">
        <f t="shared" si="426"/>
        <v>23.749450000000003</v>
      </c>
      <c r="T1099" s="5">
        <f t="shared" si="427"/>
        <v>11.141952342834715</v>
      </c>
      <c r="U1099" s="5">
        <f t="shared" si="428"/>
        <v>-5.5461000000000027</v>
      </c>
      <c r="V1099" s="5">
        <f t="shared" si="429"/>
        <v>22.28390468566943</v>
      </c>
      <c r="W1099" s="4">
        <f t="shared" si="430"/>
        <v>-2.4116112385851176E-4</v>
      </c>
      <c r="X1099" s="4">
        <f t="shared" si="431"/>
        <v>5.2679277557443685E-2</v>
      </c>
      <c r="Y1099" s="4">
        <f t="shared" si="432"/>
        <v>1.1738999999999997</v>
      </c>
      <c r="Z1099" s="4">
        <f t="shared" si="433"/>
        <v>5.5461000000000027</v>
      </c>
      <c r="AA1099" s="4">
        <f t="shared" si="434"/>
        <v>0.24888367089303912</v>
      </c>
      <c r="AB1099" s="4">
        <f t="shared" si="435"/>
        <v>5.2679277557443845E-2</v>
      </c>
      <c r="AC1099" s="4">
        <f t="shared" si="436"/>
        <v>0.58695000000000164</v>
      </c>
      <c r="AD1099" s="4">
        <f t="shared" si="437"/>
        <v>23.749450000000003</v>
      </c>
      <c r="AE1099" s="4">
        <f t="shared" si="438"/>
        <v>2.1315339779992013</v>
      </c>
      <c r="AF1099" s="9">
        <f t="shared" si="416"/>
        <v>0.48930460860286201</v>
      </c>
      <c r="AG1099">
        <f t="shared" si="439"/>
        <v>6.7200000000000024</v>
      </c>
    </row>
    <row r="1100" spans="1:33">
      <c r="A1100" s="2">
        <f t="shared" si="417"/>
        <v>72506</v>
      </c>
      <c r="B1100">
        <v>7</v>
      </c>
      <c r="C1100">
        <v>5</v>
      </c>
      <c r="D1100">
        <v>6</v>
      </c>
      <c r="E1100">
        <v>6.35</v>
      </c>
      <c r="F1100">
        <v>6.36</v>
      </c>
      <c r="G1100">
        <v>1.02</v>
      </c>
      <c r="H1100" s="4">
        <f t="shared" si="418"/>
        <v>40.322499999999998</v>
      </c>
      <c r="I1100" s="4">
        <f t="shared" si="419"/>
        <v>40.449600000000004</v>
      </c>
      <c r="J1100" s="4">
        <f t="shared" si="420"/>
        <v>12.974400000000001</v>
      </c>
      <c r="K1100">
        <v>6.55</v>
      </c>
      <c r="L1100">
        <v>6.49</v>
      </c>
      <c r="M1100">
        <v>1.05</v>
      </c>
      <c r="N1100" s="4">
        <f t="shared" si="421"/>
        <v>42.902499999999996</v>
      </c>
      <c r="O1100" s="4">
        <f t="shared" si="422"/>
        <v>42.120100000000001</v>
      </c>
      <c r="P1100" s="4">
        <f t="shared" si="423"/>
        <v>13.629000000000001</v>
      </c>
      <c r="Q1100" s="5">
        <f t="shared" si="424"/>
        <v>41.612499999999997</v>
      </c>
      <c r="R1100" s="5">
        <f t="shared" si="425"/>
        <v>-2.5799999999999983</v>
      </c>
      <c r="S1100" s="4">
        <f t="shared" si="426"/>
        <v>41.284850000000006</v>
      </c>
      <c r="T1100" s="5">
        <f t="shared" si="427"/>
        <v>9.4085691839939205</v>
      </c>
      <c r="U1100" s="5">
        <f t="shared" si="428"/>
        <v>-1.670499999999997</v>
      </c>
      <c r="V1100" s="5">
        <f t="shared" si="429"/>
        <v>18.817138367987841</v>
      </c>
      <c r="W1100" s="4">
        <f t="shared" si="430"/>
        <v>-4.9181977699184344E-2</v>
      </c>
      <c r="X1100" s="4">
        <f t="shared" si="431"/>
        <v>4.8333597926200303E-2</v>
      </c>
      <c r="Y1100" s="4">
        <f t="shared" si="432"/>
        <v>0.90950000000000131</v>
      </c>
      <c r="Z1100" s="4">
        <f t="shared" si="433"/>
        <v>1.670499999999997</v>
      </c>
      <c r="AA1100" s="4">
        <f t="shared" si="434"/>
        <v>8.8775453915027322E-2</v>
      </c>
      <c r="AB1100" s="4">
        <f t="shared" si="435"/>
        <v>3.4824636306803936E-2</v>
      </c>
      <c r="AC1100" s="4">
        <f t="shared" si="436"/>
        <v>0.32764999999999134</v>
      </c>
      <c r="AD1100" s="4">
        <f t="shared" si="437"/>
        <v>41.284850000000006</v>
      </c>
      <c r="AE1100" s="4">
        <f t="shared" si="438"/>
        <v>4.3880051464397756</v>
      </c>
      <c r="AF1100" s="9">
        <f t="shared" si="416"/>
        <v>0.48976218718884368</v>
      </c>
      <c r="AG1100">
        <f t="shared" si="439"/>
        <v>2.5799999999999983</v>
      </c>
    </row>
    <row r="1101" spans="1:33">
      <c r="A1101" s="2">
        <f t="shared" si="417"/>
        <v>12025</v>
      </c>
      <c r="B1101">
        <v>1</v>
      </c>
      <c r="C1101">
        <v>4</v>
      </c>
      <c r="D1101">
        <v>25</v>
      </c>
      <c r="E1101">
        <v>18.53</v>
      </c>
      <c r="F1101">
        <v>18.54</v>
      </c>
      <c r="G1101">
        <v>0.27</v>
      </c>
      <c r="H1101" s="4">
        <f t="shared" si="418"/>
        <v>343.36090000000002</v>
      </c>
      <c r="I1101" s="4">
        <f t="shared" si="419"/>
        <v>343.73159999999996</v>
      </c>
      <c r="J1101" s="4">
        <f t="shared" si="420"/>
        <v>10.0116</v>
      </c>
      <c r="K1101">
        <v>18.02</v>
      </c>
      <c r="L1101">
        <v>18.18</v>
      </c>
      <c r="M1101">
        <v>0.22</v>
      </c>
      <c r="N1101" s="4">
        <f t="shared" si="421"/>
        <v>324.72039999999998</v>
      </c>
      <c r="O1101" s="4">
        <f t="shared" si="422"/>
        <v>330.51240000000001</v>
      </c>
      <c r="P1101" s="4">
        <f t="shared" si="423"/>
        <v>7.9992000000000001</v>
      </c>
      <c r="Q1101" s="5">
        <f t="shared" si="424"/>
        <v>334.04065000000003</v>
      </c>
      <c r="R1101" s="5">
        <f t="shared" si="425"/>
        <v>18.640500000000031</v>
      </c>
      <c r="S1101" s="4">
        <f t="shared" si="426"/>
        <v>337.12199999999996</v>
      </c>
      <c r="T1101" s="5">
        <f t="shared" si="427"/>
        <v>6.4074046071712996</v>
      </c>
      <c r="U1101" s="5">
        <f t="shared" si="428"/>
        <v>13.219199999999944</v>
      </c>
      <c r="V1101" s="5">
        <f t="shared" si="429"/>
        <v>12.814809214342599</v>
      </c>
      <c r="W1101" s="4">
        <f t="shared" si="430"/>
        <v>0.22071051423912955</v>
      </c>
      <c r="X1101" s="4">
        <f t="shared" si="431"/>
        <v>0.42304960685114662</v>
      </c>
      <c r="Y1101" s="4">
        <f t="shared" si="432"/>
        <v>5.4213000000000875</v>
      </c>
      <c r="Z1101" s="4">
        <f t="shared" si="433"/>
        <v>13.219199999999944</v>
      </c>
      <c r="AA1101" s="4">
        <f t="shared" si="434"/>
        <v>1.0315565201864061</v>
      </c>
      <c r="AB1101" s="4">
        <f t="shared" si="435"/>
        <v>0.48090454543033212</v>
      </c>
      <c r="AC1101" s="4">
        <f t="shared" si="436"/>
        <v>3.0813499999999294</v>
      </c>
      <c r="AD1101" s="4">
        <f t="shared" si="437"/>
        <v>337.12199999999996</v>
      </c>
      <c r="AE1101" s="4">
        <f t="shared" si="438"/>
        <v>52.614439179115685</v>
      </c>
      <c r="AF1101" s="9">
        <f t="shared" si="416"/>
        <v>0.48977647963127019</v>
      </c>
      <c r="AG1101">
        <f t="shared" si="439"/>
        <v>18.640500000000031</v>
      </c>
    </row>
    <row r="1102" spans="1:33">
      <c r="A1102" s="2">
        <f t="shared" si="417"/>
        <v>81001</v>
      </c>
      <c r="B1102">
        <v>8</v>
      </c>
      <c r="C1102">
        <v>2</v>
      </c>
      <c r="D1102">
        <v>1</v>
      </c>
      <c r="E1102">
        <v>13.61</v>
      </c>
      <c r="F1102">
        <v>13.83</v>
      </c>
      <c r="G1102">
        <v>0.32</v>
      </c>
      <c r="H1102" s="4">
        <f t="shared" si="418"/>
        <v>185.23209999999997</v>
      </c>
      <c r="I1102" s="4">
        <f t="shared" si="419"/>
        <v>191.2689</v>
      </c>
      <c r="J1102" s="4">
        <f t="shared" si="420"/>
        <v>8.8512000000000004</v>
      </c>
      <c r="K1102">
        <v>13.93</v>
      </c>
      <c r="L1102">
        <v>14.03</v>
      </c>
      <c r="M1102">
        <v>0.34</v>
      </c>
      <c r="N1102" s="4">
        <f t="shared" si="421"/>
        <v>194.04489999999998</v>
      </c>
      <c r="O1102" s="4">
        <f t="shared" si="422"/>
        <v>196.84089999999998</v>
      </c>
      <c r="P1102" s="4">
        <f t="shared" si="423"/>
        <v>9.5404</v>
      </c>
      <c r="Q1102" s="5">
        <f t="shared" si="424"/>
        <v>189.63849999999996</v>
      </c>
      <c r="R1102" s="5">
        <f t="shared" si="425"/>
        <v>-8.81280000000001</v>
      </c>
      <c r="S1102" s="4">
        <f t="shared" si="426"/>
        <v>194.05489999999998</v>
      </c>
      <c r="T1102" s="5">
        <f t="shared" si="427"/>
        <v>6.5069765175540626</v>
      </c>
      <c r="U1102" s="5">
        <f t="shared" si="428"/>
        <v>-5.5719999999999743</v>
      </c>
      <c r="V1102" s="5">
        <f t="shared" si="429"/>
        <v>13.013953035108125</v>
      </c>
      <c r="W1102" s="4">
        <f t="shared" si="430"/>
        <v>-7.4842159715126769E-2</v>
      </c>
      <c r="X1102" s="4">
        <f t="shared" si="431"/>
        <v>0.24902502654322126</v>
      </c>
      <c r="Y1102" s="4">
        <f t="shared" si="432"/>
        <v>3.2408000000000357</v>
      </c>
      <c r="Z1102" s="4">
        <f t="shared" si="433"/>
        <v>5.5719999999999743</v>
      </c>
      <c r="AA1102" s="4">
        <f t="shared" si="434"/>
        <v>0.42815584050197703</v>
      </c>
      <c r="AB1102" s="4">
        <f t="shared" si="435"/>
        <v>0.67871767910730241</v>
      </c>
      <c r="AC1102" s="4">
        <f t="shared" si="436"/>
        <v>4.4164000000000101</v>
      </c>
      <c r="AD1102" s="4">
        <f t="shared" si="437"/>
        <v>194.05489999999998</v>
      </c>
      <c r="AE1102" s="4">
        <f t="shared" si="438"/>
        <v>29.822591103024937</v>
      </c>
      <c r="AF1102" s="9">
        <f t="shared" si="416"/>
        <v>0.48996938679880803</v>
      </c>
      <c r="AG1102">
        <f t="shared" si="439"/>
        <v>8.81280000000001</v>
      </c>
    </row>
    <row r="1103" spans="1:33">
      <c r="A1103" s="2">
        <f t="shared" si="417"/>
        <v>71013</v>
      </c>
      <c r="B1103">
        <v>7</v>
      </c>
      <c r="C1103">
        <v>2</v>
      </c>
      <c r="D1103">
        <v>13</v>
      </c>
      <c r="E1103">
        <v>14.15</v>
      </c>
      <c r="F1103">
        <v>14.39</v>
      </c>
      <c r="G1103">
        <v>0.35</v>
      </c>
      <c r="H1103" s="4">
        <f t="shared" si="418"/>
        <v>200.2225</v>
      </c>
      <c r="I1103" s="4">
        <f t="shared" si="419"/>
        <v>207.07210000000001</v>
      </c>
      <c r="J1103" s="4">
        <f t="shared" si="420"/>
        <v>10.073</v>
      </c>
      <c r="K1103">
        <v>13.81</v>
      </c>
      <c r="L1103">
        <v>14</v>
      </c>
      <c r="M1103">
        <v>0.36</v>
      </c>
      <c r="N1103" s="4">
        <f t="shared" si="421"/>
        <v>190.71610000000001</v>
      </c>
      <c r="O1103" s="4">
        <f t="shared" si="422"/>
        <v>196</v>
      </c>
      <c r="P1103" s="4">
        <f t="shared" si="423"/>
        <v>10.08</v>
      </c>
      <c r="Q1103" s="5">
        <f t="shared" si="424"/>
        <v>195.4693</v>
      </c>
      <c r="R1103" s="5">
        <f t="shared" si="425"/>
        <v>9.5063999999999851</v>
      </c>
      <c r="S1103" s="4">
        <f t="shared" si="426"/>
        <v>201.53604999999999</v>
      </c>
      <c r="T1103" s="5">
        <f t="shared" si="427"/>
        <v>7.1251619104410535</v>
      </c>
      <c r="U1103" s="5">
        <f t="shared" si="428"/>
        <v>11.072100000000006</v>
      </c>
      <c r="V1103" s="5">
        <f t="shared" si="429"/>
        <v>14.250323820882107</v>
      </c>
      <c r="W1103" s="4">
        <f t="shared" si="430"/>
        <v>-6.946855709294552E-4</v>
      </c>
      <c r="X1103" s="4">
        <f t="shared" si="431"/>
        <v>0.10987118746773172</v>
      </c>
      <c r="Y1103" s="4">
        <f t="shared" si="432"/>
        <v>1.565700000000021</v>
      </c>
      <c r="Z1103" s="4">
        <f t="shared" si="433"/>
        <v>11.072100000000006</v>
      </c>
      <c r="AA1103" s="4">
        <f t="shared" si="434"/>
        <v>0.77697181756495926</v>
      </c>
      <c r="AB1103" s="4">
        <f t="shared" si="435"/>
        <v>0.85145433553024308</v>
      </c>
      <c r="AC1103" s="4">
        <f t="shared" si="436"/>
        <v>6.0667499999999848</v>
      </c>
      <c r="AD1103" s="4">
        <f t="shared" si="437"/>
        <v>201.53604999999999</v>
      </c>
      <c r="AE1103" s="4">
        <f t="shared" si="438"/>
        <v>28.285118644767014</v>
      </c>
      <c r="AF1103" s="9">
        <f t="shared" si="416"/>
        <v>0.49046202707243297</v>
      </c>
      <c r="AG1103">
        <f t="shared" si="439"/>
        <v>9.5063999999999851</v>
      </c>
    </row>
    <row r="1104" spans="1:33">
      <c r="A1104" s="2">
        <f t="shared" si="417"/>
        <v>52019</v>
      </c>
      <c r="B1104">
        <v>5</v>
      </c>
      <c r="C1104">
        <v>4</v>
      </c>
      <c r="D1104">
        <v>19</v>
      </c>
      <c r="E1104">
        <v>1.17</v>
      </c>
      <c r="F1104">
        <v>1.19</v>
      </c>
      <c r="G1104">
        <v>1.54</v>
      </c>
      <c r="H1104" s="4">
        <f t="shared" si="418"/>
        <v>1.3688999999999998</v>
      </c>
      <c r="I1104" s="4">
        <f t="shared" si="419"/>
        <v>1.4160999999999999</v>
      </c>
      <c r="J1104" s="4">
        <f t="shared" si="420"/>
        <v>3.6652</v>
      </c>
      <c r="K1104">
        <v>1.39</v>
      </c>
      <c r="L1104">
        <v>1.46</v>
      </c>
      <c r="M1104">
        <v>1.47</v>
      </c>
      <c r="N1104" s="4">
        <f t="shared" si="421"/>
        <v>1.9320999999999997</v>
      </c>
      <c r="O1104" s="4">
        <f t="shared" si="422"/>
        <v>2.1315999999999997</v>
      </c>
      <c r="P1104" s="4">
        <f t="shared" si="423"/>
        <v>4.2923999999999998</v>
      </c>
      <c r="Q1104" s="5">
        <f t="shared" si="424"/>
        <v>1.6504999999999996</v>
      </c>
      <c r="R1104" s="5">
        <f t="shared" si="425"/>
        <v>-0.56319999999999992</v>
      </c>
      <c r="S1104" s="4">
        <f t="shared" si="426"/>
        <v>1.7738499999999999</v>
      </c>
      <c r="T1104" s="5">
        <f t="shared" si="427"/>
        <v>2.8221617955035816</v>
      </c>
      <c r="U1104" s="5">
        <f t="shared" si="428"/>
        <v>-0.7154999999999998</v>
      </c>
      <c r="V1104" s="5">
        <f t="shared" si="429"/>
        <v>5.6443235910071632</v>
      </c>
      <c r="W1104" s="4">
        <f t="shared" si="430"/>
        <v>-0.15666224526709269</v>
      </c>
      <c r="X1104" s="4">
        <f t="shared" si="431"/>
        <v>2.6982861195742277E-2</v>
      </c>
      <c r="Y1104" s="4">
        <f t="shared" si="432"/>
        <v>0.15229999999999988</v>
      </c>
      <c r="Z1104" s="4">
        <f t="shared" si="433"/>
        <v>0.7154999999999998</v>
      </c>
      <c r="AA1104" s="4">
        <f t="shared" si="434"/>
        <v>0.12676452518419967</v>
      </c>
      <c r="AB1104" s="4">
        <f t="shared" si="435"/>
        <v>4.3707628739262247E-2</v>
      </c>
      <c r="AC1104" s="4">
        <f t="shared" si="436"/>
        <v>0.12335000000000029</v>
      </c>
      <c r="AD1104" s="4">
        <f t="shared" si="437"/>
        <v>1.7738499999999999</v>
      </c>
      <c r="AE1104" s="4">
        <f t="shared" si="438"/>
        <v>0.6285429853193365</v>
      </c>
      <c r="AF1104" s="9">
        <f t="shared" si="416"/>
        <v>0.49058434544938345</v>
      </c>
      <c r="AG1104">
        <f t="shared" si="439"/>
        <v>0.56319999999999992</v>
      </c>
    </row>
    <row r="1105" spans="1:33">
      <c r="A1105" s="2">
        <f t="shared" si="417"/>
        <v>43516</v>
      </c>
      <c r="B1105">
        <v>4</v>
      </c>
      <c r="C1105">
        <v>7</v>
      </c>
      <c r="D1105">
        <v>16</v>
      </c>
      <c r="E1105">
        <v>13.34</v>
      </c>
      <c r="F1105">
        <v>13.51</v>
      </c>
      <c r="G1105">
        <v>0.4</v>
      </c>
      <c r="H1105" s="4">
        <f t="shared" si="418"/>
        <v>177.9556</v>
      </c>
      <c r="I1105" s="4">
        <f t="shared" si="419"/>
        <v>182.52009999999999</v>
      </c>
      <c r="J1105" s="4">
        <f t="shared" si="420"/>
        <v>10.808</v>
      </c>
      <c r="K1105">
        <v>13.68</v>
      </c>
      <c r="L1105">
        <v>13.67</v>
      </c>
      <c r="M1105">
        <v>0.33</v>
      </c>
      <c r="N1105" s="4">
        <f t="shared" si="421"/>
        <v>187.14239999999998</v>
      </c>
      <c r="O1105" s="4">
        <f t="shared" si="422"/>
        <v>186.8689</v>
      </c>
      <c r="P1105" s="4">
        <f t="shared" si="423"/>
        <v>9.0221999999999998</v>
      </c>
      <c r="Q1105" s="5">
        <f t="shared" si="424"/>
        <v>182.54899999999998</v>
      </c>
      <c r="R1105" s="5">
        <f t="shared" si="425"/>
        <v>-9.1867999999999768</v>
      </c>
      <c r="S1105" s="4">
        <f t="shared" si="426"/>
        <v>184.69450000000001</v>
      </c>
      <c r="T1105" s="5">
        <f t="shared" si="427"/>
        <v>7.0394061688469147</v>
      </c>
      <c r="U1105" s="5">
        <f t="shared" si="428"/>
        <v>-4.3488000000000113</v>
      </c>
      <c r="V1105" s="5">
        <f t="shared" si="429"/>
        <v>14.078812337693829</v>
      </c>
      <c r="W1105" s="4">
        <f t="shared" si="430"/>
        <v>0.17866022345141455</v>
      </c>
      <c r="X1105" s="4">
        <f t="shared" si="431"/>
        <v>0.3436369406705545</v>
      </c>
      <c r="Y1105" s="4">
        <f t="shared" si="432"/>
        <v>4.8379999999999654</v>
      </c>
      <c r="Z1105" s="4">
        <f t="shared" si="433"/>
        <v>4.3488000000000113</v>
      </c>
      <c r="AA1105" s="4">
        <f t="shared" si="434"/>
        <v>0.30888969152296858</v>
      </c>
      <c r="AB1105" s="4">
        <f t="shared" si="435"/>
        <v>0.30478423158689094</v>
      </c>
      <c r="AC1105" s="4">
        <f t="shared" si="436"/>
        <v>2.1455000000000268</v>
      </c>
      <c r="AD1105" s="4">
        <f t="shared" si="437"/>
        <v>184.69450000000001</v>
      </c>
      <c r="AE1105" s="4">
        <f t="shared" si="438"/>
        <v>26.237227341330378</v>
      </c>
      <c r="AF1105" s="9">
        <f t="shared" si="416"/>
        <v>0.49084417079150489</v>
      </c>
      <c r="AG1105">
        <f t="shared" si="439"/>
        <v>9.1867999999999768</v>
      </c>
    </row>
    <row r="1106" spans="1:33">
      <c r="A1106" s="2">
        <f t="shared" si="417"/>
        <v>35004</v>
      </c>
      <c r="B1106">
        <v>3</v>
      </c>
      <c r="C1106">
        <v>10</v>
      </c>
      <c r="D1106">
        <v>4</v>
      </c>
      <c r="E1106">
        <v>6.22</v>
      </c>
      <c r="F1106">
        <v>6.44</v>
      </c>
      <c r="G1106">
        <v>1.33</v>
      </c>
      <c r="H1106" s="4">
        <f t="shared" si="418"/>
        <v>38.688399999999994</v>
      </c>
      <c r="I1106" s="4">
        <f t="shared" si="419"/>
        <v>41.473600000000005</v>
      </c>
      <c r="J1106" s="4">
        <f t="shared" si="420"/>
        <v>17.130400000000002</v>
      </c>
      <c r="K1106">
        <v>6.57</v>
      </c>
      <c r="L1106">
        <v>6.73</v>
      </c>
      <c r="M1106">
        <v>0.79</v>
      </c>
      <c r="N1106" s="4">
        <f t="shared" si="421"/>
        <v>43.164900000000003</v>
      </c>
      <c r="O1106" s="4">
        <f t="shared" si="422"/>
        <v>45.292900000000003</v>
      </c>
      <c r="P1106" s="4">
        <f t="shared" si="423"/>
        <v>10.633400000000002</v>
      </c>
      <c r="Q1106" s="5">
        <f t="shared" si="424"/>
        <v>40.926649999999995</v>
      </c>
      <c r="R1106" s="5">
        <f t="shared" si="425"/>
        <v>-4.4765000000000086</v>
      </c>
      <c r="S1106" s="4">
        <f t="shared" si="426"/>
        <v>43.383250000000004</v>
      </c>
      <c r="T1106" s="5">
        <f t="shared" si="427"/>
        <v>10.081168083610153</v>
      </c>
      <c r="U1106" s="5">
        <f t="shared" si="428"/>
        <v>-3.8192999999999984</v>
      </c>
      <c r="V1106" s="5">
        <f t="shared" si="429"/>
        <v>20.162336167220307</v>
      </c>
      <c r="W1106" s="4">
        <f t="shared" si="430"/>
        <v>0.44372108990568704</v>
      </c>
      <c r="X1106" s="4">
        <f t="shared" si="431"/>
        <v>3.2595429148159841E-2</v>
      </c>
      <c r="Y1106" s="4">
        <f t="shared" si="432"/>
        <v>0.65720000000001022</v>
      </c>
      <c r="Z1106" s="4">
        <f t="shared" si="433"/>
        <v>3.8192999999999984</v>
      </c>
      <c r="AA1106" s="4">
        <f t="shared" si="434"/>
        <v>0.18942745366032396</v>
      </c>
      <c r="AB1106" s="4">
        <f t="shared" si="435"/>
        <v>0.24368207926162055</v>
      </c>
      <c r="AC1106" s="4">
        <f t="shared" si="436"/>
        <v>2.4566000000000088</v>
      </c>
      <c r="AD1106" s="4">
        <f t="shared" si="437"/>
        <v>43.383250000000004</v>
      </c>
      <c r="AE1106" s="4">
        <f t="shared" si="438"/>
        <v>4.3033951661347647</v>
      </c>
      <c r="AF1106" s="9">
        <f t="shared" si="416"/>
        <v>0.49090426765307305</v>
      </c>
      <c r="AG1106">
        <f t="shared" si="439"/>
        <v>4.4765000000000086</v>
      </c>
    </row>
    <row r="1107" spans="1:33">
      <c r="A1107" s="2">
        <f t="shared" si="417"/>
        <v>81002</v>
      </c>
      <c r="B1107">
        <v>8</v>
      </c>
      <c r="C1107">
        <v>2</v>
      </c>
      <c r="D1107">
        <v>2</v>
      </c>
      <c r="E1107">
        <v>7.27</v>
      </c>
      <c r="F1107">
        <v>7.53</v>
      </c>
      <c r="G1107">
        <v>0.68</v>
      </c>
      <c r="H1107" s="4">
        <f t="shared" si="418"/>
        <v>52.852899999999991</v>
      </c>
      <c r="I1107" s="4">
        <f t="shared" si="419"/>
        <v>56.700900000000004</v>
      </c>
      <c r="J1107" s="4">
        <f t="shared" si="420"/>
        <v>10.240800000000002</v>
      </c>
      <c r="K1107">
        <v>6.71</v>
      </c>
      <c r="L1107">
        <v>6.78</v>
      </c>
      <c r="M1107">
        <v>0.84</v>
      </c>
      <c r="N1107" s="4">
        <f t="shared" si="421"/>
        <v>45.024099999999997</v>
      </c>
      <c r="O1107" s="4">
        <f t="shared" si="422"/>
        <v>45.968400000000003</v>
      </c>
      <c r="P1107" s="4">
        <f t="shared" si="423"/>
        <v>11.3904</v>
      </c>
      <c r="Q1107" s="5">
        <f t="shared" si="424"/>
        <v>48.938499999999991</v>
      </c>
      <c r="R1107" s="5">
        <f t="shared" si="425"/>
        <v>7.828799999999994</v>
      </c>
      <c r="S1107" s="4">
        <f t="shared" si="426"/>
        <v>51.334650000000003</v>
      </c>
      <c r="T1107" s="5">
        <f t="shared" si="427"/>
        <v>7.6585768390739544</v>
      </c>
      <c r="U1107" s="5">
        <f t="shared" si="428"/>
        <v>10.732500000000002</v>
      </c>
      <c r="V1107" s="5">
        <f t="shared" si="429"/>
        <v>15.317153678147909</v>
      </c>
      <c r="W1107" s="4">
        <f t="shared" si="430"/>
        <v>-0.10599154640949479</v>
      </c>
      <c r="X1107" s="4">
        <f t="shared" si="431"/>
        <v>0.18957177430050515</v>
      </c>
      <c r="Y1107" s="4">
        <f t="shared" si="432"/>
        <v>2.9037000000000077</v>
      </c>
      <c r="Z1107" s="4">
        <f t="shared" si="433"/>
        <v>10.732500000000002</v>
      </c>
      <c r="AA1107" s="4">
        <f t="shared" si="434"/>
        <v>0.70068501142685757</v>
      </c>
      <c r="AB1107" s="4">
        <f t="shared" si="435"/>
        <v>0.31287144470169553</v>
      </c>
      <c r="AC1107" s="4">
        <f t="shared" si="436"/>
        <v>2.3961500000000129</v>
      </c>
      <c r="AD1107" s="4">
        <f t="shared" si="437"/>
        <v>51.334650000000003</v>
      </c>
      <c r="AE1107" s="4">
        <f t="shared" si="438"/>
        <v>6.7028967755590463</v>
      </c>
      <c r="AF1107" s="9">
        <f t="shared" si="416"/>
        <v>0.4909663939619493</v>
      </c>
      <c r="AG1107">
        <f t="shared" si="439"/>
        <v>7.828799999999994</v>
      </c>
    </row>
    <row r="1108" spans="1:33">
      <c r="A1108" s="2">
        <f t="shared" si="417"/>
        <v>32522</v>
      </c>
      <c r="B1108">
        <v>3</v>
      </c>
      <c r="C1108">
        <v>5</v>
      </c>
      <c r="D1108">
        <v>22</v>
      </c>
      <c r="E1108">
        <v>12.3</v>
      </c>
      <c r="F1108">
        <v>12.29</v>
      </c>
      <c r="G1108">
        <v>0.33</v>
      </c>
      <c r="H1108" s="4">
        <f t="shared" si="418"/>
        <v>151.29000000000002</v>
      </c>
      <c r="I1108" s="4">
        <f t="shared" si="419"/>
        <v>151.04409999999999</v>
      </c>
      <c r="J1108" s="4">
        <f t="shared" si="420"/>
        <v>8.1113999999999997</v>
      </c>
      <c r="K1108">
        <v>12.64</v>
      </c>
      <c r="L1108">
        <v>12.85</v>
      </c>
      <c r="M1108">
        <v>0.28000000000000003</v>
      </c>
      <c r="N1108" s="4">
        <f t="shared" si="421"/>
        <v>159.76960000000003</v>
      </c>
      <c r="O1108" s="4">
        <f t="shared" si="422"/>
        <v>165.1225</v>
      </c>
      <c r="P1108" s="4">
        <f t="shared" si="423"/>
        <v>7.1960000000000006</v>
      </c>
      <c r="Q1108" s="5">
        <f t="shared" si="424"/>
        <v>155.52980000000002</v>
      </c>
      <c r="R1108" s="5">
        <f t="shared" si="425"/>
        <v>-8.4796000000000049</v>
      </c>
      <c r="S1108" s="4">
        <f t="shared" si="426"/>
        <v>158.08330000000001</v>
      </c>
      <c r="T1108" s="5">
        <f t="shared" si="427"/>
        <v>5.421651638569192</v>
      </c>
      <c r="U1108" s="5">
        <f t="shared" si="428"/>
        <v>-14.078400000000016</v>
      </c>
      <c r="V1108" s="5">
        <f t="shared" si="429"/>
        <v>10.843303277138384</v>
      </c>
      <c r="W1108" s="4">
        <f t="shared" si="430"/>
        <v>0.11917608912432605</v>
      </c>
      <c r="X1108" s="4">
        <f t="shared" si="431"/>
        <v>0.51633712134606735</v>
      </c>
      <c r="Y1108" s="4">
        <f t="shared" si="432"/>
        <v>5.5988000000000113</v>
      </c>
      <c r="Z1108" s="4">
        <f t="shared" si="433"/>
        <v>14.078400000000016</v>
      </c>
      <c r="AA1108" s="4">
        <f t="shared" si="434"/>
        <v>1.2983497408656262</v>
      </c>
      <c r="AB1108" s="4">
        <f t="shared" si="435"/>
        <v>0.47098193875729538</v>
      </c>
      <c r="AC1108" s="4">
        <f t="shared" si="436"/>
        <v>2.5534999999999854</v>
      </c>
      <c r="AD1108" s="4">
        <f t="shared" si="437"/>
        <v>158.08330000000001</v>
      </c>
      <c r="AE1108" s="4">
        <f t="shared" si="438"/>
        <v>29.157775257157464</v>
      </c>
      <c r="AF1108" s="9">
        <f t="shared" si="416"/>
        <v>0.4910753506336884</v>
      </c>
      <c r="AG1108">
        <f t="shared" si="439"/>
        <v>8.4796000000000049</v>
      </c>
    </row>
    <row r="1109" spans="1:33">
      <c r="A1109" s="2">
        <f t="shared" si="417"/>
        <v>54008</v>
      </c>
      <c r="B1109">
        <v>5</v>
      </c>
      <c r="C1109">
        <v>8</v>
      </c>
      <c r="D1109">
        <v>8</v>
      </c>
      <c r="E1109">
        <v>7.24</v>
      </c>
      <c r="F1109">
        <v>7.26</v>
      </c>
      <c r="G1109">
        <v>1.44</v>
      </c>
      <c r="H1109" s="4">
        <f t="shared" si="418"/>
        <v>52.4176</v>
      </c>
      <c r="I1109" s="4">
        <f t="shared" si="419"/>
        <v>52.707599999999999</v>
      </c>
      <c r="J1109" s="4">
        <f t="shared" si="420"/>
        <v>20.908799999999999</v>
      </c>
      <c r="K1109">
        <v>6.69</v>
      </c>
      <c r="L1109">
        <v>6.7</v>
      </c>
      <c r="M1109">
        <v>1.1399999999999999</v>
      </c>
      <c r="N1109" s="4">
        <f t="shared" si="421"/>
        <v>44.756100000000004</v>
      </c>
      <c r="O1109" s="4">
        <f t="shared" si="422"/>
        <v>44.89</v>
      </c>
      <c r="P1109" s="4">
        <f t="shared" si="423"/>
        <v>15.276</v>
      </c>
      <c r="Q1109" s="5">
        <f t="shared" si="424"/>
        <v>48.586849999999998</v>
      </c>
      <c r="R1109" s="5">
        <f t="shared" si="425"/>
        <v>7.6614999999999966</v>
      </c>
      <c r="S1109" s="4">
        <f t="shared" si="426"/>
        <v>48.7988</v>
      </c>
      <c r="T1109" s="5">
        <f t="shared" si="427"/>
        <v>12.947336535365102</v>
      </c>
      <c r="U1109" s="5">
        <f t="shared" si="428"/>
        <v>7.8175999999999988</v>
      </c>
      <c r="V1109" s="5">
        <f t="shared" si="429"/>
        <v>25.894673070730203</v>
      </c>
      <c r="W1109" s="4">
        <f t="shared" si="430"/>
        <v>0.30396924397139269</v>
      </c>
      <c r="X1109" s="4">
        <f t="shared" si="431"/>
        <v>6.0282668784279137E-3</v>
      </c>
      <c r="Y1109" s="4">
        <f t="shared" si="432"/>
        <v>0.15610000000000213</v>
      </c>
      <c r="Z1109" s="4">
        <f t="shared" si="433"/>
        <v>7.8175999999999988</v>
      </c>
      <c r="AA1109" s="4">
        <f t="shared" si="434"/>
        <v>0.30189993048556957</v>
      </c>
      <c r="AB1109" s="4">
        <f t="shared" si="435"/>
        <v>1.6370162266275322E-2</v>
      </c>
      <c r="AC1109" s="4">
        <f t="shared" si="436"/>
        <v>0.21195000000000164</v>
      </c>
      <c r="AD1109" s="4">
        <f t="shared" si="437"/>
        <v>48.7988</v>
      </c>
      <c r="AE1109" s="4">
        <f t="shared" si="438"/>
        <v>3.7690222901604624</v>
      </c>
      <c r="AF1109" s="9">
        <f t="shared" si="416"/>
        <v>0.49131151014402258</v>
      </c>
      <c r="AG1109">
        <f t="shared" si="439"/>
        <v>7.6614999999999966</v>
      </c>
    </row>
    <row r="1110" spans="1:33">
      <c r="A1110" s="2">
        <f t="shared" si="417"/>
        <v>14515</v>
      </c>
      <c r="B1110">
        <v>1</v>
      </c>
      <c r="C1110">
        <v>9</v>
      </c>
      <c r="D1110">
        <v>15</v>
      </c>
      <c r="E1110">
        <v>9.1199999999999992</v>
      </c>
      <c r="F1110">
        <v>9.2100000000000009</v>
      </c>
      <c r="G1110">
        <v>0.61</v>
      </c>
      <c r="H1110" s="4">
        <f t="shared" si="418"/>
        <v>83.174399999999991</v>
      </c>
      <c r="I1110" s="4">
        <f t="shared" si="419"/>
        <v>84.824100000000016</v>
      </c>
      <c r="J1110" s="4">
        <f t="shared" si="420"/>
        <v>11.2362</v>
      </c>
      <c r="K1110">
        <v>9.1999999999999993</v>
      </c>
      <c r="L1110">
        <v>9.35</v>
      </c>
      <c r="M1110">
        <v>0.56999999999999995</v>
      </c>
      <c r="N1110" s="4">
        <f t="shared" si="421"/>
        <v>84.639999999999986</v>
      </c>
      <c r="O1110" s="4">
        <f t="shared" si="422"/>
        <v>87.422499999999999</v>
      </c>
      <c r="P1110" s="4">
        <f t="shared" si="423"/>
        <v>10.658999999999999</v>
      </c>
      <c r="Q1110" s="5">
        <f t="shared" si="424"/>
        <v>83.907199999999989</v>
      </c>
      <c r="R1110" s="5">
        <f t="shared" si="425"/>
        <v>-1.4655999999999949</v>
      </c>
      <c r="S1110" s="4">
        <f t="shared" si="426"/>
        <v>86.1233</v>
      </c>
      <c r="T1110" s="5">
        <f t="shared" si="427"/>
        <v>7.7438115847430069</v>
      </c>
      <c r="U1110" s="5">
        <f t="shared" si="428"/>
        <v>-2.5983999999999838</v>
      </c>
      <c r="V1110" s="5">
        <f t="shared" si="429"/>
        <v>15.487623169486014</v>
      </c>
      <c r="W1110" s="4">
        <f t="shared" si="430"/>
        <v>5.268726956347989E-2</v>
      </c>
      <c r="X1110" s="4">
        <f t="shared" si="431"/>
        <v>7.3142275454625691E-2</v>
      </c>
      <c r="Y1110" s="4">
        <f t="shared" si="432"/>
        <v>1.1327999999999889</v>
      </c>
      <c r="Z1110" s="4">
        <f t="shared" si="433"/>
        <v>2.5983999999999838</v>
      </c>
      <c r="AA1110" s="4">
        <f t="shared" si="434"/>
        <v>0.16777267703151488</v>
      </c>
      <c r="AB1110" s="4">
        <f t="shared" si="435"/>
        <v>0.28617690083862712</v>
      </c>
      <c r="AC1110" s="4">
        <f t="shared" si="436"/>
        <v>2.2161000000000115</v>
      </c>
      <c r="AD1110" s="4">
        <f t="shared" si="437"/>
        <v>86.1233</v>
      </c>
      <c r="AE1110" s="4">
        <f t="shared" si="438"/>
        <v>11.121564497989805</v>
      </c>
      <c r="AF1110" s="9">
        <f t="shared" si="416"/>
        <v>0.49148855530927676</v>
      </c>
      <c r="AG1110">
        <f t="shared" si="439"/>
        <v>1.4655999999999949</v>
      </c>
    </row>
    <row r="1111" spans="1:33">
      <c r="A1111" s="2">
        <f t="shared" si="417"/>
        <v>63506</v>
      </c>
      <c r="B1111">
        <v>6</v>
      </c>
      <c r="C1111">
        <v>7</v>
      </c>
      <c r="D1111">
        <v>6</v>
      </c>
      <c r="E1111">
        <v>6.66</v>
      </c>
      <c r="F1111">
        <v>6.73</v>
      </c>
      <c r="G1111">
        <v>1.62</v>
      </c>
      <c r="H1111" s="4">
        <f t="shared" si="418"/>
        <v>44.355600000000003</v>
      </c>
      <c r="I1111" s="4">
        <f t="shared" si="419"/>
        <v>45.292900000000003</v>
      </c>
      <c r="J1111" s="4">
        <f t="shared" si="420"/>
        <v>21.805200000000003</v>
      </c>
      <c r="K1111">
        <v>6.71</v>
      </c>
      <c r="L1111">
        <v>6.76</v>
      </c>
      <c r="M1111">
        <v>1.37</v>
      </c>
      <c r="N1111" s="4">
        <f t="shared" si="421"/>
        <v>45.024099999999997</v>
      </c>
      <c r="O1111" s="4">
        <f t="shared" si="422"/>
        <v>45.697599999999994</v>
      </c>
      <c r="P1111" s="4">
        <f t="shared" si="423"/>
        <v>18.522400000000001</v>
      </c>
      <c r="Q1111" s="5">
        <f t="shared" si="424"/>
        <v>44.68985</v>
      </c>
      <c r="R1111" s="5">
        <f t="shared" si="425"/>
        <v>-0.66849999999999454</v>
      </c>
      <c r="S1111" s="4">
        <f t="shared" si="426"/>
        <v>45.495249999999999</v>
      </c>
      <c r="T1111" s="5">
        <f t="shared" si="427"/>
        <v>14.305121886932668</v>
      </c>
      <c r="U1111" s="5">
        <f t="shared" si="428"/>
        <v>-0.40469999999999118</v>
      </c>
      <c r="V1111" s="5">
        <f t="shared" si="429"/>
        <v>28.610243773865335</v>
      </c>
      <c r="W1111" s="4">
        <f t="shared" si="430"/>
        <v>0.16173487792663829</v>
      </c>
      <c r="X1111" s="4">
        <f t="shared" si="431"/>
        <v>9.2204736906498271E-3</v>
      </c>
      <c r="Y1111" s="4">
        <f t="shared" si="432"/>
        <v>0.26380000000000337</v>
      </c>
      <c r="Z1111" s="4">
        <f t="shared" si="433"/>
        <v>0.40469999999999118</v>
      </c>
      <c r="AA1111" s="4">
        <f t="shared" si="434"/>
        <v>1.4145283178945627E-2</v>
      </c>
      <c r="AB1111" s="4">
        <f t="shared" si="435"/>
        <v>5.6301512588697991E-2</v>
      </c>
      <c r="AC1111" s="4">
        <f t="shared" si="436"/>
        <v>0.80539999999999878</v>
      </c>
      <c r="AD1111" s="4">
        <f t="shared" si="437"/>
        <v>45.495249999999999</v>
      </c>
      <c r="AE1111" s="4">
        <f t="shared" si="438"/>
        <v>3.1803468966984929</v>
      </c>
      <c r="AF1111" s="9">
        <f t="shared" si="416"/>
        <v>0.49151602211932011</v>
      </c>
      <c r="AG1111">
        <f t="shared" si="439"/>
        <v>0.66849999999999454</v>
      </c>
    </row>
    <row r="1112" spans="1:33">
      <c r="A1112" s="2">
        <f t="shared" si="417"/>
        <v>80505</v>
      </c>
      <c r="B1112">
        <v>8</v>
      </c>
      <c r="C1112">
        <v>1</v>
      </c>
      <c r="D1112">
        <v>5</v>
      </c>
      <c r="E1112">
        <v>15.69</v>
      </c>
      <c r="F1112">
        <v>15.8</v>
      </c>
      <c r="G1112">
        <v>0.33</v>
      </c>
      <c r="H1112" s="4">
        <f t="shared" si="418"/>
        <v>246.17609999999999</v>
      </c>
      <c r="I1112" s="4">
        <f t="shared" si="419"/>
        <v>249.64000000000001</v>
      </c>
      <c r="J1112" s="4">
        <f t="shared" si="420"/>
        <v>10.428000000000001</v>
      </c>
      <c r="K1112">
        <v>15.18</v>
      </c>
      <c r="L1112">
        <v>15.41</v>
      </c>
      <c r="M1112">
        <v>0.34</v>
      </c>
      <c r="N1112" s="4">
        <f t="shared" si="421"/>
        <v>230.4324</v>
      </c>
      <c r="O1112" s="4">
        <f t="shared" si="422"/>
        <v>237.46809999999999</v>
      </c>
      <c r="P1112" s="4">
        <f t="shared" si="423"/>
        <v>10.478800000000001</v>
      </c>
      <c r="Q1112" s="5">
        <f t="shared" si="424"/>
        <v>238.30425</v>
      </c>
      <c r="R1112" s="5">
        <f t="shared" si="425"/>
        <v>15.74369999999999</v>
      </c>
      <c r="S1112" s="4">
        <f t="shared" si="426"/>
        <v>243.55405000000002</v>
      </c>
      <c r="T1112" s="5">
        <f t="shared" si="427"/>
        <v>7.3916918469319333</v>
      </c>
      <c r="U1112" s="5">
        <f t="shared" si="428"/>
        <v>12.171900000000022</v>
      </c>
      <c r="V1112" s="5">
        <f t="shared" si="429"/>
        <v>14.783383693863867</v>
      </c>
      <c r="W1112" s="4">
        <f t="shared" si="430"/>
        <v>-4.8596341931299624E-3</v>
      </c>
      <c r="X1112" s="4">
        <f t="shared" si="431"/>
        <v>0.24160909802283717</v>
      </c>
      <c r="Y1112" s="4">
        <f t="shared" si="432"/>
        <v>3.5717999999999677</v>
      </c>
      <c r="Z1112" s="4">
        <f t="shared" si="433"/>
        <v>12.171900000000022</v>
      </c>
      <c r="AA1112" s="4">
        <f t="shared" si="434"/>
        <v>0.82335007005549132</v>
      </c>
      <c r="AB1112" s="4">
        <f t="shared" si="435"/>
        <v>0.71022982406646917</v>
      </c>
      <c r="AC1112" s="4">
        <f t="shared" si="436"/>
        <v>5.2498000000000218</v>
      </c>
      <c r="AD1112" s="4">
        <f t="shared" si="437"/>
        <v>243.55405000000002</v>
      </c>
      <c r="AE1112" s="4">
        <f t="shared" si="438"/>
        <v>32.949702861475743</v>
      </c>
      <c r="AF1112" s="9">
        <f t="shared" si="416"/>
        <v>0.49172960049197767</v>
      </c>
      <c r="AG1112">
        <f t="shared" si="439"/>
        <v>15.74369999999999</v>
      </c>
    </row>
    <row r="1113" spans="1:33">
      <c r="A1113" s="2">
        <f t="shared" si="417"/>
        <v>12524</v>
      </c>
      <c r="B1113">
        <v>1</v>
      </c>
      <c r="C1113">
        <v>5</v>
      </c>
      <c r="D1113">
        <v>24</v>
      </c>
      <c r="E1113">
        <v>18.73</v>
      </c>
      <c r="F1113">
        <v>18.84</v>
      </c>
      <c r="G1113">
        <v>0.32</v>
      </c>
      <c r="H1113" s="4">
        <f t="shared" si="418"/>
        <v>350.81290000000001</v>
      </c>
      <c r="I1113" s="4">
        <f t="shared" si="419"/>
        <v>354.94560000000001</v>
      </c>
      <c r="J1113" s="4">
        <f t="shared" si="420"/>
        <v>12.057600000000001</v>
      </c>
      <c r="K1113">
        <v>19.09</v>
      </c>
      <c r="L1113">
        <v>19.16</v>
      </c>
      <c r="M1113">
        <v>0.45</v>
      </c>
      <c r="N1113" s="4">
        <f t="shared" si="421"/>
        <v>364.42809999999997</v>
      </c>
      <c r="O1113" s="4">
        <f t="shared" si="422"/>
        <v>367.10559999999998</v>
      </c>
      <c r="P1113" s="4">
        <f t="shared" si="423"/>
        <v>17.244</v>
      </c>
      <c r="Q1113" s="5">
        <f t="shared" si="424"/>
        <v>357.62049999999999</v>
      </c>
      <c r="R1113" s="5">
        <f t="shared" si="425"/>
        <v>-13.615199999999959</v>
      </c>
      <c r="S1113" s="4">
        <f t="shared" si="426"/>
        <v>361.0256</v>
      </c>
      <c r="T1113" s="5">
        <f t="shared" si="427"/>
        <v>10.520708789810694</v>
      </c>
      <c r="U1113" s="5">
        <f t="shared" si="428"/>
        <v>-12.159999999999968</v>
      </c>
      <c r="V1113" s="5">
        <f t="shared" si="429"/>
        <v>21.041417579621388</v>
      </c>
      <c r="W1113" s="4">
        <f t="shared" si="430"/>
        <v>-0.34324747682622631</v>
      </c>
      <c r="X1113" s="4">
        <f t="shared" si="431"/>
        <v>6.9158838490489913E-2</v>
      </c>
      <c r="Y1113" s="4">
        <f t="shared" si="432"/>
        <v>1.4551999999999907</v>
      </c>
      <c r="Z1113" s="4">
        <f t="shared" si="433"/>
        <v>12.159999999999968</v>
      </c>
      <c r="AA1113" s="4">
        <f t="shared" si="434"/>
        <v>0.57790783125643241</v>
      </c>
      <c r="AB1113" s="4">
        <f t="shared" si="435"/>
        <v>0.32365690069264569</v>
      </c>
      <c r="AC1113" s="4">
        <f t="shared" si="436"/>
        <v>3.4051000000000045</v>
      </c>
      <c r="AD1113" s="4">
        <f t="shared" si="437"/>
        <v>361.0256</v>
      </c>
      <c r="AE1113" s="4">
        <f t="shared" si="438"/>
        <v>34.315710776982371</v>
      </c>
      <c r="AF1113" s="9">
        <f t="shared" si="416"/>
        <v>0.49213311207436555</v>
      </c>
      <c r="AG1113">
        <f t="shared" si="439"/>
        <v>13.615199999999959</v>
      </c>
    </row>
    <row r="1114" spans="1:33">
      <c r="A1114" s="2">
        <f t="shared" si="417"/>
        <v>11526</v>
      </c>
      <c r="B1114">
        <v>1</v>
      </c>
      <c r="C1114">
        <v>3</v>
      </c>
      <c r="D1114">
        <v>26</v>
      </c>
      <c r="E1114">
        <v>26.47</v>
      </c>
      <c r="F1114">
        <v>26.75</v>
      </c>
      <c r="G1114">
        <v>0.42</v>
      </c>
      <c r="H1114" s="4">
        <f t="shared" si="418"/>
        <v>700.66089999999997</v>
      </c>
      <c r="I1114" s="4">
        <f t="shared" si="419"/>
        <v>715.5625</v>
      </c>
      <c r="J1114" s="4">
        <f t="shared" si="420"/>
        <v>22.47</v>
      </c>
      <c r="K1114">
        <v>27.14</v>
      </c>
      <c r="L1114">
        <v>27.53</v>
      </c>
      <c r="M1114">
        <v>0.2</v>
      </c>
      <c r="N1114" s="4">
        <f t="shared" si="421"/>
        <v>736.57960000000003</v>
      </c>
      <c r="O1114" s="4">
        <f t="shared" si="422"/>
        <v>757.90090000000009</v>
      </c>
      <c r="P1114" s="4">
        <f t="shared" si="423"/>
        <v>11.012</v>
      </c>
      <c r="Q1114" s="5">
        <f t="shared" si="424"/>
        <v>718.62024999999994</v>
      </c>
      <c r="R1114" s="5">
        <f t="shared" si="425"/>
        <v>-35.918700000000058</v>
      </c>
      <c r="S1114" s="4">
        <f t="shared" si="426"/>
        <v>736.73170000000005</v>
      </c>
      <c r="T1114" s="5">
        <f t="shared" si="427"/>
        <v>12.511645015744332</v>
      </c>
      <c r="U1114" s="5">
        <f t="shared" si="428"/>
        <v>-42.338400000000092</v>
      </c>
      <c r="V1114" s="5">
        <f t="shared" si="429"/>
        <v>25.023290031488663</v>
      </c>
      <c r="W1114" s="4">
        <f t="shared" si="430"/>
        <v>0.61267673702973413</v>
      </c>
      <c r="X1114" s="4">
        <f t="shared" si="431"/>
        <v>0.25654899862974251</v>
      </c>
      <c r="Y1114" s="4">
        <f t="shared" si="432"/>
        <v>6.4197000000000344</v>
      </c>
      <c r="Z1114" s="4">
        <f t="shared" si="433"/>
        <v>42.338400000000092</v>
      </c>
      <c r="AA1114" s="4">
        <f t="shared" si="434"/>
        <v>1.691959768148894</v>
      </c>
      <c r="AB1114" s="4">
        <f t="shared" si="435"/>
        <v>1.4475674443455775</v>
      </c>
      <c r="AC1114" s="4">
        <f t="shared" si="436"/>
        <v>18.111450000000104</v>
      </c>
      <c r="AD1114" s="4">
        <f t="shared" si="437"/>
        <v>736.73170000000005</v>
      </c>
      <c r="AE1114" s="4">
        <f t="shared" si="438"/>
        <v>58.883679889648072</v>
      </c>
      <c r="AF1114" s="9">
        <f t="shared" si="416"/>
        <v>0.49222251065955935</v>
      </c>
      <c r="AG1114">
        <f t="shared" si="439"/>
        <v>35.918700000000058</v>
      </c>
    </row>
    <row r="1115" spans="1:33">
      <c r="A1115" s="2">
        <f t="shared" si="417"/>
        <v>51021</v>
      </c>
      <c r="B1115">
        <v>5</v>
      </c>
      <c r="C1115">
        <v>2</v>
      </c>
      <c r="D1115">
        <v>21</v>
      </c>
      <c r="E1115">
        <v>12.43</v>
      </c>
      <c r="F1115">
        <v>12.54</v>
      </c>
      <c r="G1115">
        <v>0.47</v>
      </c>
      <c r="H1115" s="4">
        <f t="shared" si="418"/>
        <v>154.50489999999999</v>
      </c>
      <c r="I1115" s="4">
        <f t="shared" si="419"/>
        <v>157.25159999999997</v>
      </c>
      <c r="J1115" s="4">
        <f t="shared" si="420"/>
        <v>11.787599999999999</v>
      </c>
      <c r="K1115">
        <v>12.72</v>
      </c>
      <c r="L1115">
        <v>12.75</v>
      </c>
      <c r="M1115">
        <v>0.35</v>
      </c>
      <c r="N1115" s="4">
        <f t="shared" si="421"/>
        <v>161.79840000000002</v>
      </c>
      <c r="O1115" s="4">
        <f t="shared" si="422"/>
        <v>162.5625</v>
      </c>
      <c r="P1115" s="4">
        <f t="shared" si="423"/>
        <v>8.9249999999999989</v>
      </c>
      <c r="Q1115" s="5">
        <f t="shared" si="424"/>
        <v>158.15165000000002</v>
      </c>
      <c r="R1115" s="5">
        <f t="shared" si="425"/>
        <v>-7.293500000000023</v>
      </c>
      <c r="S1115" s="4">
        <f t="shared" si="426"/>
        <v>159.90704999999997</v>
      </c>
      <c r="T1115" s="5">
        <f t="shared" si="427"/>
        <v>7.3926169040469016</v>
      </c>
      <c r="U1115" s="5">
        <f t="shared" si="428"/>
        <v>-5.3109000000000322</v>
      </c>
      <c r="V1115" s="5">
        <f t="shared" si="429"/>
        <v>14.785233808093803</v>
      </c>
      <c r="W1115" s="4">
        <f t="shared" si="430"/>
        <v>0.27123072933136327</v>
      </c>
      <c r="X1115" s="4">
        <f t="shared" si="431"/>
        <v>0.13409324639253703</v>
      </c>
      <c r="Y1115" s="4">
        <f t="shared" si="432"/>
        <v>1.9825999999999908</v>
      </c>
      <c r="Z1115" s="4">
        <f t="shared" si="433"/>
        <v>5.3109000000000322</v>
      </c>
      <c r="AA1115" s="4">
        <f t="shared" si="434"/>
        <v>0.35920297703325554</v>
      </c>
      <c r="AB1115" s="4">
        <f t="shared" si="435"/>
        <v>0.23745312692167267</v>
      </c>
      <c r="AC1115" s="4">
        <f t="shared" si="436"/>
        <v>1.7553999999999519</v>
      </c>
      <c r="AD1115" s="4">
        <f t="shared" si="437"/>
        <v>159.90704999999997</v>
      </c>
      <c r="AE1115" s="4">
        <f t="shared" si="438"/>
        <v>21.630642041313259</v>
      </c>
      <c r="AF1115" s="9">
        <f t="shared" si="416"/>
        <v>0.49230986177406605</v>
      </c>
      <c r="AG1115">
        <f t="shared" si="439"/>
        <v>7.293500000000023</v>
      </c>
    </row>
    <row r="1116" spans="1:33">
      <c r="A1116" s="2">
        <f t="shared" si="417"/>
        <v>72010</v>
      </c>
      <c r="B1116">
        <v>7</v>
      </c>
      <c r="C1116">
        <v>4</v>
      </c>
      <c r="D1116">
        <v>10</v>
      </c>
      <c r="E1116">
        <v>13.01</v>
      </c>
      <c r="F1116">
        <v>13.12</v>
      </c>
      <c r="G1116">
        <v>0.38</v>
      </c>
      <c r="H1116" s="4">
        <f t="shared" si="418"/>
        <v>169.26009999999999</v>
      </c>
      <c r="I1116" s="4">
        <f t="shared" si="419"/>
        <v>172.13439999999997</v>
      </c>
      <c r="J1116" s="4">
        <f t="shared" si="420"/>
        <v>9.9711999999999996</v>
      </c>
      <c r="K1116">
        <v>13.37</v>
      </c>
      <c r="L1116">
        <v>13.47</v>
      </c>
      <c r="M1116">
        <v>0.35</v>
      </c>
      <c r="N1116" s="4">
        <f t="shared" si="421"/>
        <v>178.75689999999997</v>
      </c>
      <c r="O1116" s="4">
        <f t="shared" si="422"/>
        <v>181.44090000000003</v>
      </c>
      <c r="P1116" s="4">
        <f t="shared" si="423"/>
        <v>9.4290000000000003</v>
      </c>
      <c r="Q1116" s="5">
        <f t="shared" si="424"/>
        <v>174.00849999999997</v>
      </c>
      <c r="R1116" s="5">
        <f t="shared" si="425"/>
        <v>-9.496799999999979</v>
      </c>
      <c r="S1116" s="4">
        <f t="shared" si="426"/>
        <v>176.78764999999999</v>
      </c>
      <c r="T1116" s="5">
        <f t="shared" si="427"/>
        <v>6.8616847501178606</v>
      </c>
      <c r="U1116" s="5">
        <f t="shared" si="428"/>
        <v>-9.3065000000000566</v>
      </c>
      <c r="V1116" s="5">
        <f t="shared" si="429"/>
        <v>13.723369500235721</v>
      </c>
      <c r="W1116" s="4">
        <f t="shared" si="430"/>
        <v>5.5852704420814303E-2</v>
      </c>
      <c r="X1116" s="4">
        <f t="shared" si="431"/>
        <v>1.3866856823803637E-2</v>
      </c>
      <c r="Y1116" s="4">
        <f t="shared" si="432"/>
        <v>0.19029999999992242</v>
      </c>
      <c r="Z1116" s="4">
        <f t="shared" si="433"/>
        <v>9.3065000000000566</v>
      </c>
      <c r="AA1116" s="4">
        <f t="shared" si="434"/>
        <v>0.67814977945760346</v>
      </c>
      <c r="AB1116" s="4">
        <f t="shared" si="435"/>
        <v>0.40502443659369214</v>
      </c>
      <c r="AC1116" s="4">
        <f t="shared" si="436"/>
        <v>2.7791500000000156</v>
      </c>
      <c r="AD1116" s="4">
        <f t="shared" si="437"/>
        <v>176.78764999999999</v>
      </c>
      <c r="AE1116" s="4">
        <f t="shared" si="438"/>
        <v>25.764466954994308</v>
      </c>
      <c r="AF1116" s="9">
        <f t="shared" si="416"/>
        <v>0.4923850119571066</v>
      </c>
      <c r="AG1116">
        <f t="shared" si="439"/>
        <v>9.496799999999979</v>
      </c>
    </row>
    <row r="1117" spans="1:33">
      <c r="A1117" s="2">
        <f t="shared" si="417"/>
        <v>71512</v>
      </c>
      <c r="B1117">
        <v>7</v>
      </c>
      <c r="C1117">
        <v>3</v>
      </c>
      <c r="D1117">
        <v>12</v>
      </c>
      <c r="E1117">
        <v>19.02</v>
      </c>
      <c r="F1117">
        <v>18.96</v>
      </c>
      <c r="G1117">
        <v>0.47</v>
      </c>
      <c r="H1117" s="4">
        <f t="shared" si="418"/>
        <v>361.7604</v>
      </c>
      <c r="I1117" s="4">
        <f t="shared" si="419"/>
        <v>359.48160000000001</v>
      </c>
      <c r="J1117" s="4">
        <f t="shared" si="420"/>
        <v>17.822399999999998</v>
      </c>
      <c r="K1117">
        <v>19.36</v>
      </c>
      <c r="L1117">
        <v>19.57</v>
      </c>
      <c r="M1117">
        <v>0.28999999999999998</v>
      </c>
      <c r="N1117" s="4">
        <f t="shared" si="421"/>
        <v>374.80959999999999</v>
      </c>
      <c r="O1117" s="4">
        <f t="shared" si="422"/>
        <v>382.98490000000004</v>
      </c>
      <c r="P1117" s="4">
        <f t="shared" si="423"/>
        <v>11.3506</v>
      </c>
      <c r="Q1117" s="5">
        <f t="shared" si="424"/>
        <v>368.28499999999997</v>
      </c>
      <c r="R1117" s="5">
        <f t="shared" si="425"/>
        <v>-13.049199999999985</v>
      </c>
      <c r="S1117" s="4">
        <f t="shared" si="426"/>
        <v>371.23325</v>
      </c>
      <c r="T1117" s="5">
        <f t="shared" si="427"/>
        <v>10.564966423515031</v>
      </c>
      <c r="U1117" s="5">
        <f t="shared" si="428"/>
        <v>-23.503300000000024</v>
      </c>
      <c r="V1117" s="5">
        <f t="shared" si="429"/>
        <v>21.129932847030062</v>
      </c>
      <c r="W1117" s="4">
        <f t="shared" si="430"/>
        <v>0.42287298953831548</v>
      </c>
      <c r="X1117" s="4">
        <f t="shared" si="431"/>
        <v>0.49475311046572612</v>
      </c>
      <c r="Y1117" s="4">
        <f t="shared" si="432"/>
        <v>10.454100000000039</v>
      </c>
      <c r="Z1117" s="4">
        <f t="shared" si="433"/>
        <v>23.503300000000024</v>
      </c>
      <c r="AA1117" s="4">
        <f t="shared" si="434"/>
        <v>1.1123225128140222</v>
      </c>
      <c r="AB1117" s="4">
        <f t="shared" si="435"/>
        <v>0.27905909794828565</v>
      </c>
      <c r="AC1117" s="4">
        <f t="shared" si="436"/>
        <v>2.94825000000003</v>
      </c>
      <c r="AD1117" s="4">
        <f t="shared" si="437"/>
        <v>371.23325</v>
      </c>
      <c r="AE1117" s="4">
        <f t="shared" si="438"/>
        <v>35.13813817464915</v>
      </c>
      <c r="AF1117" s="9">
        <f t="shared" si="416"/>
        <v>0.49250685274420292</v>
      </c>
      <c r="AG1117">
        <f t="shared" si="439"/>
        <v>13.049199999999985</v>
      </c>
    </row>
    <row r="1118" spans="1:33">
      <c r="A1118" s="2">
        <f t="shared" si="417"/>
        <v>81003</v>
      </c>
      <c r="B1118">
        <v>8</v>
      </c>
      <c r="C1118">
        <v>2</v>
      </c>
      <c r="D1118">
        <v>3</v>
      </c>
      <c r="E1118">
        <v>11.08</v>
      </c>
      <c r="F1118">
        <v>11.27</v>
      </c>
      <c r="G1118">
        <v>0.48</v>
      </c>
      <c r="H1118" s="4">
        <f t="shared" si="418"/>
        <v>122.7664</v>
      </c>
      <c r="I1118" s="4">
        <f t="shared" si="419"/>
        <v>127.01289999999999</v>
      </c>
      <c r="J1118" s="4">
        <f t="shared" si="420"/>
        <v>10.819199999999999</v>
      </c>
      <c r="K1118">
        <v>10.81</v>
      </c>
      <c r="L1118">
        <v>10.92</v>
      </c>
      <c r="M1118">
        <v>0.46</v>
      </c>
      <c r="N1118" s="4">
        <f t="shared" si="421"/>
        <v>116.85610000000001</v>
      </c>
      <c r="O1118" s="4">
        <f t="shared" si="422"/>
        <v>119.24639999999999</v>
      </c>
      <c r="P1118" s="4">
        <f t="shared" si="423"/>
        <v>10.0464</v>
      </c>
      <c r="Q1118" s="5">
        <f t="shared" si="424"/>
        <v>119.81125</v>
      </c>
      <c r="R1118" s="5">
        <f t="shared" si="425"/>
        <v>5.9102999999999923</v>
      </c>
      <c r="S1118" s="4">
        <f t="shared" si="426"/>
        <v>123.12965</v>
      </c>
      <c r="T1118" s="5">
        <f t="shared" si="427"/>
        <v>7.3821616346433379</v>
      </c>
      <c r="U1118" s="5">
        <f t="shared" si="428"/>
        <v>7.7664999999999935</v>
      </c>
      <c r="V1118" s="5">
        <f t="shared" si="429"/>
        <v>14.764323269286676</v>
      </c>
      <c r="W1118" s="4">
        <f t="shared" si="430"/>
        <v>7.3972602739725876E-2</v>
      </c>
      <c r="X1118" s="4">
        <f t="shared" si="431"/>
        <v>0.12572198306314122</v>
      </c>
      <c r="Y1118" s="4">
        <f t="shared" si="432"/>
        <v>1.8562000000000012</v>
      </c>
      <c r="Z1118" s="4">
        <f t="shared" si="433"/>
        <v>7.7664999999999935</v>
      </c>
      <c r="AA1118" s="4">
        <f t="shared" si="434"/>
        <v>0.52603155988572614</v>
      </c>
      <c r="AB1118" s="4">
        <f t="shared" si="435"/>
        <v>0.44951603124310652</v>
      </c>
      <c r="AC1118" s="4">
        <f t="shared" si="436"/>
        <v>3.3183999999999969</v>
      </c>
      <c r="AD1118" s="4">
        <f t="shared" si="437"/>
        <v>123.12965</v>
      </c>
      <c r="AE1118" s="4">
        <f t="shared" si="438"/>
        <v>16.679348962256757</v>
      </c>
      <c r="AF1118" s="9">
        <f t="shared" si="416"/>
        <v>0.49262358855418198</v>
      </c>
      <c r="AG1118">
        <f t="shared" si="439"/>
        <v>5.9102999999999923</v>
      </c>
    </row>
    <row r="1119" spans="1:33">
      <c r="A1119" s="2">
        <f t="shared" si="417"/>
        <v>61517</v>
      </c>
      <c r="B1119">
        <v>6</v>
      </c>
      <c r="C1119">
        <v>3</v>
      </c>
      <c r="D1119">
        <v>17</v>
      </c>
      <c r="E1119">
        <v>4.83</v>
      </c>
      <c r="F1119">
        <v>4.8099999999999996</v>
      </c>
      <c r="G1119">
        <v>1.76</v>
      </c>
      <c r="H1119" s="4">
        <f t="shared" si="418"/>
        <v>23.328900000000001</v>
      </c>
      <c r="I1119" s="4">
        <f t="shared" si="419"/>
        <v>23.136099999999995</v>
      </c>
      <c r="J1119" s="4">
        <f t="shared" si="420"/>
        <v>16.9312</v>
      </c>
      <c r="K1119">
        <v>4.72</v>
      </c>
      <c r="L1119">
        <v>4.8099999999999996</v>
      </c>
      <c r="M1119">
        <v>1.63</v>
      </c>
      <c r="N1119" s="4">
        <f t="shared" si="421"/>
        <v>22.278399999999998</v>
      </c>
      <c r="O1119" s="4">
        <f t="shared" si="422"/>
        <v>23.136099999999995</v>
      </c>
      <c r="P1119" s="4">
        <f t="shared" si="423"/>
        <v>15.680599999999998</v>
      </c>
      <c r="Q1119" s="5">
        <f t="shared" si="424"/>
        <v>22.803649999999998</v>
      </c>
      <c r="R1119" s="5">
        <f t="shared" si="425"/>
        <v>1.0505000000000031</v>
      </c>
      <c r="S1119" s="4">
        <f t="shared" si="426"/>
        <v>23.136099999999995</v>
      </c>
      <c r="T1119" s="5">
        <f t="shared" si="427"/>
        <v>11.538487225368844</v>
      </c>
      <c r="U1119" s="5">
        <f t="shared" si="428"/>
        <v>0</v>
      </c>
      <c r="V1119" s="5">
        <f t="shared" si="429"/>
        <v>23.076974450737687</v>
      </c>
      <c r="W1119" s="4">
        <f t="shared" si="430"/>
        <v>7.6583543313928332E-2</v>
      </c>
      <c r="X1119" s="4">
        <f t="shared" si="431"/>
        <v>4.5521565326620293E-2</v>
      </c>
      <c r="Y1119" s="4">
        <f t="shared" si="432"/>
        <v>1.0505000000000031</v>
      </c>
      <c r="Z1119" s="4">
        <f t="shared" si="433"/>
        <v>0</v>
      </c>
      <c r="AA1119" s="4">
        <f t="shared" si="434"/>
        <v>0</v>
      </c>
      <c r="AB1119" s="4">
        <f t="shared" si="435"/>
        <v>2.8812269191498863E-2</v>
      </c>
      <c r="AC1119" s="4">
        <f t="shared" si="436"/>
        <v>0.33244999999999791</v>
      </c>
      <c r="AD1119" s="4">
        <f t="shared" si="437"/>
        <v>23.136099999999995</v>
      </c>
      <c r="AE1119" s="4">
        <f t="shared" si="438"/>
        <v>2.0051242028619067</v>
      </c>
      <c r="AF1119" s="9">
        <f t="shared" si="416"/>
        <v>0.49273319352363504</v>
      </c>
      <c r="AG1119">
        <f t="shared" si="439"/>
        <v>1.0505000000000031</v>
      </c>
    </row>
    <row r="1120" spans="1:33">
      <c r="A1120" s="2">
        <f t="shared" si="417"/>
        <v>63011</v>
      </c>
      <c r="B1120">
        <v>6</v>
      </c>
      <c r="C1120">
        <v>6</v>
      </c>
      <c r="D1120">
        <v>11</v>
      </c>
      <c r="E1120">
        <v>11.52</v>
      </c>
      <c r="F1120">
        <v>11.72</v>
      </c>
      <c r="G1120">
        <v>0.51</v>
      </c>
      <c r="H1120" s="4">
        <f t="shared" si="418"/>
        <v>132.71039999999999</v>
      </c>
      <c r="I1120" s="4">
        <f t="shared" si="419"/>
        <v>137.35840000000002</v>
      </c>
      <c r="J1120" s="4">
        <f t="shared" si="420"/>
        <v>11.954400000000001</v>
      </c>
      <c r="K1120">
        <v>11.58</v>
      </c>
      <c r="L1120">
        <v>11.53</v>
      </c>
      <c r="M1120">
        <v>0.53</v>
      </c>
      <c r="N1120" s="4">
        <f t="shared" si="421"/>
        <v>134.09639999999999</v>
      </c>
      <c r="O1120" s="4">
        <f t="shared" si="422"/>
        <v>132.9409</v>
      </c>
      <c r="P1120" s="4">
        <f t="shared" si="423"/>
        <v>12.2218</v>
      </c>
      <c r="Q1120" s="5">
        <f t="shared" si="424"/>
        <v>133.40339999999998</v>
      </c>
      <c r="R1120" s="5">
        <f t="shared" si="425"/>
        <v>-1.3859999999999957</v>
      </c>
      <c r="S1120" s="4">
        <f t="shared" si="426"/>
        <v>135.14965000000001</v>
      </c>
      <c r="T1120" s="5">
        <f t="shared" si="427"/>
        <v>8.5481002948023495</v>
      </c>
      <c r="U1120" s="5">
        <f t="shared" si="428"/>
        <v>4.4175000000000182</v>
      </c>
      <c r="V1120" s="5">
        <f t="shared" si="429"/>
        <v>17.096200589604699</v>
      </c>
      <c r="W1120" s="4">
        <f t="shared" si="430"/>
        <v>-2.2118223039484509E-2</v>
      </c>
      <c r="X1120" s="4">
        <f t="shared" si="431"/>
        <v>0.33946138907195655</v>
      </c>
      <c r="Y1120" s="4">
        <f t="shared" si="432"/>
        <v>5.8035000000000139</v>
      </c>
      <c r="Z1120" s="4">
        <f t="shared" si="433"/>
        <v>4.4175000000000182</v>
      </c>
      <c r="AA1120" s="4">
        <f t="shared" si="434"/>
        <v>0.25839074458953576</v>
      </c>
      <c r="AB1120" s="4">
        <f t="shared" si="435"/>
        <v>0.20428515573943776</v>
      </c>
      <c r="AC1120" s="4">
        <f t="shared" si="436"/>
        <v>1.7462500000000318</v>
      </c>
      <c r="AD1120" s="4">
        <f t="shared" si="437"/>
        <v>135.14965000000001</v>
      </c>
      <c r="AE1120" s="4">
        <f t="shared" si="438"/>
        <v>15.810489505156767</v>
      </c>
      <c r="AF1120" s="9">
        <f t="shared" si="416"/>
        <v>0.49283059969932874</v>
      </c>
      <c r="AG1120">
        <f t="shared" si="439"/>
        <v>1.3859999999999957</v>
      </c>
    </row>
    <row r="1121" spans="1:33">
      <c r="A1121" s="2">
        <f t="shared" si="417"/>
        <v>24514</v>
      </c>
      <c r="B1121">
        <v>2</v>
      </c>
      <c r="C1121">
        <v>9</v>
      </c>
      <c r="D1121">
        <v>14</v>
      </c>
      <c r="E1121">
        <v>7.9</v>
      </c>
      <c r="F1121">
        <v>8.11</v>
      </c>
      <c r="G1121">
        <v>0.83</v>
      </c>
      <c r="H1121" s="4">
        <f t="shared" si="418"/>
        <v>62.410000000000004</v>
      </c>
      <c r="I1121" s="4">
        <f t="shared" si="419"/>
        <v>65.772099999999995</v>
      </c>
      <c r="J1121" s="4">
        <f t="shared" si="420"/>
        <v>13.462599999999998</v>
      </c>
      <c r="K1121">
        <v>8.2799999999999994</v>
      </c>
      <c r="L1121">
        <v>8.3800000000000008</v>
      </c>
      <c r="M1121">
        <v>0.76</v>
      </c>
      <c r="N1121" s="4">
        <f t="shared" si="421"/>
        <v>68.558399999999992</v>
      </c>
      <c r="O1121" s="4">
        <f t="shared" si="422"/>
        <v>70.224400000000017</v>
      </c>
      <c r="P1121" s="4">
        <f t="shared" si="423"/>
        <v>12.7376</v>
      </c>
      <c r="Q1121" s="5">
        <f t="shared" si="424"/>
        <v>65.484200000000001</v>
      </c>
      <c r="R1121" s="5">
        <f t="shared" si="425"/>
        <v>-6.1483999999999881</v>
      </c>
      <c r="S1121" s="4">
        <f t="shared" si="426"/>
        <v>67.998250000000013</v>
      </c>
      <c r="T1121" s="5">
        <f t="shared" si="427"/>
        <v>9.2667153366227879</v>
      </c>
      <c r="U1121" s="5">
        <f t="shared" si="428"/>
        <v>-4.4523000000000224</v>
      </c>
      <c r="V1121" s="5">
        <f t="shared" si="429"/>
        <v>18.533430673245576</v>
      </c>
      <c r="W1121" s="4">
        <f t="shared" si="430"/>
        <v>5.5300744409134683E-2</v>
      </c>
      <c r="X1121" s="4">
        <f t="shared" si="431"/>
        <v>9.1515706395816715E-2</v>
      </c>
      <c r="Y1121" s="4">
        <f t="shared" si="432"/>
        <v>1.6960999999999657</v>
      </c>
      <c r="Z1121" s="4">
        <f t="shared" si="433"/>
        <v>4.4523000000000224</v>
      </c>
      <c r="AA1121" s="4">
        <f t="shared" si="434"/>
        <v>0.24023075265969282</v>
      </c>
      <c r="AB1121" s="4">
        <f t="shared" si="435"/>
        <v>0.27129893480857109</v>
      </c>
      <c r="AC1121" s="4">
        <f t="shared" si="436"/>
        <v>2.5140500000000117</v>
      </c>
      <c r="AD1121" s="4">
        <f t="shared" si="437"/>
        <v>67.998250000000013</v>
      </c>
      <c r="AE1121" s="4">
        <f t="shared" si="438"/>
        <v>7.3379021076934974</v>
      </c>
      <c r="AF1121" s="9">
        <f t="shared" si="416"/>
        <v>0.49291378556498089</v>
      </c>
      <c r="AG1121">
        <f t="shared" si="439"/>
        <v>6.1483999999999881</v>
      </c>
    </row>
    <row r="1122" spans="1:33">
      <c r="A1122" s="2">
        <f t="shared" si="417"/>
        <v>21026</v>
      </c>
      <c r="B1122">
        <v>2</v>
      </c>
      <c r="C1122">
        <v>2</v>
      </c>
      <c r="D1122">
        <v>26</v>
      </c>
      <c r="E1122">
        <v>21.44</v>
      </c>
      <c r="F1122">
        <v>21.76</v>
      </c>
      <c r="G1122">
        <v>0.47</v>
      </c>
      <c r="H1122" s="4">
        <f t="shared" si="418"/>
        <v>459.67360000000008</v>
      </c>
      <c r="I1122" s="4">
        <f t="shared" si="419"/>
        <v>473.49760000000009</v>
      </c>
      <c r="J1122" s="4">
        <f t="shared" si="420"/>
        <v>20.4544</v>
      </c>
      <c r="K1122">
        <v>20.91</v>
      </c>
      <c r="L1122">
        <v>21</v>
      </c>
      <c r="M1122">
        <v>0.36</v>
      </c>
      <c r="N1122" s="4">
        <f t="shared" si="421"/>
        <v>437.22809999999998</v>
      </c>
      <c r="O1122" s="4">
        <f t="shared" si="422"/>
        <v>441</v>
      </c>
      <c r="P1122" s="4">
        <f t="shared" si="423"/>
        <v>15.12</v>
      </c>
      <c r="Q1122" s="5">
        <f t="shared" si="424"/>
        <v>448.45085000000006</v>
      </c>
      <c r="R1122" s="5">
        <f t="shared" si="425"/>
        <v>22.445500000000095</v>
      </c>
      <c r="S1122" s="4">
        <f t="shared" si="426"/>
        <v>457.24880000000007</v>
      </c>
      <c r="T1122" s="5">
        <f t="shared" si="427"/>
        <v>12.718066670685447</v>
      </c>
      <c r="U1122" s="5">
        <f t="shared" si="428"/>
        <v>32.497600000000091</v>
      </c>
      <c r="V1122" s="5">
        <f t="shared" si="429"/>
        <v>25.436133341370894</v>
      </c>
      <c r="W1122" s="4">
        <f t="shared" si="430"/>
        <v>0.29330601957109259</v>
      </c>
      <c r="X1122" s="4">
        <f t="shared" si="431"/>
        <v>0.39518978238923763</v>
      </c>
      <c r="Y1122" s="4">
        <f t="shared" si="432"/>
        <v>10.052099999999996</v>
      </c>
      <c r="Z1122" s="4">
        <f t="shared" si="433"/>
        <v>32.497600000000091</v>
      </c>
      <c r="AA1122" s="4">
        <f t="shared" si="434"/>
        <v>1.2776155700970475</v>
      </c>
      <c r="AB1122" s="4">
        <f t="shared" si="435"/>
        <v>0.69176787854704991</v>
      </c>
      <c r="AC1122" s="4">
        <f t="shared" si="436"/>
        <v>8.7979500000000144</v>
      </c>
      <c r="AD1122" s="4">
        <f t="shared" si="437"/>
        <v>457.24880000000007</v>
      </c>
      <c r="AE1122" s="4">
        <f t="shared" si="438"/>
        <v>35.952697201528068</v>
      </c>
      <c r="AF1122" s="9">
        <f t="shared" si="416"/>
        <v>0.49293001531657621</v>
      </c>
      <c r="AG1122">
        <f t="shared" si="439"/>
        <v>22.445500000000095</v>
      </c>
    </row>
    <row r="1123" spans="1:33">
      <c r="A1123" s="2">
        <f t="shared" si="417"/>
        <v>44013</v>
      </c>
      <c r="B1123">
        <v>4</v>
      </c>
      <c r="C1123">
        <v>8</v>
      </c>
      <c r="D1123">
        <v>13</v>
      </c>
      <c r="E1123">
        <v>9.76</v>
      </c>
      <c r="F1123">
        <v>9.94</v>
      </c>
      <c r="G1123">
        <v>0.64</v>
      </c>
      <c r="H1123" s="4">
        <f t="shared" si="418"/>
        <v>95.257599999999996</v>
      </c>
      <c r="I1123" s="4">
        <f t="shared" si="419"/>
        <v>98.803599999999989</v>
      </c>
      <c r="J1123" s="4">
        <f t="shared" si="420"/>
        <v>12.7232</v>
      </c>
      <c r="K1123">
        <v>9.8800000000000008</v>
      </c>
      <c r="L1123">
        <v>9.9600000000000009</v>
      </c>
      <c r="M1123">
        <v>0.54</v>
      </c>
      <c r="N1123" s="4">
        <f t="shared" si="421"/>
        <v>97.614400000000018</v>
      </c>
      <c r="O1123" s="4">
        <f t="shared" si="422"/>
        <v>99.201600000000013</v>
      </c>
      <c r="P1123" s="4">
        <f t="shared" si="423"/>
        <v>10.756800000000002</v>
      </c>
      <c r="Q1123" s="5">
        <f t="shared" si="424"/>
        <v>96.436000000000007</v>
      </c>
      <c r="R1123" s="5">
        <f t="shared" si="425"/>
        <v>-2.3568000000000211</v>
      </c>
      <c r="S1123" s="4">
        <f t="shared" si="426"/>
        <v>99.002600000000001</v>
      </c>
      <c r="T1123" s="5">
        <f t="shared" si="427"/>
        <v>8.3304946503794124</v>
      </c>
      <c r="U1123" s="5">
        <f t="shared" si="428"/>
        <v>-0.39800000000002456</v>
      </c>
      <c r="V1123" s="5">
        <f t="shared" si="429"/>
        <v>16.660989300758825</v>
      </c>
      <c r="W1123" s="4">
        <f t="shared" si="430"/>
        <v>0.16632915727811459</v>
      </c>
      <c r="X1123" s="4">
        <f t="shared" si="431"/>
        <v>0.11756804860986154</v>
      </c>
      <c r="Y1123" s="4">
        <f t="shared" si="432"/>
        <v>1.9587999999999965</v>
      </c>
      <c r="Z1123" s="4">
        <f t="shared" si="433"/>
        <v>0.39800000000002456</v>
      </c>
      <c r="AA1123" s="4">
        <f t="shared" si="434"/>
        <v>2.3888137301780611E-2</v>
      </c>
      <c r="AB1123" s="4">
        <f t="shared" si="435"/>
        <v>0.30809695074746829</v>
      </c>
      <c r="AC1123" s="4">
        <f t="shared" si="436"/>
        <v>2.566599999999994</v>
      </c>
      <c r="AD1123" s="4">
        <f t="shared" si="437"/>
        <v>99.002600000000001</v>
      </c>
      <c r="AE1123" s="4">
        <f t="shared" si="438"/>
        <v>11.884360311724217</v>
      </c>
      <c r="AF1123" s="9">
        <f t="shared" si="416"/>
        <v>0.49299695739426225</v>
      </c>
      <c r="AG1123">
        <f t="shared" si="439"/>
        <v>2.3568000000000211</v>
      </c>
    </row>
    <row r="1124" spans="1:33">
      <c r="A1124" s="2">
        <f t="shared" si="417"/>
        <v>70514</v>
      </c>
      <c r="B1124">
        <v>7</v>
      </c>
      <c r="C1124">
        <v>1</v>
      </c>
      <c r="D1124">
        <v>14</v>
      </c>
      <c r="E1124">
        <v>19.93</v>
      </c>
      <c r="F1124">
        <v>20.100000000000001</v>
      </c>
      <c r="G1124">
        <v>0.28999999999999998</v>
      </c>
      <c r="H1124" s="4">
        <f t="shared" si="418"/>
        <v>397.20490000000001</v>
      </c>
      <c r="I1124" s="4">
        <f t="shared" si="419"/>
        <v>404.01000000000005</v>
      </c>
      <c r="J1124" s="4">
        <f t="shared" si="420"/>
        <v>11.657999999999999</v>
      </c>
      <c r="K1124">
        <v>19.420000000000002</v>
      </c>
      <c r="L1124">
        <v>19.559999999999999</v>
      </c>
      <c r="M1124">
        <v>0.27</v>
      </c>
      <c r="N1124" s="4">
        <f t="shared" si="421"/>
        <v>377.13640000000009</v>
      </c>
      <c r="O1124" s="4">
        <f t="shared" si="422"/>
        <v>382.59359999999992</v>
      </c>
      <c r="P1124" s="4">
        <f t="shared" si="423"/>
        <v>10.5624</v>
      </c>
      <c r="Q1124" s="5">
        <f t="shared" si="424"/>
        <v>387.17065000000002</v>
      </c>
      <c r="R1124" s="5">
        <f t="shared" si="425"/>
        <v>20.068499999999915</v>
      </c>
      <c r="S1124" s="4">
        <f t="shared" si="426"/>
        <v>393.30179999999996</v>
      </c>
      <c r="T1124" s="5">
        <f t="shared" si="427"/>
        <v>7.8656413877064084</v>
      </c>
      <c r="U1124" s="5">
        <f t="shared" si="428"/>
        <v>21.416400000000124</v>
      </c>
      <c r="V1124" s="5">
        <f t="shared" si="429"/>
        <v>15.731282775412817</v>
      </c>
      <c r="W1124" s="4">
        <f t="shared" si="430"/>
        <v>9.837293314176801E-2</v>
      </c>
      <c r="X1124" s="4">
        <f t="shared" si="431"/>
        <v>8.5682777383348993E-2</v>
      </c>
      <c r="Y1124" s="4">
        <f t="shared" si="432"/>
        <v>1.3479000000002088</v>
      </c>
      <c r="Z1124" s="4">
        <f t="shared" si="433"/>
        <v>21.416400000000124</v>
      </c>
      <c r="AA1124" s="4">
        <f t="shared" si="434"/>
        <v>1.3613892970936134</v>
      </c>
      <c r="AB1124" s="4">
        <f t="shared" si="435"/>
        <v>0.77948506647946159</v>
      </c>
      <c r="AC1124" s="4">
        <f t="shared" si="436"/>
        <v>6.1311499999999342</v>
      </c>
      <c r="AD1124" s="4">
        <f t="shared" si="437"/>
        <v>393.30179999999996</v>
      </c>
      <c r="AE1124" s="4">
        <f t="shared" si="438"/>
        <v>50.002508455916939</v>
      </c>
      <c r="AF1124" s="9">
        <f t="shared" si="416"/>
        <v>0.49321293575898839</v>
      </c>
      <c r="AG1124">
        <f t="shared" si="439"/>
        <v>20.068499999999915</v>
      </c>
    </row>
    <row r="1125" spans="1:33">
      <c r="A1125" s="2">
        <f t="shared" si="417"/>
        <v>10527</v>
      </c>
      <c r="B1125">
        <v>1</v>
      </c>
      <c r="C1125">
        <v>1</v>
      </c>
      <c r="D1125">
        <v>27</v>
      </c>
      <c r="E1125">
        <v>15.44</v>
      </c>
      <c r="F1125">
        <v>15.62</v>
      </c>
      <c r="G1125">
        <v>0.28000000000000003</v>
      </c>
      <c r="H1125" s="4">
        <f t="shared" si="418"/>
        <v>238.39359999999999</v>
      </c>
      <c r="I1125" s="4">
        <f t="shared" si="419"/>
        <v>243.98439999999997</v>
      </c>
      <c r="J1125" s="4">
        <f t="shared" si="420"/>
        <v>8.7472000000000012</v>
      </c>
      <c r="K1125">
        <v>15.56</v>
      </c>
      <c r="L1125">
        <v>15.67</v>
      </c>
      <c r="M1125">
        <v>0.28000000000000003</v>
      </c>
      <c r="N1125" s="4">
        <f t="shared" si="421"/>
        <v>242.11360000000002</v>
      </c>
      <c r="O1125" s="4">
        <f t="shared" si="422"/>
        <v>245.5489</v>
      </c>
      <c r="P1125" s="4">
        <f t="shared" si="423"/>
        <v>8.7752000000000017</v>
      </c>
      <c r="Q1125" s="5">
        <f t="shared" si="424"/>
        <v>240.25360000000001</v>
      </c>
      <c r="R1125" s="5">
        <f t="shared" si="425"/>
        <v>-3.7200000000000273</v>
      </c>
      <c r="S1125" s="4">
        <f t="shared" si="426"/>
        <v>244.76664999999997</v>
      </c>
      <c r="T1125" s="5">
        <f t="shared" si="427"/>
        <v>6.195111840798357</v>
      </c>
      <c r="U1125" s="5">
        <f t="shared" si="428"/>
        <v>-1.564500000000038</v>
      </c>
      <c r="V1125" s="5">
        <f t="shared" si="429"/>
        <v>12.390223681596714</v>
      </c>
      <c r="W1125" s="4">
        <f t="shared" si="430"/>
        <v>-3.1959010755754883E-3</v>
      </c>
      <c r="X1125" s="4">
        <f t="shared" si="431"/>
        <v>0.1739678035999922</v>
      </c>
      <c r="Y1125" s="4">
        <f t="shared" si="432"/>
        <v>2.1554999999999893</v>
      </c>
      <c r="Z1125" s="4">
        <f t="shared" si="433"/>
        <v>1.564500000000038</v>
      </c>
      <c r="AA1125" s="4">
        <f t="shared" si="434"/>
        <v>0.12626890685789643</v>
      </c>
      <c r="AB1125" s="4">
        <f t="shared" si="435"/>
        <v>0.72848563770535135</v>
      </c>
      <c r="AC1125" s="4">
        <f t="shared" si="436"/>
        <v>4.5130499999999643</v>
      </c>
      <c r="AD1125" s="4">
        <f t="shared" si="437"/>
        <v>244.76664999999997</v>
      </c>
      <c r="AE1125" s="4">
        <f t="shared" si="438"/>
        <v>39.509641841826245</v>
      </c>
      <c r="AF1125" s="9">
        <f t="shared" si="416"/>
        <v>0.49325956655700054</v>
      </c>
      <c r="AG1125">
        <f t="shared" si="439"/>
        <v>3.7200000000000273</v>
      </c>
    </row>
    <row r="1126" spans="1:33">
      <c r="A1126" s="2">
        <f t="shared" si="417"/>
        <v>44508</v>
      </c>
      <c r="B1126">
        <v>4</v>
      </c>
      <c r="C1126">
        <v>9</v>
      </c>
      <c r="D1126">
        <v>8</v>
      </c>
      <c r="E1126">
        <v>11.66</v>
      </c>
      <c r="F1126">
        <v>11.72</v>
      </c>
      <c r="G1126">
        <v>0.76</v>
      </c>
      <c r="H1126" s="4">
        <f t="shared" si="418"/>
        <v>135.9556</v>
      </c>
      <c r="I1126" s="4">
        <f t="shared" si="419"/>
        <v>137.35840000000002</v>
      </c>
      <c r="J1126" s="4">
        <f t="shared" si="420"/>
        <v>17.814400000000003</v>
      </c>
      <c r="K1126">
        <v>11.76</v>
      </c>
      <c r="L1126">
        <v>11.87</v>
      </c>
      <c r="M1126">
        <v>0.56999999999999995</v>
      </c>
      <c r="N1126" s="4">
        <f t="shared" si="421"/>
        <v>138.29759999999999</v>
      </c>
      <c r="O1126" s="4">
        <f t="shared" si="422"/>
        <v>140.89689999999999</v>
      </c>
      <c r="P1126" s="4">
        <f t="shared" si="423"/>
        <v>13.531799999999999</v>
      </c>
      <c r="Q1126" s="5">
        <f t="shared" si="424"/>
        <v>137.1266</v>
      </c>
      <c r="R1126" s="5">
        <f t="shared" si="425"/>
        <v>-2.3419999999999845</v>
      </c>
      <c r="S1126" s="4">
        <f t="shared" si="426"/>
        <v>139.12765000000002</v>
      </c>
      <c r="T1126" s="5">
        <f t="shared" si="427"/>
        <v>11.1855091368252</v>
      </c>
      <c r="U1126" s="5">
        <f t="shared" si="428"/>
        <v>-3.5384999999999707</v>
      </c>
      <c r="V1126" s="5">
        <f t="shared" si="429"/>
        <v>22.3710182736504</v>
      </c>
      <c r="W1126" s="4">
        <f t="shared" si="430"/>
        <v>0.26823837395422995</v>
      </c>
      <c r="X1126" s="4">
        <f t="shared" si="431"/>
        <v>5.3484378107601753E-2</v>
      </c>
      <c r="Y1126" s="4">
        <f t="shared" si="432"/>
        <v>1.1964999999999861</v>
      </c>
      <c r="Z1126" s="4">
        <f t="shared" si="433"/>
        <v>3.5384999999999707</v>
      </c>
      <c r="AA1126" s="4">
        <f t="shared" si="434"/>
        <v>0.15817339902528157</v>
      </c>
      <c r="AB1126" s="4">
        <f t="shared" si="435"/>
        <v>0.17889663988670093</v>
      </c>
      <c r="AC1126" s="4">
        <f t="shared" si="436"/>
        <v>2.0010500000000206</v>
      </c>
      <c r="AD1126" s="4">
        <f t="shared" si="437"/>
        <v>139.12765000000002</v>
      </c>
      <c r="AE1126" s="4">
        <f t="shared" si="438"/>
        <v>12.438204492807632</v>
      </c>
      <c r="AF1126" s="9">
        <f t="shared" si="416"/>
        <v>0.49331531498626713</v>
      </c>
      <c r="AG1126">
        <f t="shared" si="439"/>
        <v>2.3419999999999845</v>
      </c>
    </row>
    <row r="1127" spans="1:33">
      <c r="A1127" s="2">
        <f t="shared" si="417"/>
        <v>35005</v>
      </c>
      <c r="B1127">
        <v>3</v>
      </c>
      <c r="C1127">
        <v>10</v>
      </c>
      <c r="D1127">
        <v>5</v>
      </c>
      <c r="E1127">
        <v>12.06</v>
      </c>
      <c r="F1127">
        <v>12.18</v>
      </c>
      <c r="G1127">
        <v>0.9</v>
      </c>
      <c r="H1127" s="4">
        <f t="shared" si="418"/>
        <v>145.4436</v>
      </c>
      <c r="I1127" s="4">
        <f t="shared" si="419"/>
        <v>148.35239999999999</v>
      </c>
      <c r="J1127" s="4">
        <f t="shared" si="420"/>
        <v>21.923999999999999</v>
      </c>
      <c r="K1127">
        <v>12.17</v>
      </c>
      <c r="L1127">
        <v>12.28</v>
      </c>
      <c r="M1127">
        <v>0.62</v>
      </c>
      <c r="N1127" s="4">
        <f t="shared" si="421"/>
        <v>148.10890000000001</v>
      </c>
      <c r="O1127" s="4">
        <f t="shared" si="422"/>
        <v>150.79839999999999</v>
      </c>
      <c r="P1127" s="4">
        <f t="shared" si="423"/>
        <v>15.2272</v>
      </c>
      <c r="Q1127" s="5">
        <f t="shared" si="424"/>
        <v>146.77625</v>
      </c>
      <c r="R1127" s="5">
        <f t="shared" si="425"/>
        <v>-2.665300000000002</v>
      </c>
      <c r="S1127" s="4">
        <f t="shared" si="426"/>
        <v>149.5754</v>
      </c>
      <c r="T1127" s="5">
        <f t="shared" si="427"/>
        <v>13.346623129466121</v>
      </c>
      <c r="U1127" s="5">
        <f t="shared" si="428"/>
        <v>-2.445999999999998</v>
      </c>
      <c r="V1127" s="5">
        <f t="shared" si="429"/>
        <v>26.693246258932241</v>
      </c>
      <c r="W1127" s="4">
        <f t="shared" si="430"/>
        <v>0.34917037474179835</v>
      </c>
      <c r="X1127" s="4">
        <f t="shared" si="431"/>
        <v>8.2155612649256055E-3</v>
      </c>
      <c r="Y1127" s="4">
        <f t="shared" si="432"/>
        <v>0.21930000000000405</v>
      </c>
      <c r="Z1127" s="4">
        <f t="shared" si="433"/>
        <v>2.445999999999998</v>
      </c>
      <c r="AA1127" s="4">
        <f t="shared" si="434"/>
        <v>9.1633665544950491E-2</v>
      </c>
      <c r="AB1127" s="4">
        <f t="shared" si="435"/>
        <v>0.20972720761254959</v>
      </c>
      <c r="AC1127" s="4">
        <f t="shared" si="436"/>
        <v>2.7991499999999974</v>
      </c>
      <c r="AD1127" s="4">
        <f t="shared" si="437"/>
        <v>149.5754</v>
      </c>
      <c r="AE1127" s="4">
        <f t="shared" si="438"/>
        <v>11.206984609445788</v>
      </c>
      <c r="AF1127" s="9">
        <f t="shared" si="416"/>
        <v>0.49388358952287531</v>
      </c>
      <c r="AG1127">
        <f t="shared" si="439"/>
        <v>2.665300000000002</v>
      </c>
    </row>
    <row r="1128" spans="1:33">
      <c r="A1128" s="2">
        <f t="shared" si="417"/>
        <v>61018</v>
      </c>
      <c r="B1128">
        <v>6</v>
      </c>
      <c r="C1128">
        <v>2</v>
      </c>
      <c r="D1128">
        <v>18</v>
      </c>
      <c r="E1128">
        <v>7.66</v>
      </c>
      <c r="F1128">
        <v>7.87</v>
      </c>
      <c r="G1128">
        <v>0.74</v>
      </c>
      <c r="H1128" s="4">
        <f t="shared" si="418"/>
        <v>58.675600000000003</v>
      </c>
      <c r="I1128" s="4">
        <f t="shared" si="419"/>
        <v>61.936900000000001</v>
      </c>
      <c r="J1128" s="4">
        <f t="shared" si="420"/>
        <v>11.647600000000001</v>
      </c>
      <c r="K1128">
        <v>7.81</v>
      </c>
      <c r="L1128">
        <v>7.79</v>
      </c>
      <c r="M1128">
        <v>0.7</v>
      </c>
      <c r="N1128" s="4">
        <f t="shared" si="421"/>
        <v>60.996099999999991</v>
      </c>
      <c r="O1128" s="4">
        <f t="shared" si="422"/>
        <v>60.684100000000001</v>
      </c>
      <c r="P1128" s="4">
        <f t="shared" si="423"/>
        <v>10.905999999999999</v>
      </c>
      <c r="Q1128" s="5">
        <f t="shared" si="424"/>
        <v>59.835849999999994</v>
      </c>
      <c r="R1128" s="5">
        <f t="shared" si="425"/>
        <v>-2.3204999999999885</v>
      </c>
      <c r="S1128" s="4">
        <f t="shared" si="426"/>
        <v>61.310500000000005</v>
      </c>
      <c r="T1128" s="5">
        <f t="shared" si="427"/>
        <v>7.9782112932661784</v>
      </c>
      <c r="U1128" s="5">
        <f t="shared" si="428"/>
        <v>1.2528000000000006</v>
      </c>
      <c r="V1128" s="5">
        <f t="shared" si="429"/>
        <v>15.956422586532357</v>
      </c>
      <c r="W1128" s="4">
        <f t="shared" si="430"/>
        <v>6.5692310319870342E-2</v>
      </c>
      <c r="X1128" s="4">
        <f t="shared" si="431"/>
        <v>0.22394117356956619</v>
      </c>
      <c r="Y1128" s="4">
        <f t="shared" si="432"/>
        <v>3.573299999999989</v>
      </c>
      <c r="Z1128" s="4">
        <f t="shared" si="433"/>
        <v>1.2528000000000006</v>
      </c>
      <c r="AA1128" s="4">
        <f t="shared" si="434"/>
        <v>7.8513839377593125E-2</v>
      </c>
      <c r="AB1128" s="4">
        <f t="shared" si="435"/>
        <v>0.18483466353475181</v>
      </c>
      <c r="AC1128" s="4">
        <f t="shared" si="436"/>
        <v>1.4746500000000111</v>
      </c>
      <c r="AD1128" s="4">
        <f t="shared" si="437"/>
        <v>61.310500000000005</v>
      </c>
      <c r="AE1128" s="4">
        <f t="shared" si="438"/>
        <v>7.6847425752872311</v>
      </c>
      <c r="AF1128" s="9">
        <f t="shared" si="416"/>
        <v>0.49399999999999999</v>
      </c>
      <c r="AG1128">
        <f t="shared" si="439"/>
        <v>2.3204999999999885</v>
      </c>
    </row>
    <row r="1129" spans="1:33">
      <c r="A1129" s="2">
        <f t="shared" si="417"/>
        <v>25009</v>
      </c>
      <c r="B1129">
        <v>2</v>
      </c>
      <c r="C1129">
        <v>10</v>
      </c>
      <c r="D1129">
        <v>9</v>
      </c>
      <c r="E1129">
        <v>14.44</v>
      </c>
      <c r="F1129">
        <v>14.33</v>
      </c>
      <c r="G1129">
        <v>0.56999999999999995</v>
      </c>
      <c r="H1129" s="4">
        <f t="shared" si="418"/>
        <v>208.5136</v>
      </c>
      <c r="I1129" s="4">
        <f t="shared" si="419"/>
        <v>205.34890000000001</v>
      </c>
      <c r="J1129" s="4">
        <f t="shared" si="420"/>
        <v>16.336199999999998</v>
      </c>
      <c r="K1129">
        <v>14.33</v>
      </c>
      <c r="L1129">
        <v>14.38</v>
      </c>
      <c r="M1129">
        <v>0.5</v>
      </c>
      <c r="N1129" s="4">
        <f t="shared" si="421"/>
        <v>205.34890000000001</v>
      </c>
      <c r="O1129" s="4">
        <f t="shared" si="422"/>
        <v>206.78440000000003</v>
      </c>
      <c r="P1129" s="4">
        <f t="shared" si="423"/>
        <v>14.38</v>
      </c>
      <c r="Q1129" s="5">
        <f t="shared" si="424"/>
        <v>206.93125000000001</v>
      </c>
      <c r="R1129" s="5">
        <f t="shared" si="425"/>
        <v>3.1646999999999821</v>
      </c>
      <c r="S1129" s="4">
        <f t="shared" si="426"/>
        <v>206.06665000000004</v>
      </c>
      <c r="T1129" s="5">
        <f t="shared" si="427"/>
        <v>10.881817753022698</v>
      </c>
      <c r="U1129" s="5">
        <f t="shared" si="428"/>
        <v>-1.4355000000000189</v>
      </c>
      <c r="V1129" s="5">
        <f t="shared" si="429"/>
        <v>21.763635506045397</v>
      </c>
      <c r="W1129" s="4">
        <f t="shared" si="430"/>
        <v>0.12685799810419812</v>
      </c>
      <c r="X1129" s="4">
        <f t="shared" si="431"/>
        <v>0.21137093564731774</v>
      </c>
      <c r="Y1129" s="4">
        <f t="shared" si="432"/>
        <v>4.600200000000001</v>
      </c>
      <c r="Z1129" s="4">
        <f t="shared" si="433"/>
        <v>1.4355000000000189</v>
      </c>
      <c r="AA1129" s="4">
        <f t="shared" si="434"/>
        <v>6.595864921562726E-2</v>
      </c>
      <c r="AB1129" s="4">
        <f t="shared" si="435"/>
        <v>7.9453637216061898E-2</v>
      </c>
      <c r="AC1129" s="4">
        <f t="shared" si="436"/>
        <v>0.86459999999996739</v>
      </c>
      <c r="AD1129" s="4">
        <f t="shared" si="437"/>
        <v>206.06665000000004</v>
      </c>
      <c r="AE1129" s="4">
        <f t="shared" si="438"/>
        <v>18.936785625063408</v>
      </c>
      <c r="AF1129" s="9">
        <f t="shared" si="416"/>
        <v>0.49404655651061868</v>
      </c>
      <c r="AG1129">
        <f t="shared" si="439"/>
        <v>3.1646999999999821</v>
      </c>
    </row>
    <row r="1130" spans="1:33">
      <c r="A1130" s="2">
        <f t="shared" si="417"/>
        <v>72507</v>
      </c>
      <c r="B1130">
        <v>7</v>
      </c>
      <c r="C1130">
        <v>5</v>
      </c>
      <c r="D1130">
        <v>7</v>
      </c>
      <c r="E1130">
        <v>6.31</v>
      </c>
      <c r="F1130">
        <v>6.46</v>
      </c>
      <c r="G1130">
        <v>1.34</v>
      </c>
      <c r="H1130" s="4">
        <f t="shared" si="418"/>
        <v>39.816099999999992</v>
      </c>
      <c r="I1130" s="4">
        <f t="shared" si="419"/>
        <v>41.7316</v>
      </c>
      <c r="J1130" s="4">
        <f t="shared" si="420"/>
        <v>17.312799999999999</v>
      </c>
      <c r="K1130">
        <v>6.02</v>
      </c>
      <c r="L1130">
        <v>6.14</v>
      </c>
      <c r="M1130">
        <v>1.48</v>
      </c>
      <c r="N1130" s="4">
        <f t="shared" si="421"/>
        <v>36.240399999999994</v>
      </c>
      <c r="O1130" s="4">
        <f t="shared" si="422"/>
        <v>37.699599999999997</v>
      </c>
      <c r="P1130" s="4">
        <f t="shared" si="423"/>
        <v>18.174399999999999</v>
      </c>
      <c r="Q1130" s="5">
        <f t="shared" si="424"/>
        <v>38.028249999999993</v>
      </c>
      <c r="R1130" s="5">
        <f t="shared" si="425"/>
        <v>3.5756999999999977</v>
      </c>
      <c r="S1130" s="4">
        <f t="shared" si="426"/>
        <v>39.715599999999995</v>
      </c>
      <c r="T1130" s="5">
        <f t="shared" si="427"/>
        <v>12.550317318697562</v>
      </c>
      <c r="U1130" s="5">
        <f t="shared" si="428"/>
        <v>4.0320000000000036</v>
      </c>
      <c r="V1130" s="5">
        <f t="shared" si="429"/>
        <v>25.100634637395125</v>
      </c>
      <c r="W1130" s="4">
        <f t="shared" si="430"/>
        <v>-4.8529746196266606E-2</v>
      </c>
      <c r="X1130" s="4">
        <f t="shared" si="431"/>
        <v>1.8178823228644846E-2</v>
      </c>
      <c r="Y1130" s="4">
        <f t="shared" si="432"/>
        <v>0.45630000000000592</v>
      </c>
      <c r="Z1130" s="4">
        <f t="shared" si="433"/>
        <v>4.0320000000000036</v>
      </c>
      <c r="AA1130" s="4">
        <f t="shared" si="434"/>
        <v>0.16063338868703733</v>
      </c>
      <c r="AB1130" s="4">
        <f t="shared" si="435"/>
        <v>0.13444679980211932</v>
      </c>
      <c r="AC1130" s="4">
        <f t="shared" si="436"/>
        <v>1.6873500000000021</v>
      </c>
      <c r="AD1130" s="4">
        <f t="shared" si="437"/>
        <v>39.715599999999995</v>
      </c>
      <c r="AE1130" s="4">
        <f t="shared" si="438"/>
        <v>3.1645096288387369</v>
      </c>
      <c r="AF1130" s="9">
        <f t="shared" si="416"/>
        <v>0.49406983312078462</v>
      </c>
      <c r="AG1130">
        <f t="shared" si="439"/>
        <v>3.5756999999999977</v>
      </c>
    </row>
    <row r="1131" spans="1:33">
      <c r="A1131" s="2">
        <f t="shared" si="417"/>
        <v>34512</v>
      </c>
      <c r="B1131">
        <v>3</v>
      </c>
      <c r="C1131">
        <v>9</v>
      </c>
      <c r="D1131">
        <v>12</v>
      </c>
      <c r="E1131">
        <v>11.52</v>
      </c>
      <c r="F1131">
        <v>11.63</v>
      </c>
      <c r="G1131">
        <v>0.63</v>
      </c>
      <c r="H1131" s="4">
        <f t="shared" si="418"/>
        <v>132.71039999999999</v>
      </c>
      <c r="I1131" s="4">
        <f t="shared" si="419"/>
        <v>135.25690000000003</v>
      </c>
      <c r="J1131" s="4">
        <f t="shared" si="420"/>
        <v>14.6538</v>
      </c>
      <c r="K1131">
        <v>11.81</v>
      </c>
      <c r="L1131">
        <v>11.94</v>
      </c>
      <c r="M1131">
        <v>0.51</v>
      </c>
      <c r="N1131" s="4">
        <f t="shared" si="421"/>
        <v>139.4761</v>
      </c>
      <c r="O1131" s="4">
        <f t="shared" si="422"/>
        <v>142.56359999999998</v>
      </c>
      <c r="P1131" s="4">
        <f t="shared" si="423"/>
        <v>12.178799999999999</v>
      </c>
      <c r="Q1131" s="5">
        <f t="shared" si="424"/>
        <v>136.09325000000001</v>
      </c>
      <c r="R1131" s="5">
        <f t="shared" si="425"/>
        <v>-6.7657000000000096</v>
      </c>
      <c r="S1131" s="4">
        <f t="shared" si="426"/>
        <v>138.91025000000002</v>
      </c>
      <c r="T1131" s="5">
        <f t="shared" si="427"/>
        <v>9.5270276566198753</v>
      </c>
      <c r="U1131" s="5">
        <f t="shared" si="428"/>
        <v>-7.3066999999999496</v>
      </c>
      <c r="V1131" s="5">
        <f t="shared" si="429"/>
        <v>19.054055313239751</v>
      </c>
      <c r="W1131" s="4">
        <f t="shared" si="430"/>
        <v>0.18292081031863064</v>
      </c>
      <c r="X1131" s="4">
        <f t="shared" si="431"/>
        <v>2.8392905925072286E-2</v>
      </c>
      <c r="Y1131" s="4">
        <f t="shared" si="432"/>
        <v>0.54099999999993997</v>
      </c>
      <c r="Z1131" s="4">
        <f t="shared" si="433"/>
        <v>7.3066999999999496</v>
      </c>
      <c r="AA1131" s="4">
        <f t="shared" si="434"/>
        <v>0.38347217323982857</v>
      </c>
      <c r="AB1131" s="4">
        <f t="shared" si="435"/>
        <v>0.29568508684265327</v>
      </c>
      <c r="AC1131" s="4">
        <f t="shared" si="436"/>
        <v>2.8170000000000073</v>
      </c>
      <c r="AD1131" s="4">
        <f t="shared" si="437"/>
        <v>138.91025000000002</v>
      </c>
      <c r="AE1131" s="4">
        <f t="shared" si="438"/>
        <v>14.580649391048837</v>
      </c>
      <c r="AF1131" s="9">
        <f t="shared" si="416"/>
        <v>0.49407185712201823</v>
      </c>
      <c r="AG1131">
        <f t="shared" si="439"/>
        <v>6.7657000000000096</v>
      </c>
    </row>
    <row r="1132" spans="1:33">
      <c r="A1132" s="2">
        <f t="shared" si="417"/>
        <v>23520</v>
      </c>
      <c r="B1132">
        <v>2</v>
      </c>
      <c r="C1132">
        <v>7</v>
      </c>
      <c r="D1132">
        <v>20</v>
      </c>
      <c r="E1132">
        <v>9.77</v>
      </c>
      <c r="F1132">
        <v>9.7799999999999994</v>
      </c>
      <c r="G1132">
        <v>0.54</v>
      </c>
      <c r="H1132" s="4">
        <f t="shared" si="418"/>
        <v>95.452899999999985</v>
      </c>
      <c r="I1132" s="4">
        <f t="shared" si="419"/>
        <v>95.648399999999981</v>
      </c>
      <c r="J1132" s="4">
        <f t="shared" si="420"/>
        <v>10.5624</v>
      </c>
      <c r="K1132">
        <v>10.06</v>
      </c>
      <c r="L1132">
        <v>10.199999999999999</v>
      </c>
      <c r="M1132">
        <v>0.49</v>
      </c>
      <c r="N1132" s="4">
        <f t="shared" si="421"/>
        <v>101.20360000000001</v>
      </c>
      <c r="O1132" s="4">
        <f t="shared" si="422"/>
        <v>104.03999999999999</v>
      </c>
      <c r="P1132" s="4">
        <f t="shared" si="423"/>
        <v>9.9959999999999987</v>
      </c>
      <c r="Q1132" s="5">
        <f t="shared" si="424"/>
        <v>98.328249999999997</v>
      </c>
      <c r="R1132" s="5">
        <f t="shared" si="425"/>
        <v>-5.7507000000000232</v>
      </c>
      <c r="S1132" s="4">
        <f t="shared" si="426"/>
        <v>99.844199999999987</v>
      </c>
      <c r="T1132" s="5">
        <f t="shared" si="427"/>
        <v>7.2712500603403809</v>
      </c>
      <c r="U1132" s="5">
        <f t="shared" si="428"/>
        <v>-8.3916000000000111</v>
      </c>
      <c r="V1132" s="5">
        <f t="shared" si="429"/>
        <v>14.542500120680762</v>
      </c>
      <c r="W1132" s="4">
        <f t="shared" si="430"/>
        <v>5.5059771446942657E-2</v>
      </c>
      <c r="X1132" s="4">
        <f t="shared" si="431"/>
        <v>0.18159876074158576</v>
      </c>
      <c r="Y1132" s="4">
        <f t="shared" si="432"/>
        <v>2.6408999999999878</v>
      </c>
      <c r="Z1132" s="4">
        <f t="shared" si="433"/>
        <v>8.3916000000000111</v>
      </c>
      <c r="AA1132" s="4">
        <f t="shared" si="434"/>
        <v>0.57703970640277946</v>
      </c>
      <c r="AB1132" s="4">
        <f t="shared" si="435"/>
        <v>0.20848547188171176</v>
      </c>
      <c r="AC1132" s="4">
        <f t="shared" si="436"/>
        <v>1.5159499999999895</v>
      </c>
      <c r="AD1132" s="4">
        <f t="shared" si="437"/>
        <v>99.844199999999987</v>
      </c>
      <c r="AE1132" s="4">
        <f t="shared" si="438"/>
        <v>13.731366569908076</v>
      </c>
      <c r="AF1132" s="9">
        <f t="shared" si="416"/>
        <v>0.4944127830062649</v>
      </c>
      <c r="AG1132">
        <f t="shared" si="439"/>
        <v>5.7507000000000232</v>
      </c>
    </row>
    <row r="1133" spans="1:33">
      <c r="A1133" s="2">
        <f t="shared" si="417"/>
        <v>31025</v>
      </c>
      <c r="B1133">
        <v>3</v>
      </c>
      <c r="C1133">
        <v>2</v>
      </c>
      <c r="D1133">
        <v>25</v>
      </c>
      <c r="E1133">
        <v>12.62</v>
      </c>
      <c r="F1133">
        <v>12.66</v>
      </c>
      <c r="G1133">
        <v>0.38</v>
      </c>
      <c r="H1133" s="4">
        <f t="shared" si="418"/>
        <v>159.26439999999997</v>
      </c>
      <c r="I1133" s="4">
        <f t="shared" si="419"/>
        <v>160.2756</v>
      </c>
      <c r="J1133" s="4">
        <f t="shared" si="420"/>
        <v>9.6216000000000008</v>
      </c>
      <c r="K1133">
        <v>12.67</v>
      </c>
      <c r="L1133">
        <v>12.71</v>
      </c>
      <c r="M1133">
        <v>0.38</v>
      </c>
      <c r="N1133" s="4">
        <f t="shared" si="421"/>
        <v>160.52889999999999</v>
      </c>
      <c r="O1133" s="4">
        <f t="shared" si="422"/>
        <v>161.54410000000001</v>
      </c>
      <c r="P1133" s="4">
        <f t="shared" si="423"/>
        <v>9.6596000000000011</v>
      </c>
      <c r="Q1133" s="5">
        <f t="shared" si="424"/>
        <v>159.89664999999997</v>
      </c>
      <c r="R1133" s="5">
        <f t="shared" si="425"/>
        <v>-1.2645000000000266</v>
      </c>
      <c r="S1133" s="4">
        <f t="shared" si="426"/>
        <v>160.90985000000001</v>
      </c>
      <c r="T1133" s="5">
        <f t="shared" si="427"/>
        <v>6.8169468737844809</v>
      </c>
      <c r="U1133" s="5">
        <f t="shared" si="428"/>
        <v>-1.2685000000000173</v>
      </c>
      <c r="V1133" s="5">
        <f t="shared" si="429"/>
        <v>13.633893747568962</v>
      </c>
      <c r="W1133" s="4">
        <f t="shared" si="430"/>
        <v>-3.9416480718861939E-3</v>
      </c>
      <c r="X1133" s="4">
        <f t="shared" si="431"/>
        <v>2.9338647300987744E-4</v>
      </c>
      <c r="Y1133" s="4">
        <f t="shared" si="432"/>
        <v>3.9999999999906777E-3</v>
      </c>
      <c r="Z1133" s="4">
        <f t="shared" si="433"/>
        <v>1.2685000000000173</v>
      </c>
      <c r="AA1133" s="4">
        <f t="shared" si="434"/>
        <v>9.3040185253475474E-2</v>
      </c>
      <c r="AB1133" s="4">
        <f t="shared" si="435"/>
        <v>0.14862958722715619</v>
      </c>
      <c r="AC1133" s="4">
        <f t="shared" si="436"/>
        <v>1.0132000000000403</v>
      </c>
      <c r="AD1133" s="4">
        <f t="shared" si="437"/>
        <v>160.90985000000001</v>
      </c>
      <c r="AE1133" s="4">
        <f t="shared" si="438"/>
        <v>23.604386682079223</v>
      </c>
      <c r="AF1133" s="9">
        <f t="shared" si="416"/>
        <v>0.49441783948397333</v>
      </c>
      <c r="AG1133">
        <f t="shared" si="439"/>
        <v>1.2645000000000266</v>
      </c>
    </row>
    <row r="1134" spans="1:33">
      <c r="A1134" s="2">
        <f t="shared" si="417"/>
        <v>81004</v>
      </c>
      <c r="B1134">
        <v>8</v>
      </c>
      <c r="C1134">
        <v>2</v>
      </c>
      <c r="D1134">
        <v>4</v>
      </c>
      <c r="E1134">
        <v>11.84</v>
      </c>
      <c r="F1134">
        <v>12.04</v>
      </c>
      <c r="G1134">
        <v>0.48</v>
      </c>
      <c r="H1134" s="4">
        <f t="shared" si="418"/>
        <v>140.18559999999999</v>
      </c>
      <c r="I1134" s="4">
        <f t="shared" si="419"/>
        <v>144.96159999999998</v>
      </c>
      <c r="J1134" s="4">
        <f t="shared" si="420"/>
        <v>11.558399999999999</v>
      </c>
      <c r="K1134">
        <v>12.01</v>
      </c>
      <c r="L1134">
        <v>12.17</v>
      </c>
      <c r="M1134">
        <v>0.49</v>
      </c>
      <c r="N1134" s="4">
        <f t="shared" si="421"/>
        <v>144.24009999999998</v>
      </c>
      <c r="O1134" s="4">
        <f t="shared" si="422"/>
        <v>148.10890000000001</v>
      </c>
      <c r="P1134" s="4">
        <f t="shared" si="423"/>
        <v>11.926600000000001</v>
      </c>
      <c r="Q1134" s="5">
        <f t="shared" si="424"/>
        <v>142.21285</v>
      </c>
      <c r="R1134" s="5">
        <f t="shared" si="425"/>
        <v>-4.0544999999999902</v>
      </c>
      <c r="S1134" s="4">
        <f t="shared" si="426"/>
        <v>146.53524999999999</v>
      </c>
      <c r="T1134" s="5">
        <f t="shared" si="427"/>
        <v>8.304221789547773</v>
      </c>
      <c r="U1134" s="5">
        <f t="shared" si="428"/>
        <v>-3.1473000000000297</v>
      </c>
      <c r="V1134" s="5">
        <f t="shared" si="429"/>
        <v>16.608443579095546</v>
      </c>
      <c r="W1134" s="4">
        <f t="shared" si="430"/>
        <v>-3.1348479261685991E-2</v>
      </c>
      <c r="X1134" s="4">
        <f t="shared" si="431"/>
        <v>5.4622818548862744E-2</v>
      </c>
      <c r="Y1134" s="4">
        <f t="shared" si="432"/>
        <v>0.90719999999996048</v>
      </c>
      <c r="Z1134" s="4">
        <f t="shared" si="433"/>
        <v>3.1473000000000297</v>
      </c>
      <c r="AA1134" s="4">
        <f t="shared" si="434"/>
        <v>0.18949999649343566</v>
      </c>
      <c r="AB1134" s="4">
        <f t="shared" si="435"/>
        <v>0.52050632913495132</v>
      </c>
      <c r="AC1134" s="4">
        <f t="shared" si="436"/>
        <v>4.3223999999999876</v>
      </c>
      <c r="AD1134" s="4">
        <f t="shared" si="437"/>
        <v>146.53524999999999</v>
      </c>
      <c r="AE1134" s="4">
        <f t="shared" si="438"/>
        <v>17.64587383545544</v>
      </c>
      <c r="AF1134" s="9">
        <f t="shared" si="416"/>
        <v>0.49493433907943785</v>
      </c>
      <c r="AG1134">
        <f t="shared" si="439"/>
        <v>4.0544999999999902</v>
      </c>
    </row>
    <row r="1135" spans="1:33">
      <c r="A1135" s="2">
        <f t="shared" si="417"/>
        <v>62514</v>
      </c>
      <c r="B1135">
        <v>6</v>
      </c>
      <c r="C1135">
        <v>5</v>
      </c>
      <c r="D1135">
        <v>14</v>
      </c>
      <c r="E1135">
        <v>9.9</v>
      </c>
      <c r="F1135">
        <v>10.01</v>
      </c>
      <c r="G1135">
        <v>0.65</v>
      </c>
      <c r="H1135" s="4">
        <f t="shared" si="418"/>
        <v>98.01</v>
      </c>
      <c r="I1135" s="4">
        <f t="shared" si="419"/>
        <v>100.20009999999999</v>
      </c>
      <c r="J1135" s="4">
        <f t="shared" si="420"/>
        <v>13.013</v>
      </c>
      <c r="K1135">
        <v>10.08</v>
      </c>
      <c r="L1135">
        <v>10.210000000000001</v>
      </c>
      <c r="M1135">
        <v>0.62</v>
      </c>
      <c r="N1135" s="4">
        <f t="shared" si="421"/>
        <v>101.60640000000001</v>
      </c>
      <c r="O1135" s="4">
        <f t="shared" si="422"/>
        <v>104.24410000000002</v>
      </c>
      <c r="P1135" s="4">
        <f t="shared" si="423"/>
        <v>12.660400000000001</v>
      </c>
      <c r="Q1135" s="5">
        <f t="shared" si="424"/>
        <v>99.808199999999999</v>
      </c>
      <c r="R1135" s="5">
        <f t="shared" si="425"/>
        <v>-3.5964000000000027</v>
      </c>
      <c r="S1135" s="4">
        <f t="shared" si="426"/>
        <v>102.22210000000001</v>
      </c>
      <c r="T1135" s="5">
        <f t="shared" si="427"/>
        <v>9.077773641703125</v>
      </c>
      <c r="U1135" s="5">
        <f t="shared" si="428"/>
        <v>-4.0440000000000254</v>
      </c>
      <c r="V1135" s="5">
        <f t="shared" si="429"/>
        <v>18.15554728340625</v>
      </c>
      <c r="W1135" s="4">
        <f t="shared" si="430"/>
        <v>2.7462938573309517E-2</v>
      </c>
      <c r="X1135" s="4">
        <f t="shared" si="431"/>
        <v>2.4653622003954608E-2</v>
      </c>
      <c r="Y1135" s="4">
        <f t="shared" si="432"/>
        <v>0.44760000000002265</v>
      </c>
      <c r="Z1135" s="4">
        <f t="shared" si="433"/>
        <v>4.0440000000000254</v>
      </c>
      <c r="AA1135" s="4">
        <f t="shared" si="434"/>
        <v>0.22274183955314572</v>
      </c>
      <c r="AB1135" s="4">
        <f t="shared" si="435"/>
        <v>0.26591321785229366</v>
      </c>
      <c r="AC1135" s="4">
        <f t="shared" si="436"/>
        <v>2.4139000000000124</v>
      </c>
      <c r="AD1135" s="4">
        <f t="shared" si="437"/>
        <v>102.22210000000001</v>
      </c>
      <c r="AE1135" s="4">
        <f t="shared" si="438"/>
        <v>11.260701581100632</v>
      </c>
      <c r="AF1135" s="9">
        <f t="shared" si="416"/>
        <v>0.49495454336736822</v>
      </c>
      <c r="AG1135">
        <f t="shared" si="439"/>
        <v>3.5964000000000027</v>
      </c>
    </row>
    <row r="1136" spans="1:33">
      <c r="A1136" s="2">
        <f t="shared" si="417"/>
        <v>53513</v>
      </c>
      <c r="B1136">
        <v>5</v>
      </c>
      <c r="C1136">
        <v>7</v>
      </c>
      <c r="D1136">
        <v>13</v>
      </c>
      <c r="E1136">
        <v>18.399999999999999</v>
      </c>
      <c r="F1136">
        <v>18.47</v>
      </c>
      <c r="G1136">
        <v>0.37</v>
      </c>
      <c r="H1136" s="4">
        <f t="shared" si="418"/>
        <v>338.55999999999995</v>
      </c>
      <c r="I1136" s="4">
        <f t="shared" si="419"/>
        <v>341.14089999999993</v>
      </c>
      <c r="J1136" s="4">
        <f t="shared" si="420"/>
        <v>13.6678</v>
      </c>
      <c r="K1136">
        <v>18.53</v>
      </c>
      <c r="L1136">
        <v>18.690000000000001</v>
      </c>
      <c r="M1136">
        <v>0.34</v>
      </c>
      <c r="N1136" s="4">
        <f t="shared" si="421"/>
        <v>343.36090000000002</v>
      </c>
      <c r="O1136" s="4">
        <f t="shared" si="422"/>
        <v>349.31610000000006</v>
      </c>
      <c r="P1136" s="4">
        <f t="shared" si="423"/>
        <v>12.709200000000001</v>
      </c>
      <c r="Q1136" s="5">
        <f t="shared" si="424"/>
        <v>340.96044999999998</v>
      </c>
      <c r="R1136" s="5">
        <f t="shared" si="425"/>
        <v>-4.8009000000000697</v>
      </c>
      <c r="S1136" s="4">
        <f t="shared" si="426"/>
        <v>345.2285</v>
      </c>
      <c r="T1136" s="5">
        <f t="shared" si="427"/>
        <v>9.3318342446702296</v>
      </c>
      <c r="U1136" s="5">
        <f t="shared" si="428"/>
        <v>-8.1752000000001317</v>
      </c>
      <c r="V1136" s="5">
        <f t="shared" si="429"/>
        <v>18.663668489340459</v>
      </c>
      <c r="W1136" s="4">
        <f t="shared" si="430"/>
        <v>7.2588663534971565E-2</v>
      </c>
      <c r="X1136" s="4">
        <f t="shared" si="431"/>
        <v>0.18079511013214014</v>
      </c>
      <c r="Y1136" s="4">
        <f t="shared" si="432"/>
        <v>3.374300000000062</v>
      </c>
      <c r="Z1136" s="4">
        <f t="shared" si="433"/>
        <v>8.1752000000001317</v>
      </c>
      <c r="AA1136" s="4">
        <f t="shared" si="434"/>
        <v>0.43802749736308827</v>
      </c>
      <c r="AB1136" s="4">
        <f t="shared" si="435"/>
        <v>0.45736453178405567</v>
      </c>
      <c r="AC1136" s="4">
        <f t="shared" si="436"/>
        <v>4.2680500000000166</v>
      </c>
      <c r="AD1136" s="4">
        <f t="shared" si="437"/>
        <v>345.2285</v>
      </c>
      <c r="AE1136" s="4">
        <f t="shared" si="438"/>
        <v>36.994709823224014</v>
      </c>
      <c r="AF1136" s="9">
        <f t="shared" si="416"/>
        <v>0.4951131183881114</v>
      </c>
      <c r="AG1136">
        <f t="shared" si="439"/>
        <v>4.8009000000000697</v>
      </c>
    </row>
    <row r="1137" spans="1:33">
      <c r="A1137" s="2">
        <f t="shared" si="417"/>
        <v>80506</v>
      </c>
      <c r="B1137">
        <v>8</v>
      </c>
      <c r="C1137">
        <v>1</v>
      </c>
      <c r="D1137">
        <v>6</v>
      </c>
      <c r="E1137">
        <v>13.02</v>
      </c>
      <c r="F1137">
        <v>13.1</v>
      </c>
      <c r="G1137">
        <v>0.46</v>
      </c>
      <c r="H1137" s="4">
        <f t="shared" si="418"/>
        <v>169.5204</v>
      </c>
      <c r="I1137" s="4">
        <f t="shared" si="419"/>
        <v>171.60999999999999</v>
      </c>
      <c r="J1137" s="4">
        <f t="shared" si="420"/>
        <v>12.052</v>
      </c>
      <c r="K1137">
        <v>12.64</v>
      </c>
      <c r="L1137">
        <v>12.74</v>
      </c>
      <c r="M1137">
        <v>0.45</v>
      </c>
      <c r="N1137" s="4">
        <f t="shared" si="421"/>
        <v>159.76960000000003</v>
      </c>
      <c r="O1137" s="4">
        <f t="shared" si="422"/>
        <v>162.30760000000001</v>
      </c>
      <c r="P1137" s="4">
        <f t="shared" si="423"/>
        <v>11.466000000000001</v>
      </c>
      <c r="Q1137" s="5">
        <f t="shared" si="424"/>
        <v>164.64500000000001</v>
      </c>
      <c r="R1137" s="5">
        <f t="shared" si="425"/>
        <v>9.7507999999999697</v>
      </c>
      <c r="S1137" s="4">
        <f t="shared" si="426"/>
        <v>166.9588</v>
      </c>
      <c r="T1137" s="5">
        <f t="shared" si="427"/>
        <v>8.3174494287612006</v>
      </c>
      <c r="U1137" s="5">
        <f t="shared" si="428"/>
        <v>9.3023999999999774</v>
      </c>
      <c r="V1137" s="5">
        <f t="shared" si="429"/>
        <v>16.634898857522401</v>
      </c>
      <c r="W1137" s="4">
        <f t="shared" si="430"/>
        <v>4.9803248671779307E-2</v>
      </c>
      <c r="X1137" s="4">
        <f t="shared" si="431"/>
        <v>2.6955378799746847E-2</v>
      </c>
      <c r="Y1137" s="4">
        <f t="shared" si="432"/>
        <v>0.44839999999999236</v>
      </c>
      <c r="Z1137" s="4">
        <f t="shared" si="433"/>
        <v>9.3023999999999774</v>
      </c>
      <c r="AA1137" s="4">
        <f t="shared" si="434"/>
        <v>0.55920989238797658</v>
      </c>
      <c r="AB1137" s="4">
        <f t="shared" si="435"/>
        <v>0.27818624204663223</v>
      </c>
      <c r="AC1137" s="4">
        <f t="shared" si="436"/>
        <v>2.3137999999999863</v>
      </c>
      <c r="AD1137" s="4">
        <f t="shared" si="437"/>
        <v>166.9588</v>
      </c>
      <c r="AE1137" s="4">
        <f t="shared" si="438"/>
        <v>20.07331711842663</v>
      </c>
      <c r="AF1137" s="9">
        <f t="shared" si="416"/>
        <v>0.49536249353377571</v>
      </c>
      <c r="AG1137">
        <f t="shared" si="439"/>
        <v>9.7507999999999697</v>
      </c>
    </row>
    <row r="1138" spans="1:33">
      <c r="A1138" s="2">
        <f t="shared" si="417"/>
        <v>23022</v>
      </c>
      <c r="B1138">
        <v>2</v>
      </c>
      <c r="C1138">
        <v>6</v>
      </c>
      <c r="D1138">
        <v>22</v>
      </c>
      <c r="E1138">
        <v>11.27</v>
      </c>
      <c r="F1138">
        <v>11.31</v>
      </c>
      <c r="G1138">
        <v>0.43</v>
      </c>
      <c r="H1138" s="4">
        <f t="shared" si="418"/>
        <v>127.01289999999999</v>
      </c>
      <c r="I1138" s="4">
        <f t="shared" si="419"/>
        <v>127.91610000000001</v>
      </c>
      <c r="J1138" s="4">
        <f t="shared" si="420"/>
        <v>9.7265999999999995</v>
      </c>
      <c r="K1138">
        <v>11.61</v>
      </c>
      <c r="L1138">
        <v>11.68</v>
      </c>
      <c r="M1138">
        <v>0.41</v>
      </c>
      <c r="N1138" s="4">
        <f t="shared" si="421"/>
        <v>134.79209999999998</v>
      </c>
      <c r="O1138" s="4">
        <f t="shared" si="422"/>
        <v>136.42239999999998</v>
      </c>
      <c r="P1138" s="4">
        <f t="shared" si="423"/>
        <v>9.5775999999999986</v>
      </c>
      <c r="Q1138" s="5">
        <f t="shared" si="424"/>
        <v>130.90249999999997</v>
      </c>
      <c r="R1138" s="5">
        <f t="shared" si="425"/>
        <v>-7.7791999999999888</v>
      </c>
      <c r="S1138" s="4">
        <f t="shared" si="426"/>
        <v>132.16925000000001</v>
      </c>
      <c r="T1138" s="5">
        <f t="shared" si="427"/>
        <v>6.8252686635765478</v>
      </c>
      <c r="U1138" s="5">
        <f t="shared" si="428"/>
        <v>-8.5062999999999676</v>
      </c>
      <c r="V1138" s="5">
        <f t="shared" si="429"/>
        <v>13.650537327153096</v>
      </c>
      <c r="W1138" s="4">
        <f t="shared" si="430"/>
        <v>1.5436135530536342E-2</v>
      </c>
      <c r="X1138" s="4">
        <f t="shared" si="431"/>
        <v>5.3265302498654091E-2</v>
      </c>
      <c r="Y1138" s="4">
        <f t="shared" si="432"/>
        <v>0.72709999999997876</v>
      </c>
      <c r="Z1138" s="4">
        <f t="shared" si="433"/>
        <v>8.5062999999999676</v>
      </c>
      <c r="AA1138" s="4">
        <f t="shared" si="434"/>
        <v>0.62314763119833971</v>
      </c>
      <c r="AB1138" s="4">
        <f t="shared" si="435"/>
        <v>0.18559708964426808</v>
      </c>
      <c r="AC1138" s="4">
        <f t="shared" si="436"/>
        <v>1.2667500000000302</v>
      </c>
      <c r="AD1138" s="4">
        <f t="shared" si="437"/>
        <v>132.16925000000001</v>
      </c>
      <c r="AE1138" s="4">
        <f t="shared" si="438"/>
        <v>19.364695591446687</v>
      </c>
      <c r="AF1138" s="9">
        <f t="shared" si="416"/>
        <v>0.49539075485923234</v>
      </c>
      <c r="AG1138">
        <f t="shared" si="439"/>
        <v>7.7791999999999888</v>
      </c>
    </row>
    <row r="1139" spans="1:33">
      <c r="A1139" s="2">
        <f t="shared" si="417"/>
        <v>63507</v>
      </c>
      <c r="B1139">
        <v>6</v>
      </c>
      <c r="C1139">
        <v>7</v>
      </c>
      <c r="D1139">
        <v>7</v>
      </c>
      <c r="E1139">
        <v>8.4600000000000009</v>
      </c>
      <c r="F1139">
        <v>8.6</v>
      </c>
      <c r="G1139">
        <v>1.1499999999999999</v>
      </c>
      <c r="H1139" s="4">
        <f t="shared" si="418"/>
        <v>71.571600000000018</v>
      </c>
      <c r="I1139" s="4">
        <f t="shared" si="419"/>
        <v>73.959999999999994</v>
      </c>
      <c r="J1139" s="4">
        <f t="shared" si="420"/>
        <v>19.779999999999998</v>
      </c>
      <c r="K1139">
        <v>8.92</v>
      </c>
      <c r="L1139">
        <v>9.02</v>
      </c>
      <c r="M1139">
        <v>0.9</v>
      </c>
      <c r="N1139" s="4">
        <f t="shared" si="421"/>
        <v>79.566400000000002</v>
      </c>
      <c r="O1139" s="4">
        <f t="shared" si="422"/>
        <v>81.360399999999998</v>
      </c>
      <c r="P1139" s="4">
        <f t="shared" si="423"/>
        <v>16.236000000000001</v>
      </c>
      <c r="Q1139" s="5">
        <f t="shared" si="424"/>
        <v>75.569000000000017</v>
      </c>
      <c r="R1139" s="5">
        <f t="shared" si="425"/>
        <v>-7.9947999999999837</v>
      </c>
      <c r="S1139" s="4">
        <f t="shared" si="426"/>
        <v>77.660200000000003</v>
      </c>
      <c r="T1139" s="5">
        <f t="shared" si="427"/>
        <v>12.795078116213281</v>
      </c>
      <c r="U1139" s="5">
        <f t="shared" si="428"/>
        <v>-7.4004000000000048</v>
      </c>
      <c r="V1139" s="5">
        <f t="shared" si="429"/>
        <v>25.590156232426562</v>
      </c>
      <c r="W1139" s="4">
        <f t="shared" si="430"/>
        <v>0.19491412659919694</v>
      </c>
      <c r="X1139" s="4">
        <f t="shared" si="431"/>
        <v>2.3227681558535586E-2</v>
      </c>
      <c r="Y1139" s="4">
        <f t="shared" si="432"/>
        <v>0.59439999999997895</v>
      </c>
      <c r="Z1139" s="4">
        <f t="shared" si="433"/>
        <v>7.4004000000000048</v>
      </c>
      <c r="AA1139" s="4">
        <f t="shared" si="434"/>
        <v>0.28918932470691949</v>
      </c>
      <c r="AB1139" s="4">
        <f t="shared" si="435"/>
        <v>0.16343784547513804</v>
      </c>
      <c r="AC1139" s="4">
        <f t="shared" si="436"/>
        <v>2.0911999999999864</v>
      </c>
      <c r="AD1139" s="4">
        <f t="shared" si="437"/>
        <v>77.660200000000003</v>
      </c>
      <c r="AE1139" s="4">
        <f t="shared" si="438"/>
        <v>6.0695369965418884</v>
      </c>
      <c r="AF1139" s="9">
        <f t="shared" si="416"/>
        <v>0.49580843074719894</v>
      </c>
      <c r="AG1139">
        <f t="shared" si="439"/>
        <v>7.9947999999999837</v>
      </c>
    </row>
    <row r="1140" spans="1:33">
      <c r="A1140" s="2">
        <f t="shared" si="417"/>
        <v>34016</v>
      </c>
      <c r="B1140">
        <v>3</v>
      </c>
      <c r="C1140">
        <v>8</v>
      </c>
      <c r="D1140">
        <v>16</v>
      </c>
      <c r="E1140">
        <v>20.68</v>
      </c>
      <c r="F1140">
        <v>20.8</v>
      </c>
      <c r="G1140">
        <v>0.27</v>
      </c>
      <c r="H1140" s="4">
        <f t="shared" si="418"/>
        <v>427.66239999999999</v>
      </c>
      <c r="I1140" s="4">
        <f t="shared" si="419"/>
        <v>432.64000000000004</v>
      </c>
      <c r="J1140" s="4">
        <f t="shared" si="420"/>
        <v>11.232000000000001</v>
      </c>
      <c r="K1140">
        <v>21.08</v>
      </c>
      <c r="L1140">
        <v>21.24</v>
      </c>
      <c r="M1140">
        <v>0.24</v>
      </c>
      <c r="N1140" s="4">
        <f t="shared" si="421"/>
        <v>444.36639999999994</v>
      </c>
      <c r="O1140" s="4">
        <f t="shared" si="422"/>
        <v>451.13759999999991</v>
      </c>
      <c r="P1140" s="4">
        <f t="shared" si="423"/>
        <v>10.195199999999998</v>
      </c>
      <c r="Q1140" s="5">
        <f t="shared" si="424"/>
        <v>436.01439999999997</v>
      </c>
      <c r="R1140" s="5">
        <f t="shared" si="425"/>
        <v>-16.703999999999951</v>
      </c>
      <c r="S1140" s="4">
        <f t="shared" si="426"/>
        <v>441.88879999999995</v>
      </c>
      <c r="T1140" s="5">
        <f t="shared" si="427"/>
        <v>7.5845225136457994</v>
      </c>
      <c r="U1140" s="5">
        <f t="shared" si="428"/>
        <v>-18.497599999999863</v>
      </c>
      <c r="V1140" s="5">
        <f t="shared" si="429"/>
        <v>15.169045027291599</v>
      </c>
      <c r="W1140" s="4">
        <f t="shared" si="430"/>
        <v>9.6548144303140654E-2</v>
      </c>
      <c r="X1140" s="4">
        <f t="shared" si="431"/>
        <v>0.11824079873010675</v>
      </c>
      <c r="Y1140" s="4">
        <f t="shared" si="432"/>
        <v>1.7935999999999126</v>
      </c>
      <c r="Z1140" s="4">
        <f t="shared" si="433"/>
        <v>18.497599999999863</v>
      </c>
      <c r="AA1140" s="4">
        <f t="shared" si="434"/>
        <v>1.2194307530051924</v>
      </c>
      <c r="AB1140" s="4">
        <f t="shared" si="435"/>
        <v>0.77452469676647029</v>
      </c>
      <c r="AC1140" s="4">
        <f t="shared" si="436"/>
        <v>5.8743999999999801</v>
      </c>
      <c r="AD1140" s="4">
        <f t="shared" si="437"/>
        <v>441.88879999999995</v>
      </c>
      <c r="AE1140" s="4">
        <f t="shared" si="438"/>
        <v>58.261914208174552</v>
      </c>
      <c r="AF1140" s="9">
        <f t="shared" si="416"/>
        <v>0.4960594722409804</v>
      </c>
      <c r="AG1140">
        <f t="shared" si="439"/>
        <v>16.703999999999951</v>
      </c>
    </row>
    <row r="1141" spans="1:33">
      <c r="A1141" s="2">
        <f t="shared" si="417"/>
        <v>62016</v>
      </c>
      <c r="B1141">
        <v>6</v>
      </c>
      <c r="C1141">
        <v>4</v>
      </c>
      <c r="D1141">
        <v>16</v>
      </c>
      <c r="E1141">
        <v>12.46</v>
      </c>
      <c r="F1141">
        <v>12.59</v>
      </c>
      <c r="G1141">
        <v>0.48</v>
      </c>
      <c r="H1141" s="4">
        <f t="shared" si="418"/>
        <v>155.25160000000002</v>
      </c>
      <c r="I1141" s="4">
        <f t="shared" si="419"/>
        <v>158.50809999999998</v>
      </c>
      <c r="J1141" s="4">
        <f t="shared" si="420"/>
        <v>12.086399999999999</v>
      </c>
      <c r="K1141">
        <v>11.82</v>
      </c>
      <c r="L1141">
        <v>11.97</v>
      </c>
      <c r="M1141">
        <v>0.48</v>
      </c>
      <c r="N1141" s="4">
        <f t="shared" si="421"/>
        <v>139.7124</v>
      </c>
      <c r="O1141" s="4">
        <f t="shared" si="422"/>
        <v>143.2809</v>
      </c>
      <c r="P1141" s="4">
        <f t="shared" si="423"/>
        <v>11.491200000000001</v>
      </c>
      <c r="Q1141" s="5">
        <f t="shared" si="424"/>
        <v>147.48200000000003</v>
      </c>
      <c r="R1141" s="5">
        <f t="shared" si="425"/>
        <v>15.539200000000022</v>
      </c>
      <c r="S1141" s="4">
        <f t="shared" si="426"/>
        <v>150.89449999999999</v>
      </c>
      <c r="T1141" s="5">
        <f t="shared" si="427"/>
        <v>8.3385961408380975</v>
      </c>
      <c r="U1141" s="5">
        <f t="shared" si="428"/>
        <v>15.227199999999982</v>
      </c>
      <c r="V1141" s="5">
        <f t="shared" si="429"/>
        <v>16.677192281676195</v>
      </c>
      <c r="W1141" s="4">
        <f t="shared" si="430"/>
        <v>5.0456444734566064E-2</v>
      </c>
      <c r="X1141" s="4">
        <f t="shared" si="431"/>
        <v>1.8708185090774865E-2</v>
      </c>
      <c r="Y1141" s="4">
        <f t="shared" si="432"/>
        <v>0.31200000000004025</v>
      </c>
      <c r="Z1141" s="4">
        <f t="shared" si="433"/>
        <v>15.227199999999982</v>
      </c>
      <c r="AA1141" s="4">
        <f t="shared" si="434"/>
        <v>0.91305537184041652</v>
      </c>
      <c r="AB1141" s="4">
        <f t="shared" si="435"/>
        <v>0.40924154886064329</v>
      </c>
      <c r="AC1141" s="4">
        <f t="shared" si="436"/>
        <v>3.4124999999999659</v>
      </c>
      <c r="AD1141" s="4">
        <f t="shared" si="437"/>
        <v>150.89449999999999</v>
      </c>
      <c r="AE1141" s="4">
        <f t="shared" si="438"/>
        <v>18.095911763971561</v>
      </c>
      <c r="AF1141" s="9">
        <f t="shared" si="416"/>
        <v>0.49623784619877592</v>
      </c>
      <c r="AG1141">
        <f t="shared" si="439"/>
        <v>15.539200000000022</v>
      </c>
    </row>
    <row r="1142" spans="1:33">
      <c r="A1142" s="2">
        <f t="shared" si="417"/>
        <v>15011</v>
      </c>
      <c r="B1142">
        <v>1</v>
      </c>
      <c r="C1142">
        <v>10</v>
      </c>
      <c r="D1142">
        <v>11</v>
      </c>
      <c r="E1142">
        <v>22.52</v>
      </c>
      <c r="F1142">
        <v>22.76</v>
      </c>
      <c r="G1142">
        <v>0.3</v>
      </c>
      <c r="H1142" s="4">
        <f t="shared" si="418"/>
        <v>507.15039999999999</v>
      </c>
      <c r="I1142" s="4">
        <f t="shared" si="419"/>
        <v>518.01760000000002</v>
      </c>
      <c r="J1142" s="4">
        <f t="shared" si="420"/>
        <v>13.656000000000001</v>
      </c>
      <c r="K1142">
        <v>22.55</v>
      </c>
      <c r="L1142">
        <v>22.69</v>
      </c>
      <c r="M1142">
        <v>0.28999999999999998</v>
      </c>
      <c r="N1142" s="4">
        <f t="shared" si="421"/>
        <v>508.50250000000005</v>
      </c>
      <c r="O1142" s="4">
        <f t="shared" si="422"/>
        <v>514.8361000000001</v>
      </c>
      <c r="P1142" s="4">
        <f t="shared" si="423"/>
        <v>13.1602</v>
      </c>
      <c r="Q1142" s="5">
        <f t="shared" si="424"/>
        <v>507.82645000000002</v>
      </c>
      <c r="R1142" s="5">
        <f t="shared" si="425"/>
        <v>-1.352100000000064</v>
      </c>
      <c r="S1142" s="4">
        <f t="shared" si="426"/>
        <v>516.42685000000006</v>
      </c>
      <c r="T1142" s="5">
        <f t="shared" si="427"/>
        <v>9.4825787637119046</v>
      </c>
      <c r="U1142" s="5">
        <f t="shared" si="428"/>
        <v>3.1814999999999145</v>
      </c>
      <c r="V1142" s="5">
        <f t="shared" si="429"/>
        <v>18.965157527423809</v>
      </c>
      <c r="W1142" s="4">
        <f t="shared" si="430"/>
        <v>3.6965011845403163E-2</v>
      </c>
      <c r="X1142" s="4">
        <f t="shared" si="431"/>
        <v>0.2390488976136553</v>
      </c>
      <c r="Y1142" s="4">
        <f t="shared" si="432"/>
        <v>4.5335999999999785</v>
      </c>
      <c r="Z1142" s="4">
        <f t="shared" si="433"/>
        <v>3.1814999999999145</v>
      </c>
      <c r="AA1142" s="4">
        <f t="shared" si="434"/>
        <v>0.16775499994658274</v>
      </c>
      <c r="AB1142" s="4">
        <f t="shared" si="435"/>
        <v>0.90696847495875221</v>
      </c>
      <c r="AC1142" s="4">
        <f t="shared" si="436"/>
        <v>8.600400000000036</v>
      </c>
      <c r="AD1142" s="4">
        <f t="shared" si="437"/>
        <v>516.42685000000006</v>
      </c>
      <c r="AE1142" s="4">
        <f t="shared" si="438"/>
        <v>54.460591666928323</v>
      </c>
      <c r="AF1142" s="9">
        <f t="shared" si="416"/>
        <v>0.4962509445834839</v>
      </c>
      <c r="AG1142">
        <f t="shared" si="439"/>
        <v>1.352100000000064</v>
      </c>
    </row>
    <row r="1143" spans="1:33">
      <c r="A1143" s="2">
        <f t="shared" si="417"/>
        <v>52518</v>
      </c>
      <c r="B1143">
        <v>5</v>
      </c>
      <c r="C1143">
        <v>5</v>
      </c>
      <c r="D1143">
        <v>18</v>
      </c>
      <c r="E1143">
        <v>22.82</v>
      </c>
      <c r="F1143">
        <v>23.01</v>
      </c>
      <c r="G1143">
        <v>0.25</v>
      </c>
      <c r="H1143" s="4">
        <f t="shared" si="418"/>
        <v>520.75239999999997</v>
      </c>
      <c r="I1143" s="4">
        <f t="shared" si="419"/>
        <v>529.46010000000012</v>
      </c>
      <c r="J1143" s="4">
        <f t="shared" si="420"/>
        <v>11.505000000000001</v>
      </c>
      <c r="K1143">
        <v>23.37</v>
      </c>
      <c r="L1143">
        <v>23.56</v>
      </c>
      <c r="M1143">
        <v>0.31</v>
      </c>
      <c r="N1143" s="4">
        <f t="shared" si="421"/>
        <v>546.15690000000006</v>
      </c>
      <c r="O1143" s="4">
        <f t="shared" si="422"/>
        <v>555.07359999999994</v>
      </c>
      <c r="P1143" s="4">
        <f t="shared" si="423"/>
        <v>14.607199999999999</v>
      </c>
      <c r="Q1143" s="5">
        <f t="shared" si="424"/>
        <v>533.45465000000002</v>
      </c>
      <c r="R1143" s="5">
        <f t="shared" si="425"/>
        <v>-25.404500000000098</v>
      </c>
      <c r="S1143" s="4">
        <f t="shared" si="426"/>
        <v>542.26684999999998</v>
      </c>
      <c r="T1143" s="5">
        <f t="shared" si="427"/>
        <v>9.2969795745715178</v>
      </c>
      <c r="U1143" s="5">
        <f t="shared" si="428"/>
        <v>-25.613499999999817</v>
      </c>
      <c r="V1143" s="5">
        <f t="shared" si="429"/>
        <v>18.593959149143036</v>
      </c>
      <c r="W1143" s="4">
        <f t="shared" si="430"/>
        <v>-0.23429850204596742</v>
      </c>
      <c r="X1143" s="4">
        <f t="shared" si="431"/>
        <v>1.1240209700544138E-2</v>
      </c>
      <c r="Y1143" s="4">
        <f t="shared" si="432"/>
        <v>0.20899999999971897</v>
      </c>
      <c r="Z1143" s="4">
        <f t="shared" si="433"/>
        <v>25.613499999999817</v>
      </c>
      <c r="AA1143" s="4">
        <f t="shared" si="434"/>
        <v>1.3775172783027385</v>
      </c>
      <c r="AB1143" s="4">
        <f t="shared" si="435"/>
        <v>0.94785622893079247</v>
      </c>
      <c r="AC1143" s="4">
        <f t="shared" si="436"/>
        <v>8.8121999999999616</v>
      </c>
      <c r="AD1143" s="4">
        <f t="shared" si="437"/>
        <v>542.26684999999998</v>
      </c>
      <c r="AE1143" s="4">
        <f t="shared" si="438"/>
        <v>58.327206771882381</v>
      </c>
      <c r="AF1143" s="9">
        <f t="shared" si="416"/>
        <v>0.4968893236929125</v>
      </c>
      <c r="AG1143">
        <f t="shared" si="439"/>
        <v>25.404500000000098</v>
      </c>
    </row>
    <row r="1144" spans="1:33">
      <c r="A1144" s="2">
        <f t="shared" si="417"/>
        <v>54009</v>
      </c>
      <c r="B1144">
        <v>5</v>
      </c>
      <c r="C1144">
        <v>8</v>
      </c>
      <c r="D1144">
        <v>9</v>
      </c>
      <c r="E1144">
        <v>3.22</v>
      </c>
      <c r="F1144">
        <v>3.04</v>
      </c>
      <c r="G1144">
        <v>2.7</v>
      </c>
      <c r="H1144" s="4">
        <f t="shared" si="418"/>
        <v>10.368400000000001</v>
      </c>
      <c r="I1144" s="4">
        <f t="shared" si="419"/>
        <v>9.2416</v>
      </c>
      <c r="J1144" s="4">
        <f t="shared" si="420"/>
        <v>16.416</v>
      </c>
      <c r="K1144">
        <v>2.96</v>
      </c>
      <c r="L1144">
        <v>3.04</v>
      </c>
      <c r="M1144">
        <v>2.17</v>
      </c>
      <c r="N1144" s="4">
        <f t="shared" si="421"/>
        <v>8.7615999999999996</v>
      </c>
      <c r="O1144" s="4">
        <f t="shared" si="422"/>
        <v>9.2416</v>
      </c>
      <c r="P1144" s="4">
        <f t="shared" si="423"/>
        <v>13.1936</v>
      </c>
      <c r="Q1144" s="5">
        <f t="shared" si="424"/>
        <v>9.5650000000000013</v>
      </c>
      <c r="R1144" s="5">
        <f t="shared" si="425"/>
        <v>1.6068000000000016</v>
      </c>
      <c r="S1144" s="4">
        <f t="shared" si="426"/>
        <v>9.2416</v>
      </c>
      <c r="T1144" s="5">
        <f t="shared" si="427"/>
        <v>10.530386234132155</v>
      </c>
      <c r="U1144" s="5">
        <f t="shared" si="428"/>
        <v>0</v>
      </c>
      <c r="V1144" s="5">
        <f t="shared" si="429"/>
        <v>21.060772468264311</v>
      </c>
      <c r="W1144" s="4">
        <f t="shared" si="430"/>
        <v>0.21511138521031092</v>
      </c>
      <c r="X1144" s="4">
        <f t="shared" si="431"/>
        <v>7.6293497896206236E-2</v>
      </c>
      <c r="Y1144" s="4">
        <f t="shared" si="432"/>
        <v>1.6068000000000016</v>
      </c>
      <c r="Z1144" s="4">
        <f t="shared" si="433"/>
        <v>0</v>
      </c>
      <c r="AA1144" s="4">
        <f t="shared" si="434"/>
        <v>0</v>
      </c>
      <c r="AB1144" s="4">
        <f t="shared" si="435"/>
        <v>3.0711124246493863E-2</v>
      </c>
      <c r="AC1144" s="4">
        <f t="shared" si="436"/>
        <v>0.32340000000000124</v>
      </c>
      <c r="AD1144" s="4">
        <f t="shared" si="437"/>
        <v>9.2416</v>
      </c>
      <c r="AE1144" s="4">
        <f t="shared" si="438"/>
        <v>0.87761263400246314</v>
      </c>
      <c r="AF1144" s="9">
        <f t="shared" si="416"/>
        <v>0.49691951058496386</v>
      </c>
      <c r="AG1144">
        <f t="shared" si="439"/>
        <v>1.6068000000000016</v>
      </c>
    </row>
    <row r="1145" spans="1:33">
      <c r="A1145" s="2">
        <f t="shared" si="417"/>
        <v>13521</v>
      </c>
      <c r="B1145">
        <v>1</v>
      </c>
      <c r="C1145">
        <v>7</v>
      </c>
      <c r="D1145">
        <v>21</v>
      </c>
      <c r="E1145">
        <v>3.66</v>
      </c>
      <c r="F1145">
        <v>3.69</v>
      </c>
      <c r="G1145">
        <v>1.74</v>
      </c>
      <c r="H1145" s="4">
        <f t="shared" si="418"/>
        <v>13.395600000000002</v>
      </c>
      <c r="I1145" s="4">
        <f t="shared" si="419"/>
        <v>13.616099999999999</v>
      </c>
      <c r="J1145" s="4">
        <f t="shared" si="420"/>
        <v>12.841200000000001</v>
      </c>
      <c r="K1145">
        <v>3.36</v>
      </c>
      <c r="L1145">
        <v>3.34</v>
      </c>
      <c r="M1145">
        <v>1.79</v>
      </c>
      <c r="N1145" s="4">
        <f t="shared" si="421"/>
        <v>11.289599999999998</v>
      </c>
      <c r="O1145" s="4">
        <f t="shared" si="422"/>
        <v>11.1556</v>
      </c>
      <c r="P1145" s="4">
        <f t="shared" si="423"/>
        <v>11.9572</v>
      </c>
      <c r="Q1145" s="5">
        <f t="shared" si="424"/>
        <v>12.342600000000001</v>
      </c>
      <c r="R1145" s="5">
        <f t="shared" si="425"/>
        <v>2.1060000000000034</v>
      </c>
      <c r="S1145" s="4">
        <f t="shared" si="426"/>
        <v>12.38585</v>
      </c>
      <c r="T1145" s="5">
        <f t="shared" si="427"/>
        <v>8.7731272827880478</v>
      </c>
      <c r="U1145" s="5">
        <f t="shared" si="428"/>
        <v>2.4604999999999997</v>
      </c>
      <c r="V1145" s="5">
        <f t="shared" si="429"/>
        <v>17.546254565576096</v>
      </c>
      <c r="W1145" s="4">
        <f t="shared" si="430"/>
        <v>7.1204439817472986E-2</v>
      </c>
      <c r="X1145" s="4">
        <f t="shared" si="431"/>
        <v>2.0203741982376566E-2</v>
      </c>
      <c r="Y1145" s="4">
        <f t="shared" si="432"/>
        <v>0.35449999999999626</v>
      </c>
      <c r="Z1145" s="4">
        <f t="shared" si="433"/>
        <v>2.4604999999999997</v>
      </c>
      <c r="AA1145" s="4">
        <f t="shared" si="434"/>
        <v>0.14022935725708902</v>
      </c>
      <c r="AB1145" s="4">
        <f t="shared" si="435"/>
        <v>4.9298270281397409E-3</v>
      </c>
      <c r="AC1145" s="4">
        <f t="shared" si="436"/>
        <v>4.3249999999998678E-2</v>
      </c>
      <c r="AD1145" s="4">
        <f t="shared" si="437"/>
        <v>12.38585</v>
      </c>
      <c r="AE1145" s="4">
        <f t="shared" si="438"/>
        <v>1.4117941756413057</v>
      </c>
      <c r="AF1145" s="9">
        <f t="shared" si="416"/>
        <v>0.49694365877833679</v>
      </c>
      <c r="AG1145">
        <f t="shared" si="439"/>
        <v>2.1060000000000034</v>
      </c>
    </row>
    <row r="1146" spans="1:33">
      <c r="A1146" s="2">
        <f t="shared" si="417"/>
        <v>53016</v>
      </c>
      <c r="B1146">
        <v>5</v>
      </c>
      <c r="C1146">
        <v>6</v>
      </c>
      <c r="D1146">
        <v>16</v>
      </c>
      <c r="E1146">
        <v>8.43</v>
      </c>
      <c r="F1146">
        <v>8.6199999999999992</v>
      </c>
      <c r="G1146">
        <v>0.82</v>
      </c>
      <c r="H1146" s="4">
        <f t="shared" si="418"/>
        <v>71.064899999999994</v>
      </c>
      <c r="I1146" s="4">
        <f t="shared" si="419"/>
        <v>74.304399999999987</v>
      </c>
      <c r="J1146" s="4">
        <f t="shared" si="420"/>
        <v>14.136799999999997</v>
      </c>
      <c r="K1146">
        <v>8.4</v>
      </c>
      <c r="L1146">
        <v>8.41</v>
      </c>
      <c r="M1146">
        <v>0.7</v>
      </c>
      <c r="N1146" s="4">
        <f t="shared" si="421"/>
        <v>70.56</v>
      </c>
      <c r="O1146" s="4">
        <f t="shared" si="422"/>
        <v>70.728099999999998</v>
      </c>
      <c r="P1146" s="4">
        <f t="shared" si="423"/>
        <v>11.773999999999999</v>
      </c>
      <c r="Q1146" s="5">
        <f t="shared" si="424"/>
        <v>70.812449999999998</v>
      </c>
      <c r="R1146" s="5">
        <f t="shared" si="425"/>
        <v>0.50489999999999213</v>
      </c>
      <c r="S1146" s="4">
        <f t="shared" si="426"/>
        <v>72.516249999999985</v>
      </c>
      <c r="T1146" s="5">
        <f t="shared" si="427"/>
        <v>9.1988612099541971</v>
      </c>
      <c r="U1146" s="5">
        <f t="shared" si="428"/>
        <v>3.5762999999999892</v>
      </c>
      <c r="V1146" s="5">
        <f t="shared" si="429"/>
        <v>18.397722419908394</v>
      </c>
      <c r="W1146" s="4">
        <f t="shared" si="430"/>
        <v>0.18087546481951902</v>
      </c>
      <c r="X1146" s="4">
        <f t="shared" si="431"/>
        <v>0.16694457769818283</v>
      </c>
      <c r="Y1146" s="4">
        <f t="shared" si="432"/>
        <v>3.071399999999997</v>
      </c>
      <c r="Z1146" s="4">
        <f t="shared" si="433"/>
        <v>3.5762999999999892</v>
      </c>
      <c r="AA1146" s="4">
        <f t="shared" si="434"/>
        <v>0.1943881921019763</v>
      </c>
      <c r="AB1146" s="4">
        <f t="shared" si="435"/>
        <v>0.1852185788123735</v>
      </c>
      <c r="AC1146" s="4">
        <f t="shared" si="436"/>
        <v>1.7037999999999869</v>
      </c>
      <c r="AD1146" s="4">
        <f t="shared" si="437"/>
        <v>72.516249999999985</v>
      </c>
      <c r="AE1146" s="4">
        <f t="shared" si="438"/>
        <v>7.8831768786259424</v>
      </c>
      <c r="AF1146" s="9">
        <f t="shared" si="416"/>
        <v>0.49707444110515275</v>
      </c>
      <c r="AG1146">
        <f t="shared" si="439"/>
        <v>0.50489999999999213</v>
      </c>
    </row>
    <row r="1147" spans="1:33">
      <c r="A1147" s="2">
        <f t="shared" si="417"/>
        <v>35006</v>
      </c>
      <c r="B1147">
        <v>3</v>
      </c>
      <c r="C1147">
        <v>10</v>
      </c>
      <c r="D1147">
        <v>6</v>
      </c>
      <c r="E1147">
        <v>21.54</v>
      </c>
      <c r="F1147">
        <v>21.74</v>
      </c>
      <c r="G1147">
        <v>0.5</v>
      </c>
      <c r="H1147" s="4">
        <f t="shared" si="418"/>
        <v>463.97159999999997</v>
      </c>
      <c r="I1147" s="4">
        <f t="shared" si="419"/>
        <v>472.62759999999992</v>
      </c>
      <c r="J1147" s="4">
        <f t="shared" si="420"/>
        <v>21.74</v>
      </c>
      <c r="K1147">
        <v>21.82</v>
      </c>
      <c r="L1147">
        <v>22</v>
      </c>
      <c r="M1147">
        <v>0.35</v>
      </c>
      <c r="N1147" s="4">
        <f t="shared" si="421"/>
        <v>476.11240000000004</v>
      </c>
      <c r="O1147" s="4">
        <f t="shared" si="422"/>
        <v>484</v>
      </c>
      <c r="P1147" s="4">
        <f t="shared" si="423"/>
        <v>15.399999999999999</v>
      </c>
      <c r="Q1147" s="5">
        <f t="shared" si="424"/>
        <v>470.04200000000003</v>
      </c>
      <c r="R1147" s="5">
        <f t="shared" si="425"/>
        <v>-12.14080000000007</v>
      </c>
      <c r="S1147" s="4">
        <f t="shared" si="426"/>
        <v>478.31379999999996</v>
      </c>
      <c r="T1147" s="5">
        <f t="shared" si="427"/>
        <v>13.3209196379229</v>
      </c>
      <c r="U1147" s="5">
        <f t="shared" si="428"/>
        <v>-11.372400000000084</v>
      </c>
      <c r="V1147" s="5">
        <f t="shared" si="429"/>
        <v>26.6418392758458</v>
      </c>
      <c r="W1147" s="4">
        <f t="shared" si="430"/>
        <v>0.33174374982036881</v>
      </c>
      <c r="X1147" s="4">
        <f t="shared" si="431"/>
        <v>2.884185254794467E-2</v>
      </c>
      <c r="Y1147" s="4">
        <f t="shared" si="432"/>
        <v>0.76839999999998554</v>
      </c>
      <c r="Z1147" s="4">
        <f t="shared" si="433"/>
        <v>11.372400000000084</v>
      </c>
      <c r="AA1147" s="4">
        <f t="shared" si="434"/>
        <v>0.42686242050527662</v>
      </c>
      <c r="AB1147" s="4">
        <f t="shared" si="435"/>
        <v>0.62096313354006016</v>
      </c>
      <c r="AC1147" s="4">
        <f t="shared" si="436"/>
        <v>8.2717999999999279</v>
      </c>
      <c r="AD1147" s="4">
        <f t="shared" si="437"/>
        <v>478.31379999999996</v>
      </c>
      <c r="AE1147" s="4">
        <f t="shared" si="438"/>
        <v>35.906965359831744</v>
      </c>
      <c r="AF1147" s="9">
        <f t="shared" si="416"/>
        <v>0.49750075376827319</v>
      </c>
      <c r="AG1147">
        <f t="shared" si="439"/>
        <v>12.14080000000007</v>
      </c>
    </row>
    <row r="1148" spans="1:33">
      <c r="A1148" s="2">
        <f t="shared" si="417"/>
        <v>40524</v>
      </c>
      <c r="B1148">
        <v>4</v>
      </c>
      <c r="C1148">
        <v>1</v>
      </c>
      <c r="D1148">
        <v>24</v>
      </c>
      <c r="E1148">
        <v>17.95</v>
      </c>
      <c r="F1148">
        <v>18.07</v>
      </c>
      <c r="G1148">
        <v>0.27</v>
      </c>
      <c r="H1148" s="4">
        <f t="shared" si="418"/>
        <v>322.20249999999999</v>
      </c>
      <c r="I1148" s="4">
        <f t="shared" si="419"/>
        <v>326.5249</v>
      </c>
      <c r="J1148" s="4">
        <f t="shared" si="420"/>
        <v>9.7578000000000014</v>
      </c>
      <c r="K1148">
        <v>17.78</v>
      </c>
      <c r="L1148">
        <v>18.04</v>
      </c>
      <c r="M1148">
        <v>0.32</v>
      </c>
      <c r="N1148" s="4">
        <f t="shared" si="421"/>
        <v>316.12840000000006</v>
      </c>
      <c r="O1148" s="4">
        <f t="shared" si="422"/>
        <v>325.44159999999999</v>
      </c>
      <c r="P1148" s="4">
        <f t="shared" si="423"/>
        <v>11.5456</v>
      </c>
      <c r="Q1148" s="5">
        <f t="shared" si="424"/>
        <v>319.16545000000002</v>
      </c>
      <c r="R1148" s="5">
        <f t="shared" si="425"/>
        <v>6.0740999999999303</v>
      </c>
      <c r="S1148" s="4">
        <f t="shared" si="426"/>
        <v>325.98325</v>
      </c>
      <c r="T1148" s="5">
        <f t="shared" si="427"/>
        <v>7.5583652366103617</v>
      </c>
      <c r="U1148" s="5">
        <f t="shared" si="428"/>
        <v>1.0833000000000084</v>
      </c>
      <c r="V1148" s="5">
        <f t="shared" si="429"/>
        <v>15.116730473220723</v>
      </c>
      <c r="W1148" s="4">
        <f t="shared" si="430"/>
        <v>-0.16666795827831399</v>
      </c>
      <c r="X1148" s="4">
        <f t="shared" si="431"/>
        <v>0.33015075639809283</v>
      </c>
      <c r="Y1148" s="4">
        <f t="shared" si="432"/>
        <v>4.990799999999922</v>
      </c>
      <c r="Z1148" s="4">
        <f t="shared" si="433"/>
        <v>1.0833000000000084</v>
      </c>
      <c r="AA1148" s="4">
        <f t="shared" si="434"/>
        <v>7.1662321552869751E-2</v>
      </c>
      <c r="AB1148" s="4">
        <f t="shared" si="435"/>
        <v>0.90202044841345874</v>
      </c>
      <c r="AC1148" s="4">
        <f t="shared" si="436"/>
        <v>6.817799999999977</v>
      </c>
      <c r="AD1148" s="4">
        <f t="shared" si="437"/>
        <v>325.98325</v>
      </c>
      <c r="AE1148" s="4">
        <f t="shared" si="438"/>
        <v>43.128803622910269</v>
      </c>
      <c r="AF1148" s="9">
        <f t="shared" si="416"/>
        <v>0.49770674096298917</v>
      </c>
      <c r="AG1148">
        <f t="shared" si="439"/>
        <v>6.0740999999999303</v>
      </c>
    </row>
    <row r="1149" spans="1:33">
      <c r="A1149" s="2">
        <f t="shared" si="417"/>
        <v>81005</v>
      </c>
      <c r="B1149">
        <v>8</v>
      </c>
      <c r="C1149">
        <v>2</v>
      </c>
      <c r="D1149">
        <v>5</v>
      </c>
      <c r="E1149">
        <v>6.14</v>
      </c>
      <c r="F1149">
        <v>5.98</v>
      </c>
      <c r="G1149">
        <v>1.4</v>
      </c>
      <c r="H1149" s="4">
        <f t="shared" si="418"/>
        <v>37.699599999999997</v>
      </c>
      <c r="I1149" s="4">
        <f t="shared" si="419"/>
        <v>35.760400000000004</v>
      </c>
      <c r="J1149" s="4">
        <f t="shared" si="420"/>
        <v>16.744</v>
      </c>
      <c r="K1149">
        <v>5.26</v>
      </c>
      <c r="L1149">
        <v>5.24</v>
      </c>
      <c r="M1149">
        <v>1.68</v>
      </c>
      <c r="N1149" s="4">
        <f t="shared" si="421"/>
        <v>27.667599999999997</v>
      </c>
      <c r="O1149" s="4">
        <f t="shared" si="422"/>
        <v>27.457600000000003</v>
      </c>
      <c r="P1149" s="4">
        <f t="shared" si="423"/>
        <v>17.606400000000001</v>
      </c>
      <c r="Q1149" s="5">
        <f t="shared" si="424"/>
        <v>32.683599999999998</v>
      </c>
      <c r="R1149" s="5">
        <f t="shared" si="425"/>
        <v>10.032</v>
      </c>
      <c r="S1149" s="4">
        <f t="shared" si="426"/>
        <v>31.609000000000002</v>
      </c>
      <c r="T1149" s="5">
        <f t="shared" si="427"/>
        <v>12.148527245719951</v>
      </c>
      <c r="U1149" s="5">
        <f t="shared" si="428"/>
        <v>8.3028000000000013</v>
      </c>
      <c r="V1149" s="5">
        <f t="shared" si="429"/>
        <v>24.297054491439901</v>
      </c>
      <c r="W1149" s="4">
        <f t="shared" si="430"/>
        <v>-5.018030435962368E-2</v>
      </c>
      <c r="X1149" s="4">
        <f t="shared" si="431"/>
        <v>7.1169120545423042E-2</v>
      </c>
      <c r="Y1149" s="4">
        <f t="shared" si="432"/>
        <v>1.7291999999999987</v>
      </c>
      <c r="Z1149" s="4">
        <f t="shared" si="433"/>
        <v>8.3028000000000013</v>
      </c>
      <c r="AA1149" s="4">
        <f t="shared" si="434"/>
        <v>0.34172043376390177</v>
      </c>
      <c r="AB1149" s="4">
        <f t="shared" si="435"/>
        <v>8.8455166479425654E-2</v>
      </c>
      <c r="AC1149" s="4">
        <f t="shared" si="436"/>
        <v>1.0745999999999967</v>
      </c>
      <c r="AD1149" s="4">
        <f t="shared" si="437"/>
        <v>31.609000000000002</v>
      </c>
      <c r="AE1149" s="4">
        <f t="shared" si="438"/>
        <v>2.6018791710852174</v>
      </c>
      <c r="AF1149" s="9">
        <f t="shared" si="416"/>
        <v>0.49788954598384566</v>
      </c>
      <c r="AG1149">
        <f t="shared" si="439"/>
        <v>10.032</v>
      </c>
    </row>
    <row r="1150" spans="1:33">
      <c r="A1150" s="2">
        <f t="shared" si="417"/>
        <v>42022</v>
      </c>
      <c r="B1150">
        <v>4</v>
      </c>
      <c r="C1150">
        <v>4</v>
      </c>
      <c r="D1150">
        <v>22</v>
      </c>
      <c r="E1150">
        <v>10.9</v>
      </c>
      <c r="F1150">
        <v>11.12</v>
      </c>
      <c r="G1150">
        <v>0.41</v>
      </c>
      <c r="H1150" s="4">
        <f t="shared" si="418"/>
        <v>118.81</v>
      </c>
      <c r="I1150" s="4">
        <f t="shared" si="419"/>
        <v>123.65439999999998</v>
      </c>
      <c r="J1150" s="4">
        <f t="shared" si="420"/>
        <v>9.1183999999999994</v>
      </c>
      <c r="K1150">
        <v>10.86</v>
      </c>
      <c r="L1150">
        <v>10.95</v>
      </c>
      <c r="M1150">
        <v>0.42</v>
      </c>
      <c r="N1150" s="4">
        <f t="shared" si="421"/>
        <v>117.93959999999998</v>
      </c>
      <c r="O1150" s="4">
        <f t="shared" si="422"/>
        <v>119.90249999999999</v>
      </c>
      <c r="P1150" s="4">
        <f t="shared" si="423"/>
        <v>9.1979999999999986</v>
      </c>
      <c r="Q1150" s="5">
        <f t="shared" si="424"/>
        <v>118.37479999999999</v>
      </c>
      <c r="R1150" s="5">
        <f t="shared" si="425"/>
        <v>0.87040000000001783</v>
      </c>
      <c r="S1150" s="4">
        <f t="shared" si="426"/>
        <v>121.77844999999999</v>
      </c>
      <c r="T1150" s="5">
        <f t="shared" si="427"/>
        <v>6.4758864752248391</v>
      </c>
      <c r="U1150" s="5">
        <f t="shared" si="428"/>
        <v>3.751899999999992</v>
      </c>
      <c r="V1150" s="5">
        <f t="shared" si="429"/>
        <v>12.951772950449678</v>
      </c>
      <c r="W1150" s="4">
        <f t="shared" si="430"/>
        <v>-8.6915001509388131E-3</v>
      </c>
      <c r="X1150" s="4">
        <f t="shared" si="431"/>
        <v>0.22247919346825257</v>
      </c>
      <c r="Y1150" s="4">
        <f t="shared" si="432"/>
        <v>2.8814999999999742</v>
      </c>
      <c r="Z1150" s="4">
        <f t="shared" si="433"/>
        <v>3.751899999999992</v>
      </c>
      <c r="AA1150" s="4">
        <f t="shared" si="434"/>
        <v>0.28968234807341403</v>
      </c>
      <c r="AB1150" s="4">
        <f t="shared" si="435"/>
        <v>0.52558827475150049</v>
      </c>
      <c r="AC1150" s="4">
        <f t="shared" si="436"/>
        <v>3.403649999999999</v>
      </c>
      <c r="AD1150" s="4">
        <f t="shared" si="437"/>
        <v>121.77844999999999</v>
      </c>
      <c r="AE1150" s="4">
        <f t="shared" si="438"/>
        <v>18.804908094960375</v>
      </c>
      <c r="AF1150" s="9">
        <f t="shared" si="416"/>
        <v>0.498196748283246</v>
      </c>
      <c r="AG1150">
        <f t="shared" si="439"/>
        <v>0.87040000000001783</v>
      </c>
    </row>
    <row r="1151" spans="1:33">
      <c r="A1151" s="2">
        <f t="shared" si="417"/>
        <v>41523</v>
      </c>
      <c r="B1151">
        <v>4</v>
      </c>
      <c r="C1151">
        <v>3</v>
      </c>
      <c r="D1151">
        <v>23</v>
      </c>
      <c r="E1151">
        <v>8.1</v>
      </c>
      <c r="F1151">
        <v>8.2200000000000006</v>
      </c>
      <c r="G1151">
        <v>0.74</v>
      </c>
      <c r="H1151" s="4">
        <f t="shared" si="418"/>
        <v>65.61</v>
      </c>
      <c r="I1151" s="4">
        <f t="shared" si="419"/>
        <v>67.568400000000011</v>
      </c>
      <c r="J1151" s="4">
        <f t="shared" si="420"/>
        <v>12.165600000000001</v>
      </c>
      <c r="K1151">
        <v>7.16</v>
      </c>
      <c r="L1151">
        <v>7.15</v>
      </c>
      <c r="M1151">
        <v>0.97</v>
      </c>
      <c r="N1151" s="4">
        <f t="shared" si="421"/>
        <v>51.265599999999999</v>
      </c>
      <c r="O1151" s="4">
        <f t="shared" si="422"/>
        <v>51.122500000000002</v>
      </c>
      <c r="P1151" s="4">
        <f t="shared" si="423"/>
        <v>13.871</v>
      </c>
      <c r="Q1151" s="5">
        <f t="shared" si="424"/>
        <v>58.437799999999996</v>
      </c>
      <c r="R1151" s="5">
        <f t="shared" si="425"/>
        <v>14.3444</v>
      </c>
      <c r="S1151" s="4">
        <f t="shared" si="426"/>
        <v>59.345450000000007</v>
      </c>
      <c r="T1151" s="5">
        <f t="shared" si="427"/>
        <v>9.2250537174587777</v>
      </c>
      <c r="U1151" s="5">
        <f t="shared" si="428"/>
        <v>16.445900000000009</v>
      </c>
      <c r="V1151" s="5">
        <f t="shared" si="429"/>
        <v>18.450107434917555</v>
      </c>
      <c r="W1151" s="4">
        <f t="shared" si="430"/>
        <v>-0.13044058291748936</v>
      </c>
      <c r="X1151" s="4">
        <f t="shared" si="431"/>
        <v>0.11390177577084658</v>
      </c>
      <c r="Y1151" s="4">
        <f t="shared" si="432"/>
        <v>2.1015000000000086</v>
      </c>
      <c r="Z1151" s="4">
        <f t="shared" si="433"/>
        <v>16.445900000000009</v>
      </c>
      <c r="AA1151" s="4">
        <f t="shared" si="434"/>
        <v>0.89137150328325432</v>
      </c>
      <c r="AB1151" s="4">
        <f t="shared" si="435"/>
        <v>9.8389670976359478E-2</v>
      </c>
      <c r="AC1151" s="4">
        <f t="shared" si="436"/>
        <v>0.90765000000001095</v>
      </c>
      <c r="AD1151" s="4">
        <f t="shared" si="437"/>
        <v>59.345450000000007</v>
      </c>
      <c r="AE1151" s="4">
        <f t="shared" si="438"/>
        <v>6.4330736511253486</v>
      </c>
      <c r="AF1151" s="9">
        <f t="shared" si="416"/>
        <v>0.49864416170251102</v>
      </c>
      <c r="AG1151">
        <f t="shared" si="439"/>
        <v>14.3444</v>
      </c>
    </row>
    <row r="1152" spans="1:33">
      <c r="A1152" s="2">
        <f t="shared" si="417"/>
        <v>43019</v>
      </c>
      <c r="B1152">
        <v>4</v>
      </c>
      <c r="C1152">
        <v>6</v>
      </c>
      <c r="D1152">
        <v>19</v>
      </c>
      <c r="E1152">
        <v>19.809999999999999</v>
      </c>
      <c r="F1152">
        <v>20.02</v>
      </c>
      <c r="G1152">
        <v>0.27</v>
      </c>
      <c r="H1152" s="4">
        <f t="shared" si="418"/>
        <v>392.43609999999995</v>
      </c>
      <c r="I1152" s="4">
        <f t="shared" si="419"/>
        <v>400.80039999999997</v>
      </c>
      <c r="J1152" s="4">
        <f t="shared" si="420"/>
        <v>10.8108</v>
      </c>
      <c r="K1152">
        <v>19.98</v>
      </c>
      <c r="L1152">
        <v>20.149999999999999</v>
      </c>
      <c r="M1152">
        <v>0.26</v>
      </c>
      <c r="N1152" s="4">
        <f t="shared" si="421"/>
        <v>399.2004</v>
      </c>
      <c r="O1152" s="4">
        <f t="shared" si="422"/>
        <v>406.02249999999992</v>
      </c>
      <c r="P1152" s="4">
        <f t="shared" si="423"/>
        <v>10.478</v>
      </c>
      <c r="Q1152" s="5">
        <f t="shared" si="424"/>
        <v>395.81824999999998</v>
      </c>
      <c r="R1152" s="5">
        <f t="shared" si="425"/>
        <v>-6.7643000000000484</v>
      </c>
      <c r="S1152" s="4">
        <f t="shared" si="426"/>
        <v>403.41144999999995</v>
      </c>
      <c r="T1152" s="5">
        <f t="shared" si="427"/>
        <v>7.5276470533626902</v>
      </c>
      <c r="U1152" s="5">
        <f t="shared" si="428"/>
        <v>-5.2220999999999549</v>
      </c>
      <c r="V1152" s="5">
        <f t="shared" si="429"/>
        <v>15.05529410672538</v>
      </c>
      <c r="W1152" s="4">
        <f t="shared" si="430"/>
        <v>3.1257627528701037E-2</v>
      </c>
      <c r="X1152" s="4">
        <f t="shared" si="431"/>
        <v>0.10243572719786154</v>
      </c>
      <c r="Y1152" s="4">
        <f t="shared" si="432"/>
        <v>1.5422000000000935</v>
      </c>
      <c r="Z1152" s="4">
        <f t="shared" si="433"/>
        <v>5.2220999999999549</v>
      </c>
      <c r="AA1152" s="4">
        <f t="shared" si="434"/>
        <v>0.34686137401109823</v>
      </c>
      <c r="AB1152" s="4">
        <f t="shared" si="435"/>
        <v>1.0087082917374552</v>
      </c>
      <c r="AC1152" s="4">
        <f t="shared" si="436"/>
        <v>7.5931999999999675</v>
      </c>
      <c r="AD1152" s="4">
        <f t="shared" si="437"/>
        <v>403.41144999999995</v>
      </c>
      <c r="AE1152" s="4">
        <f t="shared" si="438"/>
        <v>53.590643549074372</v>
      </c>
      <c r="AF1152" s="9">
        <f t="shared" si="416"/>
        <v>0.49874041344170217</v>
      </c>
      <c r="AG1152">
        <f t="shared" si="439"/>
        <v>6.7643000000000484</v>
      </c>
    </row>
    <row r="1153" spans="1:33">
      <c r="A1153" s="2">
        <f t="shared" si="417"/>
        <v>44509</v>
      </c>
      <c r="B1153">
        <v>4</v>
      </c>
      <c r="C1153">
        <v>9</v>
      </c>
      <c r="D1153">
        <v>9</v>
      </c>
      <c r="E1153">
        <v>9.15</v>
      </c>
      <c r="F1153">
        <v>9.35</v>
      </c>
      <c r="G1153">
        <v>1.58</v>
      </c>
      <c r="H1153" s="4">
        <f t="shared" si="418"/>
        <v>83.722500000000011</v>
      </c>
      <c r="I1153" s="4">
        <f t="shared" si="419"/>
        <v>87.422499999999999</v>
      </c>
      <c r="J1153" s="4">
        <f t="shared" si="420"/>
        <v>29.545999999999999</v>
      </c>
      <c r="K1153">
        <v>9.18</v>
      </c>
      <c r="L1153">
        <v>9.23</v>
      </c>
      <c r="M1153">
        <v>0.77</v>
      </c>
      <c r="N1153" s="4">
        <f t="shared" si="421"/>
        <v>84.27239999999999</v>
      </c>
      <c r="O1153" s="4">
        <f t="shared" si="422"/>
        <v>85.192900000000009</v>
      </c>
      <c r="P1153" s="4">
        <f t="shared" si="423"/>
        <v>14.214200000000002</v>
      </c>
      <c r="Q1153" s="5">
        <f t="shared" si="424"/>
        <v>83.997450000000001</v>
      </c>
      <c r="R1153" s="5">
        <f t="shared" si="425"/>
        <v>-0.54989999999997963</v>
      </c>
      <c r="S1153" s="4">
        <f t="shared" si="426"/>
        <v>86.307700000000011</v>
      </c>
      <c r="T1153" s="5">
        <f t="shared" si="427"/>
        <v>16.39366949191059</v>
      </c>
      <c r="U1153" s="5">
        <f t="shared" si="428"/>
        <v>2.2295999999999907</v>
      </c>
      <c r="V1153" s="5">
        <f t="shared" si="429"/>
        <v>32.787338983821179</v>
      </c>
      <c r="W1153" s="4">
        <f t="shared" si="430"/>
        <v>0.62410850641045057</v>
      </c>
      <c r="X1153" s="4">
        <f t="shared" si="431"/>
        <v>8.4773576817914587E-2</v>
      </c>
      <c r="Y1153" s="4">
        <f t="shared" si="432"/>
        <v>2.7794999999999703</v>
      </c>
      <c r="Z1153" s="4">
        <f t="shared" si="433"/>
        <v>2.2295999999999907</v>
      </c>
      <c r="AA1153" s="4">
        <f t="shared" si="434"/>
        <v>6.8001858921828959E-2</v>
      </c>
      <c r="AB1153" s="4">
        <f t="shared" si="435"/>
        <v>0.14092329976153276</v>
      </c>
      <c r="AC1153" s="4">
        <f t="shared" si="436"/>
        <v>2.3102500000000106</v>
      </c>
      <c r="AD1153" s="4">
        <f t="shared" si="437"/>
        <v>86.307700000000011</v>
      </c>
      <c r="AE1153" s="4">
        <f t="shared" si="438"/>
        <v>5.2646968418259439</v>
      </c>
      <c r="AF1153" s="9">
        <f t="shared" si="416"/>
        <v>0.49890079174120378</v>
      </c>
      <c r="AG1153">
        <f t="shared" si="439"/>
        <v>0.54989999999997963</v>
      </c>
    </row>
    <row r="1154" spans="1:33">
      <c r="A1154" s="2">
        <f t="shared" si="417"/>
        <v>72508</v>
      </c>
      <c r="B1154">
        <v>7</v>
      </c>
      <c r="C1154">
        <v>5</v>
      </c>
      <c r="D1154">
        <v>8</v>
      </c>
      <c r="E1154">
        <v>15.48</v>
      </c>
      <c r="F1154">
        <v>15.58</v>
      </c>
      <c r="G1154">
        <v>0.38</v>
      </c>
      <c r="H1154" s="4">
        <f t="shared" si="418"/>
        <v>239.63040000000001</v>
      </c>
      <c r="I1154" s="4">
        <f t="shared" si="419"/>
        <v>242.7364</v>
      </c>
      <c r="J1154" s="4">
        <f t="shared" si="420"/>
        <v>11.8408</v>
      </c>
      <c r="K1154">
        <v>15.53</v>
      </c>
      <c r="L1154">
        <v>15.52</v>
      </c>
      <c r="M1154">
        <v>0.34</v>
      </c>
      <c r="N1154" s="4">
        <f t="shared" si="421"/>
        <v>241.18089999999998</v>
      </c>
      <c r="O1154" s="4">
        <f t="shared" si="422"/>
        <v>240.87039999999999</v>
      </c>
      <c r="P1154" s="4">
        <f t="shared" si="423"/>
        <v>10.553600000000001</v>
      </c>
      <c r="Q1154" s="5">
        <f t="shared" si="424"/>
        <v>240.40564999999998</v>
      </c>
      <c r="R1154" s="5">
        <f t="shared" si="425"/>
        <v>-1.5504999999999711</v>
      </c>
      <c r="S1154" s="4">
        <f t="shared" si="426"/>
        <v>241.80340000000001</v>
      </c>
      <c r="T1154" s="5">
        <f t="shared" si="427"/>
        <v>7.9306843588684073</v>
      </c>
      <c r="U1154" s="5">
        <f t="shared" si="428"/>
        <v>1.8660000000000139</v>
      </c>
      <c r="V1154" s="5">
        <f t="shared" si="429"/>
        <v>15.861368717736815</v>
      </c>
      <c r="W1154" s="4">
        <f t="shared" si="430"/>
        <v>0.11457876590792578</v>
      </c>
      <c r="X1154" s="4">
        <f t="shared" si="431"/>
        <v>0.21539755243061204</v>
      </c>
      <c r="Y1154" s="4">
        <f t="shared" si="432"/>
        <v>3.416499999999985</v>
      </c>
      <c r="Z1154" s="4">
        <f t="shared" si="433"/>
        <v>1.8660000000000139</v>
      </c>
      <c r="AA1154" s="4">
        <f t="shared" si="434"/>
        <v>0.1176443239676648</v>
      </c>
      <c r="AB1154" s="4">
        <f t="shared" si="435"/>
        <v>0.17624582403623348</v>
      </c>
      <c r="AC1154" s="4">
        <f t="shared" si="436"/>
        <v>1.3977500000000305</v>
      </c>
      <c r="AD1154" s="4">
        <f t="shared" si="437"/>
        <v>241.80340000000001</v>
      </c>
      <c r="AE1154" s="4">
        <f t="shared" si="438"/>
        <v>30.489600778223611</v>
      </c>
      <c r="AF1154" s="9">
        <f t="shared" si="416"/>
        <v>0.49899398793973454</v>
      </c>
      <c r="AG1154">
        <f t="shared" si="439"/>
        <v>1.5504999999999711</v>
      </c>
    </row>
    <row r="1155" spans="1:33">
      <c r="A1155" s="2">
        <f t="shared" si="417"/>
        <v>13023</v>
      </c>
      <c r="B1155">
        <v>1</v>
      </c>
      <c r="C1155">
        <v>6</v>
      </c>
      <c r="D1155">
        <v>23</v>
      </c>
      <c r="E1155">
        <v>16.2</v>
      </c>
      <c r="F1155">
        <v>16.32</v>
      </c>
      <c r="G1155">
        <v>0.31</v>
      </c>
      <c r="H1155" s="4">
        <f t="shared" si="418"/>
        <v>262.44</v>
      </c>
      <c r="I1155" s="4">
        <f t="shared" si="419"/>
        <v>266.3424</v>
      </c>
      <c r="J1155" s="4">
        <f t="shared" si="420"/>
        <v>10.118399999999999</v>
      </c>
      <c r="K1155">
        <v>16.04</v>
      </c>
      <c r="L1155">
        <v>16.12</v>
      </c>
      <c r="M1155">
        <v>0.32</v>
      </c>
      <c r="N1155" s="4">
        <f t="shared" si="421"/>
        <v>257.28159999999997</v>
      </c>
      <c r="O1155" s="4">
        <f t="shared" si="422"/>
        <v>259.85440000000006</v>
      </c>
      <c r="P1155" s="4">
        <f t="shared" si="423"/>
        <v>10.316800000000001</v>
      </c>
      <c r="Q1155" s="5">
        <f t="shared" si="424"/>
        <v>259.86079999999998</v>
      </c>
      <c r="R1155" s="5">
        <f t="shared" si="425"/>
        <v>5.1584000000000287</v>
      </c>
      <c r="S1155" s="4">
        <f t="shared" si="426"/>
        <v>263.09840000000003</v>
      </c>
      <c r="T1155" s="5">
        <f t="shared" si="427"/>
        <v>7.2252747491012412</v>
      </c>
      <c r="U1155" s="5">
        <f t="shared" si="428"/>
        <v>6.4879999999999427</v>
      </c>
      <c r="V1155" s="5">
        <f t="shared" si="429"/>
        <v>14.450549498202482</v>
      </c>
      <c r="W1155" s="4">
        <f t="shared" si="430"/>
        <v>-1.9415645617342211E-2</v>
      </c>
      <c r="X1155" s="4">
        <f t="shared" si="431"/>
        <v>9.2010341901898204E-2</v>
      </c>
      <c r="Y1155" s="4">
        <f t="shared" si="432"/>
        <v>1.329599999999914</v>
      </c>
      <c r="Z1155" s="4">
        <f t="shared" si="433"/>
        <v>6.4879999999999427</v>
      </c>
      <c r="AA1155" s="4">
        <f t="shared" si="434"/>
        <v>0.44897946620002177</v>
      </c>
      <c r="AB1155" s="4">
        <f t="shared" si="435"/>
        <v>0.44809368673527206</v>
      </c>
      <c r="AC1155" s="4">
        <f t="shared" si="436"/>
        <v>3.2376000000000431</v>
      </c>
      <c r="AD1155" s="4">
        <f t="shared" si="437"/>
        <v>263.09840000000003</v>
      </c>
      <c r="AE1155" s="4">
        <f t="shared" si="438"/>
        <v>36.413618739235773</v>
      </c>
      <c r="AF1155" s="9">
        <f t="shared" si="416"/>
        <v>0.49922439844222355</v>
      </c>
      <c r="AG1155">
        <f t="shared" si="439"/>
        <v>5.1584000000000287</v>
      </c>
    </row>
    <row r="1156" spans="1:33">
      <c r="A1156" s="2">
        <f t="shared" si="417"/>
        <v>72011</v>
      </c>
      <c r="B1156">
        <v>7</v>
      </c>
      <c r="C1156">
        <v>4</v>
      </c>
      <c r="D1156">
        <v>11</v>
      </c>
      <c r="E1156">
        <v>5.69</v>
      </c>
      <c r="F1156">
        <v>5.84</v>
      </c>
      <c r="G1156">
        <v>1.38</v>
      </c>
      <c r="H1156" s="4">
        <f t="shared" si="418"/>
        <v>32.376100000000001</v>
      </c>
      <c r="I1156" s="4">
        <f t="shared" si="419"/>
        <v>34.105599999999995</v>
      </c>
      <c r="J1156" s="4">
        <f t="shared" si="420"/>
        <v>16.118399999999998</v>
      </c>
      <c r="K1156">
        <v>5.77</v>
      </c>
      <c r="L1156">
        <v>5.97</v>
      </c>
      <c r="M1156">
        <v>1.43</v>
      </c>
      <c r="N1156" s="4">
        <f t="shared" si="421"/>
        <v>33.292899999999996</v>
      </c>
      <c r="O1156" s="4">
        <f t="shared" si="422"/>
        <v>35.640899999999995</v>
      </c>
      <c r="P1156" s="4">
        <f t="shared" si="423"/>
        <v>17.074199999999998</v>
      </c>
      <c r="Q1156" s="5">
        <f t="shared" si="424"/>
        <v>32.834499999999998</v>
      </c>
      <c r="R1156" s="5">
        <f t="shared" si="425"/>
        <v>-0.91679999999999495</v>
      </c>
      <c r="S1156" s="4">
        <f t="shared" si="426"/>
        <v>34.873249999999999</v>
      </c>
      <c r="T1156" s="5">
        <f t="shared" si="427"/>
        <v>11.740220655933173</v>
      </c>
      <c r="U1156" s="5">
        <f t="shared" si="428"/>
        <v>-1.5352999999999994</v>
      </c>
      <c r="V1156" s="5">
        <f t="shared" si="429"/>
        <v>23.480441311866347</v>
      </c>
      <c r="W1156" s="4">
        <f t="shared" si="430"/>
        <v>-5.7543435673135176E-2</v>
      </c>
      <c r="X1156" s="4">
        <f t="shared" si="431"/>
        <v>2.6341072204951795E-2</v>
      </c>
      <c r="Y1156" s="4">
        <f t="shared" si="432"/>
        <v>0.61850000000000449</v>
      </c>
      <c r="Z1156" s="4">
        <f t="shared" si="433"/>
        <v>1.5352999999999994</v>
      </c>
      <c r="AA1156" s="4">
        <f t="shared" si="434"/>
        <v>6.5386334933326087E-2</v>
      </c>
      <c r="AB1156" s="4">
        <f t="shared" si="435"/>
        <v>0.17365516882084103</v>
      </c>
      <c r="AC1156" s="4">
        <f t="shared" si="436"/>
        <v>2.0387500000000003</v>
      </c>
      <c r="AD1156" s="4">
        <f t="shared" si="437"/>
        <v>34.873249999999999</v>
      </c>
      <c r="AE1156" s="4">
        <f t="shared" si="438"/>
        <v>2.9704083953802054</v>
      </c>
      <c r="AF1156" s="9">
        <f t="shared" ref="AF1156:AF1219" si="440">SQRT(0.003619*B1156*B1156+0.002032*C1156*C1156+0.000326*D1156*D1156)</f>
        <v>0.49928849375886886</v>
      </c>
      <c r="AG1156">
        <f t="shared" si="439"/>
        <v>0.91679999999999495</v>
      </c>
    </row>
    <row r="1157" spans="1:33">
      <c r="A1157" s="2">
        <f t="shared" ref="A1157:A1220" si="441">10000*B1157+500*C1157+D1157</f>
        <v>71014</v>
      </c>
      <c r="B1157">
        <v>7</v>
      </c>
      <c r="C1157">
        <v>2</v>
      </c>
      <c r="D1157">
        <v>14</v>
      </c>
      <c r="E1157">
        <v>9.9700000000000006</v>
      </c>
      <c r="F1157">
        <v>10.01</v>
      </c>
      <c r="G1157">
        <v>0.62</v>
      </c>
      <c r="H1157" s="4">
        <f t="shared" ref="H1157:H1220" si="442">E1157*E1157</f>
        <v>99.400900000000007</v>
      </c>
      <c r="I1157" s="4">
        <f t="shared" ref="I1157:I1220" si="443">F1157*F1157</f>
        <v>100.20009999999999</v>
      </c>
      <c r="J1157" s="4">
        <f t="shared" ref="J1157:J1220" si="444">2*F1157*G1157</f>
        <v>12.4124</v>
      </c>
      <c r="K1157">
        <v>10.31</v>
      </c>
      <c r="L1157">
        <v>10.25</v>
      </c>
      <c r="M1157">
        <v>0.59</v>
      </c>
      <c r="N1157" s="4">
        <f t="shared" ref="N1157:N1220" si="445">K1157*K1157</f>
        <v>106.29610000000001</v>
      </c>
      <c r="O1157" s="4">
        <f t="shared" ref="O1157:O1220" si="446">L1157*L1157</f>
        <v>105.0625</v>
      </c>
      <c r="P1157" s="4">
        <f t="shared" ref="P1157:P1220" si="447">2*L1157*M1157</f>
        <v>12.094999999999999</v>
      </c>
      <c r="Q1157" s="5">
        <f t="shared" ref="Q1157:Q1220" si="448">0.5*(H1157+N1157)</f>
        <v>102.8485</v>
      </c>
      <c r="R1157" s="5">
        <f t="shared" ref="R1157:R1220" si="449">H1157-N1157</f>
        <v>-6.8952000000000027</v>
      </c>
      <c r="S1157" s="4">
        <f t="shared" ref="S1157:S1220" si="450">0.5*(I1157+O1157)</f>
        <v>102.6313</v>
      </c>
      <c r="T1157" s="5">
        <f t="shared" ref="T1157:T1220" si="451">0.5*V1157</f>
        <v>8.6654010114939286</v>
      </c>
      <c r="U1157" s="5">
        <f t="shared" ref="U1157:U1220" si="452">I1157-O1157</f>
        <v>-4.862400000000008</v>
      </c>
      <c r="V1157" s="5">
        <f t="shared" ref="V1157:V1220" si="453">SQRT(J1157*J1157+P1157*P1157)</f>
        <v>17.330802022987857</v>
      </c>
      <c r="W1157" s="4">
        <f t="shared" ref="W1157:W1220" si="454">(J1157*J1157-P1157*P1157)/(J1157*J1157+P1157*P1157)</f>
        <v>2.5898036541597294E-2</v>
      </c>
      <c r="X1157" s="4">
        <f t="shared" ref="X1157:X1220" si="455">ABS(U1157-R1157)/V1157</f>
        <v>0.11729405236431965</v>
      </c>
      <c r="Y1157" s="4">
        <f t="shared" ref="Y1157:Y1220" si="456">ABS(U1157-R1157)</f>
        <v>2.0327999999999946</v>
      </c>
      <c r="Z1157" s="4">
        <f t="shared" ref="Z1157:Z1220" si="457">ABS(U1157)</f>
        <v>4.862400000000008</v>
      </c>
      <c r="AA1157" s="4">
        <f t="shared" ref="AA1157:AA1220" si="458">Z1157/V1157</f>
        <v>0.28056404969316723</v>
      </c>
      <c r="AB1157" s="4">
        <f t="shared" ref="AB1157:AB1220" si="459">ABS(S1157-Q1157)/T1157</f>
        <v>2.5065198911384225E-2</v>
      </c>
      <c r="AC1157" s="4">
        <f t="shared" ref="AC1157:AC1220" si="460">ABS(S1157-Q1157)</f>
        <v>0.21720000000000539</v>
      </c>
      <c r="AD1157" s="4">
        <f t="shared" ref="AD1157:AD1220" si="461">ABS(S1157)</f>
        <v>102.6313</v>
      </c>
      <c r="AE1157" s="4">
        <f t="shared" ref="AE1157:AE1220" si="462">AD1157/T1157</f>
        <v>11.843802711942375</v>
      </c>
      <c r="AF1157" s="9">
        <f t="shared" si="440"/>
        <v>0.49935458343746081</v>
      </c>
      <c r="AG1157">
        <f t="shared" ref="AG1157:AG1220" si="463">ABS(R1157)</f>
        <v>6.8952000000000027</v>
      </c>
    </row>
    <row r="1158" spans="1:33">
      <c r="A1158" s="2">
        <f t="shared" si="441"/>
        <v>11027</v>
      </c>
      <c r="B1158">
        <v>1</v>
      </c>
      <c r="C1158">
        <v>2</v>
      </c>
      <c r="D1158">
        <v>27</v>
      </c>
      <c r="E1158">
        <v>1.77</v>
      </c>
      <c r="F1158">
        <v>1.76</v>
      </c>
      <c r="G1158">
        <v>1.67</v>
      </c>
      <c r="H1158" s="4">
        <f t="shared" si="442"/>
        <v>3.1329000000000002</v>
      </c>
      <c r="I1158" s="4">
        <f t="shared" si="443"/>
        <v>3.0975999999999999</v>
      </c>
      <c r="J1158" s="4">
        <f t="shared" si="444"/>
        <v>5.8784000000000001</v>
      </c>
      <c r="K1158">
        <v>0.91</v>
      </c>
      <c r="L1158">
        <v>0.95</v>
      </c>
      <c r="M1158">
        <v>1.68</v>
      </c>
      <c r="N1158" s="4">
        <f t="shared" si="445"/>
        <v>0.82810000000000006</v>
      </c>
      <c r="O1158" s="4">
        <f t="shared" si="446"/>
        <v>0.90249999999999997</v>
      </c>
      <c r="P1158" s="4">
        <f t="shared" si="447"/>
        <v>3.1919999999999997</v>
      </c>
      <c r="Q1158" s="5">
        <f t="shared" si="448"/>
        <v>1.9805000000000001</v>
      </c>
      <c r="R1158" s="5">
        <f t="shared" si="449"/>
        <v>2.3048000000000002</v>
      </c>
      <c r="S1158" s="4">
        <f t="shared" si="450"/>
        <v>2.0000499999999999</v>
      </c>
      <c r="T1158" s="5">
        <f t="shared" si="451"/>
        <v>3.3445646413247871</v>
      </c>
      <c r="U1158" s="5">
        <f t="shared" si="452"/>
        <v>2.1951000000000001</v>
      </c>
      <c r="V1158" s="5">
        <f t="shared" si="453"/>
        <v>6.6891292826495743</v>
      </c>
      <c r="W1158" s="4">
        <f t="shared" si="454"/>
        <v>0.54457529939551907</v>
      </c>
      <c r="X1158" s="4">
        <f t="shared" si="455"/>
        <v>1.6399742831184717E-2</v>
      </c>
      <c r="Y1158" s="4">
        <f t="shared" si="456"/>
        <v>0.10970000000000013</v>
      </c>
      <c r="Z1158" s="4">
        <f t="shared" si="457"/>
        <v>2.1951000000000001</v>
      </c>
      <c r="AA1158" s="4">
        <f t="shared" si="458"/>
        <v>0.32815930254087083</v>
      </c>
      <c r="AB1158" s="4">
        <f t="shared" si="459"/>
        <v>5.8453048741961078E-3</v>
      </c>
      <c r="AC1158" s="4">
        <f t="shared" si="460"/>
        <v>1.9549999999999734E-2</v>
      </c>
      <c r="AD1158" s="4">
        <f t="shared" si="461"/>
        <v>2.0000499999999999</v>
      </c>
      <c r="AE1158" s="4">
        <f t="shared" si="462"/>
        <v>0.59800010299928819</v>
      </c>
      <c r="AF1158" s="9">
        <f t="shared" si="440"/>
        <v>0.49940064076851165</v>
      </c>
      <c r="AG1158">
        <f t="shared" si="463"/>
        <v>2.3048000000000002</v>
      </c>
    </row>
    <row r="1159" spans="1:33">
      <c r="A1159" s="2">
        <f t="shared" si="441"/>
        <v>33021</v>
      </c>
      <c r="B1159">
        <v>3</v>
      </c>
      <c r="C1159">
        <v>6</v>
      </c>
      <c r="D1159">
        <v>21</v>
      </c>
      <c r="E1159">
        <v>12.3</v>
      </c>
      <c r="F1159">
        <v>12.51</v>
      </c>
      <c r="G1159">
        <v>0.4</v>
      </c>
      <c r="H1159" s="4">
        <f t="shared" si="442"/>
        <v>151.29000000000002</v>
      </c>
      <c r="I1159" s="4">
        <f t="shared" si="443"/>
        <v>156.5001</v>
      </c>
      <c r="J1159" s="4">
        <f t="shared" si="444"/>
        <v>10.008000000000001</v>
      </c>
      <c r="K1159">
        <v>12.74</v>
      </c>
      <c r="L1159">
        <v>12.89</v>
      </c>
      <c r="M1159">
        <v>0.35</v>
      </c>
      <c r="N1159" s="4">
        <f t="shared" si="445"/>
        <v>162.30760000000001</v>
      </c>
      <c r="O1159" s="4">
        <f t="shared" si="446"/>
        <v>166.15210000000002</v>
      </c>
      <c r="P1159" s="4">
        <f t="shared" si="447"/>
        <v>9.0229999999999997</v>
      </c>
      <c r="Q1159" s="5">
        <f t="shared" si="448"/>
        <v>156.79880000000003</v>
      </c>
      <c r="R1159" s="5">
        <f t="shared" si="449"/>
        <v>-11.017599999999987</v>
      </c>
      <c r="S1159" s="4">
        <f t="shared" si="450"/>
        <v>161.3261</v>
      </c>
      <c r="T1159" s="5">
        <f t="shared" si="451"/>
        <v>6.737480853405077</v>
      </c>
      <c r="U1159" s="5">
        <f t="shared" si="452"/>
        <v>-9.6520000000000152</v>
      </c>
      <c r="V1159" s="5">
        <f t="shared" si="453"/>
        <v>13.474961706810154</v>
      </c>
      <c r="W1159" s="4">
        <f t="shared" si="454"/>
        <v>0.10323875543534901</v>
      </c>
      <c r="X1159" s="4">
        <f t="shared" si="455"/>
        <v>0.10134351619788332</v>
      </c>
      <c r="Y1159" s="4">
        <f t="shared" si="456"/>
        <v>1.3655999999999722</v>
      </c>
      <c r="Z1159" s="4">
        <f t="shared" si="457"/>
        <v>9.6520000000000152</v>
      </c>
      <c r="AA1159" s="4">
        <f t="shared" si="458"/>
        <v>0.71629146041446334</v>
      </c>
      <c r="AB1159" s="4">
        <f t="shared" si="459"/>
        <v>0.67195738266356653</v>
      </c>
      <c r="AC1159" s="4">
        <f t="shared" si="460"/>
        <v>4.5272999999999683</v>
      </c>
      <c r="AD1159" s="4">
        <f t="shared" si="461"/>
        <v>161.3261</v>
      </c>
      <c r="AE1159" s="4">
        <f t="shared" si="462"/>
        <v>23.944572683789801</v>
      </c>
      <c r="AF1159" s="9">
        <f t="shared" si="440"/>
        <v>0.49948873861179294</v>
      </c>
      <c r="AG1159">
        <f t="shared" si="463"/>
        <v>11.017599999999987</v>
      </c>
    </row>
    <row r="1160" spans="1:33">
      <c r="A1160" s="2">
        <f t="shared" si="441"/>
        <v>80507</v>
      </c>
      <c r="B1160">
        <v>8</v>
      </c>
      <c r="C1160">
        <v>1</v>
      </c>
      <c r="D1160">
        <v>7</v>
      </c>
      <c r="E1160">
        <v>6.79</v>
      </c>
      <c r="F1160">
        <v>7.04</v>
      </c>
      <c r="G1160">
        <v>1.17</v>
      </c>
      <c r="H1160" s="4">
        <f t="shared" si="442"/>
        <v>46.104100000000003</v>
      </c>
      <c r="I1160" s="4">
        <f t="shared" si="443"/>
        <v>49.561599999999999</v>
      </c>
      <c r="J1160" s="4">
        <f t="shared" si="444"/>
        <v>16.473599999999998</v>
      </c>
      <c r="K1160">
        <v>6.1</v>
      </c>
      <c r="L1160">
        <v>6.12</v>
      </c>
      <c r="M1160">
        <v>1.38</v>
      </c>
      <c r="N1160" s="4">
        <f t="shared" si="445"/>
        <v>37.209999999999994</v>
      </c>
      <c r="O1160" s="4">
        <f t="shared" si="446"/>
        <v>37.4544</v>
      </c>
      <c r="P1160" s="4">
        <f t="shared" si="447"/>
        <v>16.891199999999998</v>
      </c>
      <c r="Q1160" s="5">
        <f t="shared" si="448"/>
        <v>41.657049999999998</v>
      </c>
      <c r="R1160" s="5">
        <f t="shared" si="449"/>
        <v>8.8941000000000088</v>
      </c>
      <c r="S1160" s="4">
        <f t="shared" si="450"/>
        <v>43.507999999999996</v>
      </c>
      <c r="T1160" s="5">
        <f t="shared" si="451"/>
        <v>11.797162099420351</v>
      </c>
      <c r="U1160" s="5">
        <f t="shared" si="452"/>
        <v>12.107199999999999</v>
      </c>
      <c r="V1160" s="5">
        <f t="shared" si="453"/>
        <v>23.594324198840702</v>
      </c>
      <c r="W1160" s="4">
        <f t="shared" si="454"/>
        <v>-2.5028448614631663E-2</v>
      </c>
      <c r="X1160" s="4">
        <f t="shared" si="455"/>
        <v>0.1361810566355558</v>
      </c>
      <c r="Y1160" s="4">
        <f t="shared" si="456"/>
        <v>3.2130999999999901</v>
      </c>
      <c r="Z1160" s="4">
        <f t="shared" si="457"/>
        <v>12.107199999999999</v>
      </c>
      <c r="AA1160" s="4">
        <f t="shared" si="458"/>
        <v>0.51314035943419312</v>
      </c>
      <c r="AB1160" s="4">
        <f t="shared" si="459"/>
        <v>0.15689790344501101</v>
      </c>
      <c r="AC1160" s="4">
        <f t="shared" si="460"/>
        <v>1.8509499999999974</v>
      </c>
      <c r="AD1160" s="4">
        <f t="shared" si="461"/>
        <v>43.507999999999996</v>
      </c>
      <c r="AE1160" s="4">
        <f t="shared" si="462"/>
        <v>3.6880056095980698</v>
      </c>
      <c r="AF1160" s="9">
        <f t="shared" si="440"/>
        <v>0.49962185700787753</v>
      </c>
      <c r="AG1160">
        <f t="shared" si="463"/>
        <v>8.8941000000000088</v>
      </c>
    </row>
    <row r="1161" spans="1:33">
      <c r="A1161" s="2">
        <f t="shared" si="441"/>
        <v>15501</v>
      </c>
      <c r="B1161">
        <v>1</v>
      </c>
      <c r="C1161">
        <v>11</v>
      </c>
      <c r="D1161">
        <v>1</v>
      </c>
      <c r="E1161">
        <v>7.62</v>
      </c>
      <c r="F1161">
        <v>7.59</v>
      </c>
      <c r="G1161">
        <v>1.2</v>
      </c>
      <c r="H1161" s="4">
        <f t="shared" si="442"/>
        <v>58.064399999999999</v>
      </c>
      <c r="I1161" s="4">
        <f t="shared" si="443"/>
        <v>57.6081</v>
      </c>
      <c r="J1161" s="4">
        <f t="shared" si="444"/>
        <v>18.215999999999998</v>
      </c>
      <c r="K1161">
        <v>7.65</v>
      </c>
      <c r="L1161">
        <v>7.66</v>
      </c>
      <c r="M1161">
        <v>1.1499999999999999</v>
      </c>
      <c r="N1161" s="4">
        <f t="shared" si="445"/>
        <v>58.522500000000008</v>
      </c>
      <c r="O1161" s="4">
        <f t="shared" si="446"/>
        <v>58.675600000000003</v>
      </c>
      <c r="P1161" s="4">
        <f t="shared" si="447"/>
        <v>17.617999999999999</v>
      </c>
      <c r="Q1161" s="5">
        <f t="shared" si="448"/>
        <v>58.293450000000007</v>
      </c>
      <c r="R1161" s="5">
        <f t="shared" si="449"/>
        <v>-0.45810000000000883</v>
      </c>
      <c r="S1161" s="4">
        <f t="shared" si="450"/>
        <v>58.141850000000005</v>
      </c>
      <c r="T1161" s="5">
        <f t="shared" si="451"/>
        <v>12.670996211821704</v>
      </c>
      <c r="U1161" s="5">
        <f t="shared" si="452"/>
        <v>-1.0675000000000026</v>
      </c>
      <c r="V1161" s="5">
        <f t="shared" si="453"/>
        <v>25.341992423643408</v>
      </c>
      <c r="W1161" s="4">
        <f t="shared" si="454"/>
        <v>3.3366830859458615E-2</v>
      </c>
      <c r="X1161" s="4">
        <f t="shared" si="455"/>
        <v>2.4047043729341487E-2</v>
      </c>
      <c r="Y1161" s="4">
        <f t="shared" si="456"/>
        <v>0.60939999999999372</v>
      </c>
      <c r="Z1161" s="4">
        <f t="shared" si="457"/>
        <v>1.0675000000000026</v>
      </c>
      <c r="AA1161" s="4">
        <f t="shared" si="458"/>
        <v>4.2123759732642541E-2</v>
      </c>
      <c r="AB1161" s="4">
        <f t="shared" si="459"/>
        <v>1.1964331569964733E-2</v>
      </c>
      <c r="AC1161" s="4">
        <f t="shared" si="460"/>
        <v>0.15160000000000196</v>
      </c>
      <c r="AD1161" s="4">
        <f t="shared" si="461"/>
        <v>58.141850000000005</v>
      </c>
      <c r="AE1161" s="4">
        <f t="shared" si="462"/>
        <v>4.588577648358477</v>
      </c>
      <c r="AF1161" s="9">
        <f t="shared" si="440"/>
        <v>0.49981696649873741</v>
      </c>
      <c r="AG1161">
        <f t="shared" si="463"/>
        <v>0.45810000000000883</v>
      </c>
    </row>
    <row r="1162" spans="1:33">
      <c r="A1162" s="2">
        <f t="shared" si="441"/>
        <v>33519</v>
      </c>
      <c r="B1162">
        <v>3</v>
      </c>
      <c r="C1162">
        <v>7</v>
      </c>
      <c r="D1162">
        <v>19</v>
      </c>
      <c r="E1162">
        <v>9.1</v>
      </c>
      <c r="F1162">
        <v>9.2200000000000006</v>
      </c>
      <c r="G1162">
        <v>0.65</v>
      </c>
      <c r="H1162" s="4">
        <f t="shared" si="442"/>
        <v>82.809999999999988</v>
      </c>
      <c r="I1162" s="4">
        <f t="shared" si="443"/>
        <v>85.008400000000009</v>
      </c>
      <c r="J1162" s="4">
        <f t="shared" si="444"/>
        <v>11.986000000000001</v>
      </c>
      <c r="K1162">
        <v>9.3699999999999992</v>
      </c>
      <c r="L1162">
        <v>9.39</v>
      </c>
      <c r="M1162">
        <v>0.56999999999999995</v>
      </c>
      <c r="N1162" s="4">
        <f t="shared" si="445"/>
        <v>87.79689999999998</v>
      </c>
      <c r="O1162" s="4">
        <f t="shared" si="446"/>
        <v>88.172100000000015</v>
      </c>
      <c r="P1162" s="4">
        <f t="shared" si="447"/>
        <v>10.704599999999999</v>
      </c>
      <c r="Q1162" s="5">
        <f t="shared" si="448"/>
        <v>85.303449999999984</v>
      </c>
      <c r="R1162" s="5">
        <f t="shared" si="449"/>
        <v>-4.9868999999999915</v>
      </c>
      <c r="S1162" s="4">
        <f t="shared" si="450"/>
        <v>86.590250000000012</v>
      </c>
      <c r="T1162" s="5">
        <f t="shared" si="451"/>
        <v>8.0351206767540209</v>
      </c>
      <c r="U1162" s="5">
        <f t="shared" si="452"/>
        <v>-3.1637000000000057</v>
      </c>
      <c r="V1162" s="5">
        <f t="shared" si="453"/>
        <v>16.070241353508042</v>
      </c>
      <c r="W1162" s="4">
        <f t="shared" si="454"/>
        <v>0.11258639179068039</v>
      </c>
      <c r="X1162" s="4">
        <f t="shared" si="455"/>
        <v>0.11345193640181338</v>
      </c>
      <c r="Y1162" s="4">
        <f t="shared" si="456"/>
        <v>1.8231999999999857</v>
      </c>
      <c r="Z1162" s="4">
        <f t="shared" si="457"/>
        <v>3.1637000000000057</v>
      </c>
      <c r="AA1162" s="4">
        <f t="shared" si="458"/>
        <v>0.19686698727206037</v>
      </c>
      <c r="AB1162" s="4">
        <f t="shared" si="459"/>
        <v>0.16014694137983521</v>
      </c>
      <c r="AC1162" s="4">
        <f t="shared" si="460"/>
        <v>1.2868000000000279</v>
      </c>
      <c r="AD1162" s="4">
        <f t="shared" si="461"/>
        <v>86.590250000000012</v>
      </c>
      <c r="AE1162" s="4">
        <f t="shared" si="462"/>
        <v>10.776471627925844</v>
      </c>
      <c r="AF1162" s="9">
        <f t="shared" si="440"/>
        <v>0.49982496936427656</v>
      </c>
      <c r="AG1162">
        <f t="shared" si="463"/>
        <v>4.9868999999999915</v>
      </c>
    </row>
    <row r="1163" spans="1:33">
      <c r="A1163" s="2">
        <f t="shared" si="441"/>
        <v>60519</v>
      </c>
      <c r="B1163">
        <v>6</v>
      </c>
      <c r="C1163">
        <v>1</v>
      </c>
      <c r="D1163">
        <v>19</v>
      </c>
      <c r="E1163">
        <v>13.47</v>
      </c>
      <c r="F1163">
        <v>13.73</v>
      </c>
      <c r="G1163">
        <v>0.36</v>
      </c>
      <c r="H1163" s="4">
        <f t="shared" si="442"/>
        <v>181.44090000000003</v>
      </c>
      <c r="I1163" s="4">
        <f t="shared" si="443"/>
        <v>188.5129</v>
      </c>
      <c r="J1163" s="4">
        <f t="shared" si="444"/>
        <v>9.8856000000000002</v>
      </c>
      <c r="K1163">
        <v>13.47</v>
      </c>
      <c r="L1163">
        <v>13.44</v>
      </c>
      <c r="M1163">
        <v>0.36</v>
      </c>
      <c r="N1163" s="4">
        <f t="shared" si="445"/>
        <v>181.44090000000003</v>
      </c>
      <c r="O1163" s="4">
        <f t="shared" si="446"/>
        <v>180.63359999999997</v>
      </c>
      <c r="P1163" s="4">
        <f t="shared" si="447"/>
        <v>9.6768000000000001</v>
      </c>
      <c r="Q1163" s="5">
        <f t="shared" si="448"/>
        <v>181.44090000000003</v>
      </c>
      <c r="R1163" s="5">
        <f t="shared" si="449"/>
        <v>0</v>
      </c>
      <c r="S1163" s="4">
        <f t="shared" si="450"/>
        <v>184.57324999999997</v>
      </c>
      <c r="T1163" s="5">
        <f t="shared" si="451"/>
        <v>6.9167468075678471</v>
      </c>
      <c r="U1163" s="5">
        <f t="shared" si="452"/>
        <v>7.8793000000000291</v>
      </c>
      <c r="V1163" s="5">
        <f t="shared" si="453"/>
        <v>13.833493615135694</v>
      </c>
      <c r="W1163" s="4">
        <f t="shared" si="454"/>
        <v>2.1344642303259016E-2</v>
      </c>
      <c r="X1163" s="4">
        <f t="shared" si="455"/>
        <v>0.56958135227525031</v>
      </c>
      <c r="Y1163" s="4">
        <f t="shared" si="456"/>
        <v>7.8793000000000291</v>
      </c>
      <c r="Z1163" s="4">
        <f t="shared" si="457"/>
        <v>7.8793000000000291</v>
      </c>
      <c r="AA1163" s="4">
        <f t="shared" si="458"/>
        <v>0.56958135227525031</v>
      </c>
      <c r="AB1163" s="4">
        <f t="shared" si="459"/>
        <v>0.45286463234026947</v>
      </c>
      <c r="AC1163" s="4">
        <f t="shared" si="460"/>
        <v>3.1323499999999456</v>
      </c>
      <c r="AD1163" s="4">
        <f t="shared" si="461"/>
        <v>184.57324999999997</v>
      </c>
      <c r="AE1163" s="4">
        <f t="shared" si="462"/>
        <v>26.684979967468539</v>
      </c>
      <c r="AF1163" s="9">
        <f t="shared" si="440"/>
        <v>0.50000199999600003</v>
      </c>
      <c r="AG1163">
        <f t="shared" si="463"/>
        <v>0</v>
      </c>
    </row>
    <row r="1164" spans="1:33">
      <c r="A1164" s="2">
        <f t="shared" si="441"/>
        <v>24018</v>
      </c>
      <c r="B1164">
        <v>2</v>
      </c>
      <c r="C1164">
        <v>8</v>
      </c>
      <c r="D1164">
        <v>18</v>
      </c>
      <c r="E1164">
        <v>17.11</v>
      </c>
      <c r="F1164">
        <v>17.260000000000002</v>
      </c>
      <c r="G1164">
        <v>0.31</v>
      </c>
      <c r="H1164" s="4">
        <f t="shared" si="442"/>
        <v>292.75209999999998</v>
      </c>
      <c r="I1164" s="4">
        <f t="shared" si="443"/>
        <v>297.90760000000006</v>
      </c>
      <c r="J1164" s="4">
        <f t="shared" si="444"/>
        <v>10.7012</v>
      </c>
      <c r="K1164">
        <v>17.63</v>
      </c>
      <c r="L1164">
        <v>17.88</v>
      </c>
      <c r="M1164">
        <v>0.28000000000000003</v>
      </c>
      <c r="N1164" s="4">
        <f t="shared" si="445"/>
        <v>310.81689999999998</v>
      </c>
      <c r="O1164" s="4">
        <f t="shared" si="446"/>
        <v>319.69439999999997</v>
      </c>
      <c r="P1164" s="4">
        <f t="shared" si="447"/>
        <v>10.0128</v>
      </c>
      <c r="Q1164" s="5">
        <f t="shared" si="448"/>
        <v>301.78449999999998</v>
      </c>
      <c r="R1164" s="5">
        <f t="shared" si="449"/>
        <v>-18.064799999999991</v>
      </c>
      <c r="S1164" s="4">
        <f t="shared" si="450"/>
        <v>308.80100000000004</v>
      </c>
      <c r="T1164" s="5">
        <f t="shared" si="451"/>
        <v>7.3275481110668936</v>
      </c>
      <c r="U1164" s="5">
        <f t="shared" si="452"/>
        <v>-21.786799999999914</v>
      </c>
      <c r="V1164" s="5">
        <f t="shared" si="453"/>
        <v>14.655096222133787</v>
      </c>
      <c r="W1164" s="4">
        <f t="shared" si="454"/>
        <v>6.6393793755460437E-2</v>
      </c>
      <c r="X1164" s="4">
        <f t="shared" si="455"/>
        <v>0.25397308510185945</v>
      </c>
      <c r="Y1164" s="4">
        <f t="shared" si="456"/>
        <v>3.7219999999999231</v>
      </c>
      <c r="Z1164" s="4">
        <f t="shared" si="457"/>
        <v>21.786799999999914</v>
      </c>
      <c r="AA1164" s="4">
        <f t="shared" si="458"/>
        <v>1.4866364348461267</v>
      </c>
      <c r="AB1164" s="4">
        <f t="shared" si="459"/>
        <v>0.95755086062184303</v>
      </c>
      <c r="AC1164" s="4">
        <f t="shared" si="460"/>
        <v>7.0165000000000646</v>
      </c>
      <c r="AD1164" s="4">
        <f t="shared" si="461"/>
        <v>308.80100000000004</v>
      </c>
      <c r="AE1164" s="4">
        <f t="shared" si="462"/>
        <v>42.142473214691528</v>
      </c>
      <c r="AF1164" s="9">
        <f t="shared" si="440"/>
        <v>0.50014797810248113</v>
      </c>
      <c r="AG1164">
        <f t="shared" si="463"/>
        <v>18.064799999999991</v>
      </c>
    </row>
    <row r="1165" spans="1:33">
      <c r="A1165" s="2">
        <f t="shared" si="441"/>
        <v>81501</v>
      </c>
      <c r="B1165">
        <v>8</v>
      </c>
      <c r="C1165">
        <v>3</v>
      </c>
      <c r="D1165">
        <v>1</v>
      </c>
      <c r="E1165">
        <v>9.36</v>
      </c>
      <c r="F1165">
        <v>9.52</v>
      </c>
      <c r="G1165">
        <v>0.61</v>
      </c>
      <c r="H1165" s="4">
        <f t="shared" si="442"/>
        <v>87.609599999999986</v>
      </c>
      <c r="I1165" s="4">
        <f t="shared" si="443"/>
        <v>90.630399999999995</v>
      </c>
      <c r="J1165" s="4">
        <f t="shared" si="444"/>
        <v>11.6144</v>
      </c>
      <c r="K1165">
        <v>8.8000000000000007</v>
      </c>
      <c r="L1165">
        <v>8.9</v>
      </c>
      <c r="M1165">
        <v>0.65</v>
      </c>
      <c r="N1165" s="4">
        <f t="shared" si="445"/>
        <v>77.440000000000012</v>
      </c>
      <c r="O1165" s="4">
        <f t="shared" si="446"/>
        <v>79.210000000000008</v>
      </c>
      <c r="P1165" s="4">
        <f t="shared" si="447"/>
        <v>11.57</v>
      </c>
      <c r="Q1165" s="5">
        <f t="shared" si="448"/>
        <v>82.524799999999999</v>
      </c>
      <c r="R1165" s="5">
        <f t="shared" si="449"/>
        <v>10.169599999999974</v>
      </c>
      <c r="S1165" s="4">
        <f t="shared" si="450"/>
        <v>84.920199999999994</v>
      </c>
      <c r="T1165" s="5">
        <f t="shared" si="451"/>
        <v>8.1969382601066361</v>
      </c>
      <c r="U1165" s="5">
        <f t="shared" si="452"/>
        <v>11.420399999999987</v>
      </c>
      <c r="V1165" s="5">
        <f t="shared" si="453"/>
        <v>16.393876520213272</v>
      </c>
      <c r="W1165" s="4">
        <f t="shared" si="454"/>
        <v>3.8301476132279483E-3</v>
      </c>
      <c r="X1165" s="4">
        <f t="shared" si="455"/>
        <v>7.6296780597182409E-2</v>
      </c>
      <c r="Y1165" s="4">
        <f t="shared" si="456"/>
        <v>1.2508000000000123</v>
      </c>
      <c r="Z1165" s="4">
        <f t="shared" si="457"/>
        <v>11.420399999999987</v>
      </c>
      <c r="AA1165" s="4">
        <f t="shared" si="458"/>
        <v>0.69662596189003234</v>
      </c>
      <c r="AB1165" s="4">
        <f t="shared" si="459"/>
        <v>0.29223106530618576</v>
      </c>
      <c r="AC1165" s="4">
        <f t="shared" si="460"/>
        <v>2.3953999999999951</v>
      </c>
      <c r="AD1165" s="4">
        <f t="shared" si="461"/>
        <v>84.920199999999994</v>
      </c>
      <c r="AE1165" s="4">
        <f t="shared" si="462"/>
        <v>10.359990194545547</v>
      </c>
      <c r="AF1165" s="9">
        <f t="shared" si="440"/>
        <v>0.50022994712432001</v>
      </c>
      <c r="AG1165">
        <f t="shared" si="463"/>
        <v>10.169599999999974</v>
      </c>
    </row>
    <row r="1166" spans="1:33">
      <c r="A1166" s="2">
        <f t="shared" si="441"/>
        <v>25010</v>
      </c>
      <c r="B1166">
        <v>2</v>
      </c>
      <c r="C1166">
        <v>10</v>
      </c>
      <c r="D1166">
        <v>10</v>
      </c>
      <c r="E1166">
        <v>18.2</v>
      </c>
      <c r="F1166">
        <v>18.399999999999999</v>
      </c>
      <c r="G1166">
        <v>0.42</v>
      </c>
      <c r="H1166" s="4">
        <f t="shared" si="442"/>
        <v>331.23999999999995</v>
      </c>
      <c r="I1166" s="4">
        <f t="shared" si="443"/>
        <v>338.55999999999995</v>
      </c>
      <c r="J1166" s="4">
        <f t="shared" si="444"/>
        <v>15.455999999999998</v>
      </c>
      <c r="K1166">
        <v>18.63</v>
      </c>
      <c r="L1166">
        <v>18.649999999999999</v>
      </c>
      <c r="M1166">
        <v>0.38</v>
      </c>
      <c r="N1166" s="4">
        <f t="shared" si="445"/>
        <v>347.07689999999997</v>
      </c>
      <c r="O1166" s="4">
        <f t="shared" si="446"/>
        <v>347.82249999999993</v>
      </c>
      <c r="P1166" s="4">
        <f t="shared" si="447"/>
        <v>14.173999999999999</v>
      </c>
      <c r="Q1166" s="5">
        <f t="shared" si="448"/>
        <v>339.15844999999996</v>
      </c>
      <c r="R1166" s="5">
        <f t="shared" si="449"/>
        <v>-15.836900000000014</v>
      </c>
      <c r="S1166" s="4">
        <f t="shared" si="450"/>
        <v>343.19124999999997</v>
      </c>
      <c r="T1166" s="5">
        <f t="shared" si="451"/>
        <v>10.485587870977954</v>
      </c>
      <c r="U1166" s="5">
        <f t="shared" si="452"/>
        <v>-9.2624999999999886</v>
      </c>
      <c r="V1166" s="5">
        <f t="shared" si="453"/>
        <v>20.971175741955907</v>
      </c>
      <c r="W1166" s="4">
        <f t="shared" si="454"/>
        <v>8.6372226947151742E-2</v>
      </c>
      <c r="X1166" s="4">
        <f t="shared" si="455"/>
        <v>0.31349696749939376</v>
      </c>
      <c r="Y1166" s="4">
        <f t="shared" si="456"/>
        <v>6.5744000000000256</v>
      </c>
      <c r="Z1166" s="4">
        <f t="shared" si="457"/>
        <v>9.2624999999999886</v>
      </c>
      <c r="AA1166" s="4">
        <f t="shared" si="458"/>
        <v>0.44167766814661713</v>
      </c>
      <c r="AB1166" s="4">
        <f t="shared" si="459"/>
        <v>0.38460409178983723</v>
      </c>
      <c r="AC1166" s="4">
        <f t="shared" si="460"/>
        <v>4.0328000000000088</v>
      </c>
      <c r="AD1166" s="4">
        <f t="shared" si="461"/>
        <v>343.19124999999997</v>
      </c>
      <c r="AE1166" s="4">
        <f t="shared" si="462"/>
        <v>32.729805350245158</v>
      </c>
      <c r="AF1166" s="9">
        <f t="shared" si="440"/>
        <v>0.50027592386602016</v>
      </c>
      <c r="AG1166">
        <f t="shared" si="463"/>
        <v>15.836900000000014</v>
      </c>
    </row>
    <row r="1167" spans="1:33">
      <c r="A1167" s="2">
        <f t="shared" si="441"/>
        <v>50522</v>
      </c>
      <c r="B1167">
        <v>5</v>
      </c>
      <c r="C1167">
        <v>1</v>
      </c>
      <c r="D1167">
        <v>22</v>
      </c>
      <c r="E1167">
        <v>9.2100000000000009</v>
      </c>
      <c r="F1167">
        <v>9.43</v>
      </c>
      <c r="G1167">
        <v>0.51</v>
      </c>
      <c r="H1167" s="4">
        <f t="shared" si="442"/>
        <v>84.824100000000016</v>
      </c>
      <c r="I1167" s="4">
        <f t="shared" si="443"/>
        <v>88.924899999999994</v>
      </c>
      <c r="J1167" s="4">
        <f t="shared" si="444"/>
        <v>9.6186000000000007</v>
      </c>
      <c r="K1167">
        <v>8.84</v>
      </c>
      <c r="L1167">
        <v>8.9600000000000009</v>
      </c>
      <c r="M1167">
        <v>0.56000000000000005</v>
      </c>
      <c r="N1167" s="4">
        <f t="shared" si="445"/>
        <v>78.145600000000002</v>
      </c>
      <c r="O1167" s="4">
        <f t="shared" si="446"/>
        <v>80.281600000000012</v>
      </c>
      <c r="P1167" s="4">
        <f t="shared" si="447"/>
        <v>10.035200000000001</v>
      </c>
      <c r="Q1167" s="5">
        <f t="shared" si="448"/>
        <v>81.484850000000009</v>
      </c>
      <c r="R1167" s="5">
        <f t="shared" si="449"/>
        <v>6.6785000000000139</v>
      </c>
      <c r="S1167" s="4">
        <f t="shared" si="450"/>
        <v>84.603250000000003</v>
      </c>
      <c r="T1167" s="5">
        <f t="shared" si="451"/>
        <v>6.950228503437855</v>
      </c>
      <c r="U1167" s="5">
        <f t="shared" si="452"/>
        <v>8.6432999999999822</v>
      </c>
      <c r="V1167" s="5">
        <f t="shared" si="453"/>
        <v>13.90045700687571</v>
      </c>
      <c r="W1167" s="4">
        <f t="shared" si="454"/>
        <v>-4.2374797930709092E-2</v>
      </c>
      <c r="X1167" s="4">
        <f t="shared" si="455"/>
        <v>0.14134787072310653</v>
      </c>
      <c r="Y1167" s="4">
        <f t="shared" si="456"/>
        <v>1.9647999999999683</v>
      </c>
      <c r="Z1167" s="4">
        <f t="shared" si="457"/>
        <v>8.6432999999999822</v>
      </c>
      <c r="AA1167" s="4">
        <f t="shared" si="458"/>
        <v>0.62179970023465181</v>
      </c>
      <c r="AB1167" s="4">
        <f t="shared" si="459"/>
        <v>0.44867589582954165</v>
      </c>
      <c r="AC1167" s="4">
        <f t="shared" si="460"/>
        <v>3.1183999999999941</v>
      </c>
      <c r="AD1167" s="4">
        <f t="shared" si="461"/>
        <v>84.603250000000003</v>
      </c>
      <c r="AE1167" s="4">
        <f t="shared" si="462"/>
        <v>12.172729279066425</v>
      </c>
      <c r="AF1167" s="9">
        <f t="shared" si="440"/>
        <v>0.50029091536824855</v>
      </c>
      <c r="AG1167">
        <f t="shared" si="463"/>
        <v>6.6785000000000139</v>
      </c>
    </row>
    <row r="1168" spans="1:33">
      <c r="A1168" s="2">
        <f t="shared" si="441"/>
        <v>63012</v>
      </c>
      <c r="B1168">
        <v>6</v>
      </c>
      <c r="C1168">
        <v>6</v>
      </c>
      <c r="D1168">
        <v>12</v>
      </c>
      <c r="E1168">
        <v>6.77</v>
      </c>
      <c r="F1168">
        <v>6.86</v>
      </c>
      <c r="G1168">
        <v>1.1000000000000001</v>
      </c>
      <c r="H1168" s="4">
        <f t="shared" si="442"/>
        <v>45.832899999999995</v>
      </c>
      <c r="I1168" s="4">
        <f t="shared" si="443"/>
        <v>47.059600000000003</v>
      </c>
      <c r="J1168" s="4">
        <f t="shared" si="444"/>
        <v>15.092000000000002</v>
      </c>
      <c r="K1168">
        <v>7.03</v>
      </c>
      <c r="L1168">
        <v>7.14</v>
      </c>
      <c r="M1168">
        <v>1.1100000000000001</v>
      </c>
      <c r="N1168" s="4">
        <f t="shared" si="445"/>
        <v>49.420900000000003</v>
      </c>
      <c r="O1168" s="4">
        <f t="shared" si="446"/>
        <v>50.979599999999998</v>
      </c>
      <c r="P1168" s="4">
        <f t="shared" si="447"/>
        <v>15.850800000000001</v>
      </c>
      <c r="Q1168" s="5">
        <f t="shared" si="448"/>
        <v>47.626899999999999</v>
      </c>
      <c r="R1168" s="5">
        <f t="shared" si="449"/>
        <v>-3.5880000000000081</v>
      </c>
      <c r="S1168" s="4">
        <f t="shared" si="450"/>
        <v>49.019599999999997</v>
      </c>
      <c r="T1168" s="5">
        <f t="shared" si="451"/>
        <v>10.943220785490897</v>
      </c>
      <c r="U1168" s="5">
        <f t="shared" si="452"/>
        <v>-3.9199999999999946</v>
      </c>
      <c r="V1168" s="5">
        <f t="shared" si="453"/>
        <v>21.886441570981795</v>
      </c>
      <c r="W1168" s="4">
        <f t="shared" si="454"/>
        <v>-4.901585902661184E-2</v>
      </c>
      <c r="X1168" s="4">
        <f t="shared" si="455"/>
        <v>1.5169208704998886E-2</v>
      </c>
      <c r="Y1168" s="4">
        <f t="shared" si="456"/>
        <v>0.33199999999998653</v>
      </c>
      <c r="Z1168" s="4">
        <f t="shared" si="457"/>
        <v>3.9199999999999946</v>
      </c>
      <c r="AA1168" s="4">
        <f t="shared" si="458"/>
        <v>0.17910631964939144</v>
      </c>
      <c r="AB1168" s="4">
        <f t="shared" si="459"/>
        <v>0.12726600580393235</v>
      </c>
      <c r="AC1168" s="4">
        <f t="shared" si="460"/>
        <v>1.3926999999999978</v>
      </c>
      <c r="AD1168" s="4">
        <f t="shared" si="461"/>
        <v>49.019599999999997</v>
      </c>
      <c r="AE1168" s="4">
        <f t="shared" si="462"/>
        <v>4.4794490544312859</v>
      </c>
      <c r="AF1168" s="9">
        <f t="shared" si="440"/>
        <v>0.50037985570963983</v>
      </c>
      <c r="AG1168">
        <f t="shared" si="463"/>
        <v>3.5880000000000081</v>
      </c>
    </row>
    <row r="1169" spans="1:33">
      <c r="A1169" s="2">
        <f t="shared" si="441"/>
        <v>71513</v>
      </c>
      <c r="B1169">
        <v>7</v>
      </c>
      <c r="C1169">
        <v>3</v>
      </c>
      <c r="D1169">
        <v>13</v>
      </c>
      <c r="E1169">
        <v>3.75</v>
      </c>
      <c r="F1169">
        <v>3.69</v>
      </c>
      <c r="G1169">
        <v>1.9</v>
      </c>
      <c r="H1169" s="4">
        <f t="shared" si="442"/>
        <v>14.0625</v>
      </c>
      <c r="I1169" s="4">
        <f t="shared" si="443"/>
        <v>13.616099999999999</v>
      </c>
      <c r="J1169" s="4">
        <f t="shared" si="444"/>
        <v>14.021999999999998</v>
      </c>
      <c r="K1169">
        <v>4.84</v>
      </c>
      <c r="L1169">
        <v>4.8499999999999996</v>
      </c>
      <c r="M1169">
        <v>1.73</v>
      </c>
      <c r="N1169" s="4">
        <f t="shared" si="445"/>
        <v>23.425599999999999</v>
      </c>
      <c r="O1169" s="4">
        <f t="shared" si="446"/>
        <v>23.522499999999997</v>
      </c>
      <c r="P1169" s="4">
        <f t="shared" si="447"/>
        <v>16.780999999999999</v>
      </c>
      <c r="Q1169" s="5">
        <f t="shared" si="448"/>
        <v>18.744050000000001</v>
      </c>
      <c r="R1169" s="5">
        <f t="shared" si="449"/>
        <v>-9.3630999999999993</v>
      </c>
      <c r="S1169" s="4">
        <f t="shared" si="450"/>
        <v>18.569299999999998</v>
      </c>
      <c r="T1169" s="5">
        <f t="shared" si="451"/>
        <v>10.934103129658142</v>
      </c>
      <c r="U1169" s="5">
        <f t="shared" si="452"/>
        <v>-9.9063999999999979</v>
      </c>
      <c r="V1169" s="5">
        <f t="shared" si="453"/>
        <v>21.868206259316285</v>
      </c>
      <c r="W1169" s="4">
        <f t="shared" si="454"/>
        <v>-0.17771267061854967</v>
      </c>
      <c r="X1169" s="4">
        <f t="shared" si="455"/>
        <v>2.4844287343802701E-2</v>
      </c>
      <c r="Y1169" s="4">
        <f t="shared" si="456"/>
        <v>0.54329999999999856</v>
      </c>
      <c r="Z1169" s="4">
        <f t="shared" si="457"/>
        <v>9.9063999999999979</v>
      </c>
      <c r="AA1169" s="4">
        <f t="shared" si="458"/>
        <v>0.45300469012083133</v>
      </c>
      <c r="AB1169" s="4">
        <f t="shared" si="459"/>
        <v>1.5982106435963959E-2</v>
      </c>
      <c r="AC1169" s="4">
        <f t="shared" si="460"/>
        <v>0.17475000000000307</v>
      </c>
      <c r="AD1169" s="4">
        <f t="shared" si="461"/>
        <v>18.569299999999998</v>
      </c>
      <c r="AE1169" s="4">
        <f t="shared" si="462"/>
        <v>1.6982920116814897</v>
      </c>
      <c r="AF1169" s="9">
        <f t="shared" si="440"/>
        <v>0.50071249235464454</v>
      </c>
      <c r="AG1169">
        <f t="shared" si="463"/>
        <v>9.3630999999999993</v>
      </c>
    </row>
    <row r="1170" spans="1:33">
      <c r="A1170" s="2">
        <f t="shared" si="441"/>
        <v>63508</v>
      </c>
      <c r="B1170">
        <v>6</v>
      </c>
      <c r="C1170">
        <v>7</v>
      </c>
      <c r="D1170">
        <v>8</v>
      </c>
      <c r="E1170">
        <v>5.8</v>
      </c>
      <c r="F1170">
        <v>5.71</v>
      </c>
      <c r="G1170">
        <v>2.04</v>
      </c>
      <c r="H1170" s="4">
        <f t="shared" si="442"/>
        <v>33.64</v>
      </c>
      <c r="I1170" s="4">
        <f t="shared" si="443"/>
        <v>32.604100000000003</v>
      </c>
      <c r="J1170" s="4">
        <f t="shared" si="444"/>
        <v>23.296800000000001</v>
      </c>
      <c r="K1170">
        <v>6.51</v>
      </c>
      <c r="L1170">
        <v>6.54</v>
      </c>
      <c r="M1170">
        <v>1.43</v>
      </c>
      <c r="N1170" s="4">
        <f t="shared" si="445"/>
        <v>42.380099999999999</v>
      </c>
      <c r="O1170" s="4">
        <f t="shared" si="446"/>
        <v>42.771599999999999</v>
      </c>
      <c r="P1170" s="4">
        <f t="shared" si="447"/>
        <v>18.7044</v>
      </c>
      <c r="Q1170" s="5">
        <f t="shared" si="448"/>
        <v>38.01005</v>
      </c>
      <c r="R1170" s="5">
        <f t="shared" si="449"/>
        <v>-8.7400999999999982</v>
      </c>
      <c r="S1170" s="4">
        <f t="shared" si="450"/>
        <v>37.687849999999997</v>
      </c>
      <c r="T1170" s="5">
        <f t="shared" si="451"/>
        <v>14.938168140705875</v>
      </c>
      <c r="U1170" s="5">
        <f t="shared" si="452"/>
        <v>-10.167499999999997</v>
      </c>
      <c r="V1170" s="5">
        <f t="shared" si="453"/>
        <v>29.876336281411749</v>
      </c>
      <c r="W1170" s="4">
        <f t="shared" si="454"/>
        <v>0.21609600031516898</v>
      </c>
      <c r="X1170" s="4">
        <f t="shared" si="455"/>
        <v>4.7776942478990919E-2</v>
      </c>
      <c r="Y1170" s="4">
        <f t="shared" si="456"/>
        <v>1.4273999999999987</v>
      </c>
      <c r="Z1170" s="4">
        <f t="shared" si="457"/>
        <v>10.167499999999997</v>
      </c>
      <c r="AA1170" s="4">
        <f t="shared" si="458"/>
        <v>0.34031950585339815</v>
      </c>
      <c r="AB1170" s="4">
        <f t="shared" si="459"/>
        <v>2.1568909719393299E-2</v>
      </c>
      <c r="AC1170" s="4">
        <f t="shared" si="460"/>
        <v>0.32220000000000226</v>
      </c>
      <c r="AD1170" s="4">
        <f t="shared" si="461"/>
        <v>37.687849999999997</v>
      </c>
      <c r="AE1170" s="4">
        <f t="shared" si="462"/>
        <v>2.5229231352204562</v>
      </c>
      <c r="AF1170" s="9">
        <f t="shared" si="440"/>
        <v>0.50071548807681199</v>
      </c>
      <c r="AG1170">
        <f t="shared" si="463"/>
        <v>8.7400999999999982</v>
      </c>
    </row>
    <row r="1171" spans="1:33">
      <c r="A1171" s="2">
        <f t="shared" si="441"/>
        <v>22025</v>
      </c>
      <c r="B1171">
        <v>2</v>
      </c>
      <c r="C1171">
        <v>4</v>
      </c>
      <c r="D1171">
        <v>25</v>
      </c>
      <c r="E1171">
        <v>11.73</v>
      </c>
      <c r="F1171">
        <v>11.86</v>
      </c>
      <c r="G1171">
        <v>0.35</v>
      </c>
      <c r="H1171" s="4">
        <f t="shared" si="442"/>
        <v>137.59290000000001</v>
      </c>
      <c r="I1171" s="4">
        <f t="shared" si="443"/>
        <v>140.65959999999998</v>
      </c>
      <c r="J1171" s="4">
        <f t="shared" si="444"/>
        <v>8.3019999999999996</v>
      </c>
      <c r="K1171">
        <v>12.21</v>
      </c>
      <c r="L1171">
        <v>12.4</v>
      </c>
      <c r="M1171">
        <v>0.33</v>
      </c>
      <c r="N1171" s="4">
        <f t="shared" si="445"/>
        <v>149.08410000000003</v>
      </c>
      <c r="O1171" s="4">
        <f t="shared" si="446"/>
        <v>153.76000000000002</v>
      </c>
      <c r="P1171" s="4">
        <f t="shared" si="447"/>
        <v>8.1840000000000011</v>
      </c>
      <c r="Q1171" s="5">
        <f t="shared" si="448"/>
        <v>143.33850000000001</v>
      </c>
      <c r="R1171" s="5">
        <f t="shared" si="449"/>
        <v>-11.491200000000021</v>
      </c>
      <c r="S1171" s="4">
        <f t="shared" si="450"/>
        <v>147.2098</v>
      </c>
      <c r="T1171" s="5">
        <f t="shared" si="451"/>
        <v>5.8288305001947007</v>
      </c>
      <c r="U1171" s="5">
        <f t="shared" si="452"/>
        <v>-13.100400000000036</v>
      </c>
      <c r="V1171" s="5">
        <f t="shared" si="453"/>
        <v>11.657661000389401</v>
      </c>
      <c r="W1171" s="4">
        <f t="shared" si="454"/>
        <v>1.4314443169170138E-2</v>
      </c>
      <c r="X1171" s="4">
        <f t="shared" si="455"/>
        <v>0.13803798205714365</v>
      </c>
      <c r="Y1171" s="4">
        <f t="shared" si="456"/>
        <v>1.6092000000000155</v>
      </c>
      <c r="Z1171" s="4">
        <f t="shared" si="457"/>
        <v>13.100400000000036</v>
      </c>
      <c r="AA1171" s="4">
        <f t="shared" si="458"/>
        <v>1.1237588740625106</v>
      </c>
      <c r="AB1171" s="4">
        <f t="shared" si="459"/>
        <v>0.66416410631097911</v>
      </c>
      <c r="AC1171" s="4">
        <f t="shared" si="460"/>
        <v>3.8712999999999909</v>
      </c>
      <c r="AD1171" s="4">
        <f t="shared" si="461"/>
        <v>147.2098</v>
      </c>
      <c r="AE1171" s="4">
        <f t="shared" si="462"/>
        <v>25.255460764399093</v>
      </c>
      <c r="AF1171" s="9">
        <f t="shared" si="440"/>
        <v>0.50073745615841447</v>
      </c>
      <c r="AG1171">
        <f t="shared" si="463"/>
        <v>11.491200000000021</v>
      </c>
    </row>
    <row r="1172" spans="1:33">
      <c r="A1172" s="2">
        <f t="shared" si="441"/>
        <v>15502</v>
      </c>
      <c r="B1172">
        <v>1</v>
      </c>
      <c r="C1172">
        <v>11</v>
      </c>
      <c r="D1172">
        <v>2</v>
      </c>
      <c r="E1172">
        <v>19.37</v>
      </c>
      <c r="F1172">
        <v>19.54</v>
      </c>
      <c r="G1172">
        <v>0.39</v>
      </c>
      <c r="H1172" s="4">
        <f t="shared" si="442"/>
        <v>375.19690000000003</v>
      </c>
      <c r="I1172" s="4">
        <f t="shared" si="443"/>
        <v>381.81159999999994</v>
      </c>
      <c r="J1172" s="4">
        <f t="shared" si="444"/>
        <v>15.241199999999999</v>
      </c>
      <c r="K1172">
        <v>19.399999999999999</v>
      </c>
      <c r="L1172">
        <v>19.63</v>
      </c>
      <c r="M1172">
        <v>0.36</v>
      </c>
      <c r="N1172" s="4">
        <f t="shared" si="445"/>
        <v>376.35999999999996</v>
      </c>
      <c r="O1172" s="4">
        <f t="shared" si="446"/>
        <v>385.33689999999996</v>
      </c>
      <c r="P1172" s="4">
        <f t="shared" si="447"/>
        <v>14.133599999999999</v>
      </c>
      <c r="Q1172" s="5">
        <f t="shared" si="448"/>
        <v>375.77845000000002</v>
      </c>
      <c r="R1172" s="5">
        <f t="shared" si="449"/>
        <v>-1.163099999999929</v>
      </c>
      <c r="S1172" s="4">
        <f t="shared" si="450"/>
        <v>383.57424999999995</v>
      </c>
      <c r="T1172" s="5">
        <f t="shared" si="451"/>
        <v>10.392940228828413</v>
      </c>
      <c r="U1172" s="5">
        <f t="shared" si="452"/>
        <v>-3.5253000000000156</v>
      </c>
      <c r="V1172" s="5">
        <f t="shared" si="453"/>
        <v>20.785880457656827</v>
      </c>
      <c r="W1172" s="4">
        <f t="shared" si="454"/>
        <v>7.5304514846242857E-2</v>
      </c>
      <c r="X1172" s="4">
        <f t="shared" si="455"/>
        <v>0.11364445229116724</v>
      </c>
      <c r="Y1172" s="4">
        <f t="shared" si="456"/>
        <v>2.3622000000000867</v>
      </c>
      <c r="Z1172" s="4">
        <f t="shared" si="457"/>
        <v>3.5253000000000156</v>
      </c>
      <c r="AA1172" s="4">
        <f t="shared" si="458"/>
        <v>0.16960070597834179</v>
      </c>
      <c r="AB1172" s="4">
        <f t="shared" si="459"/>
        <v>0.75010534346917357</v>
      </c>
      <c r="AC1172" s="4">
        <f t="shared" si="460"/>
        <v>7.7957999999999288</v>
      </c>
      <c r="AD1172" s="4">
        <f t="shared" si="461"/>
        <v>383.57424999999995</v>
      </c>
      <c r="AE1172" s="4">
        <f t="shared" si="462"/>
        <v>36.907192916978794</v>
      </c>
      <c r="AF1172" s="9">
        <f t="shared" si="440"/>
        <v>0.50079436897792695</v>
      </c>
      <c r="AG1172">
        <f t="shared" si="463"/>
        <v>1.163099999999929</v>
      </c>
    </row>
    <row r="1173" spans="1:33">
      <c r="A1173" s="2">
        <f t="shared" si="441"/>
        <v>73001</v>
      </c>
      <c r="B1173">
        <v>7</v>
      </c>
      <c r="C1173">
        <v>6</v>
      </c>
      <c r="D1173">
        <v>1</v>
      </c>
      <c r="E1173">
        <v>11.05</v>
      </c>
      <c r="F1173">
        <v>11.1</v>
      </c>
      <c r="G1173">
        <v>0.56000000000000005</v>
      </c>
      <c r="H1173" s="4">
        <f t="shared" si="442"/>
        <v>122.10250000000002</v>
      </c>
      <c r="I1173" s="4">
        <f t="shared" si="443"/>
        <v>123.21</v>
      </c>
      <c r="J1173" s="4">
        <f t="shared" si="444"/>
        <v>12.432</v>
      </c>
      <c r="K1173">
        <v>10.95</v>
      </c>
      <c r="L1173">
        <v>10.93</v>
      </c>
      <c r="M1173">
        <v>0.55000000000000004</v>
      </c>
      <c r="N1173" s="4">
        <f t="shared" si="445"/>
        <v>119.90249999999999</v>
      </c>
      <c r="O1173" s="4">
        <f t="shared" si="446"/>
        <v>119.4649</v>
      </c>
      <c r="P1173" s="4">
        <f t="shared" si="447"/>
        <v>12.023000000000001</v>
      </c>
      <c r="Q1173" s="5">
        <f t="shared" si="448"/>
        <v>121.0025</v>
      </c>
      <c r="R1173" s="5">
        <f t="shared" si="449"/>
        <v>2.2000000000000313</v>
      </c>
      <c r="S1173" s="4">
        <f t="shared" si="450"/>
        <v>121.33744999999999</v>
      </c>
      <c r="T1173" s="5">
        <f t="shared" si="451"/>
        <v>8.6473572986201983</v>
      </c>
      <c r="U1173" s="5">
        <f t="shared" si="452"/>
        <v>3.7450999999999937</v>
      </c>
      <c r="V1173" s="5">
        <f t="shared" si="453"/>
        <v>17.294714597240397</v>
      </c>
      <c r="W1173" s="4">
        <f t="shared" si="454"/>
        <v>3.3439838866040079E-2</v>
      </c>
      <c r="X1173" s="4">
        <f t="shared" si="455"/>
        <v>8.933943323045665E-2</v>
      </c>
      <c r="Y1173" s="4">
        <f t="shared" si="456"/>
        <v>1.5450999999999624</v>
      </c>
      <c r="Z1173" s="4">
        <f t="shared" si="457"/>
        <v>3.7450999999999937</v>
      </c>
      <c r="AA1173" s="4">
        <f t="shared" si="458"/>
        <v>0.21654592673056164</v>
      </c>
      <c r="AB1173" s="4">
        <f t="shared" si="459"/>
        <v>3.8734377270780503E-2</v>
      </c>
      <c r="AC1173" s="4">
        <f t="shared" si="460"/>
        <v>0.33494999999999209</v>
      </c>
      <c r="AD1173" s="4">
        <f t="shared" si="461"/>
        <v>121.33744999999999</v>
      </c>
      <c r="AE1173" s="4">
        <f t="shared" si="462"/>
        <v>14.031737767949176</v>
      </c>
      <c r="AF1173" s="9">
        <f t="shared" si="440"/>
        <v>0.50080834657581341</v>
      </c>
      <c r="AG1173">
        <f t="shared" si="463"/>
        <v>2.2000000000000313</v>
      </c>
    </row>
    <row r="1174" spans="1:33">
      <c r="A1174" s="2">
        <f t="shared" si="441"/>
        <v>81502</v>
      </c>
      <c r="B1174">
        <v>8</v>
      </c>
      <c r="C1174">
        <v>3</v>
      </c>
      <c r="D1174">
        <v>2</v>
      </c>
      <c r="E1174">
        <v>9.15</v>
      </c>
      <c r="F1174">
        <v>9.19</v>
      </c>
      <c r="G1174">
        <v>0.61</v>
      </c>
      <c r="H1174" s="4">
        <f t="shared" si="442"/>
        <v>83.722500000000011</v>
      </c>
      <c r="I1174" s="4">
        <f t="shared" si="443"/>
        <v>84.456099999999992</v>
      </c>
      <c r="J1174" s="4">
        <f t="shared" si="444"/>
        <v>11.211799999999998</v>
      </c>
      <c r="K1174">
        <v>8.9</v>
      </c>
      <c r="L1174">
        <v>8.83</v>
      </c>
      <c r="M1174">
        <v>0.68</v>
      </c>
      <c r="N1174" s="4">
        <f t="shared" si="445"/>
        <v>79.210000000000008</v>
      </c>
      <c r="O1174" s="4">
        <f t="shared" si="446"/>
        <v>77.968900000000005</v>
      </c>
      <c r="P1174" s="4">
        <f t="shared" si="447"/>
        <v>12.008800000000001</v>
      </c>
      <c r="Q1174" s="5">
        <f t="shared" si="448"/>
        <v>81.466250000000002</v>
      </c>
      <c r="R1174" s="5">
        <f t="shared" si="449"/>
        <v>4.5125000000000028</v>
      </c>
      <c r="S1174" s="4">
        <f t="shared" si="450"/>
        <v>81.212500000000006</v>
      </c>
      <c r="T1174" s="5">
        <f t="shared" si="451"/>
        <v>8.2145562369491394</v>
      </c>
      <c r="U1174" s="5">
        <f t="shared" si="452"/>
        <v>6.4871999999999872</v>
      </c>
      <c r="V1174" s="5">
        <f t="shared" si="453"/>
        <v>16.429112473898279</v>
      </c>
      <c r="W1174" s="4">
        <f t="shared" si="454"/>
        <v>-6.8565169365952611E-2</v>
      </c>
      <c r="X1174" s="4">
        <f t="shared" si="455"/>
        <v>0.12019517202388658</v>
      </c>
      <c r="Y1174" s="4">
        <f t="shared" si="456"/>
        <v>1.9746999999999844</v>
      </c>
      <c r="Z1174" s="4">
        <f t="shared" si="457"/>
        <v>6.4871999999999872</v>
      </c>
      <c r="AA1174" s="4">
        <f t="shared" si="458"/>
        <v>0.39486003947605286</v>
      </c>
      <c r="AB1174" s="4">
        <f t="shared" si="459"/>
        <v>3.0890287032016052E-2</v>
      </c>
      <c r="AC1174" s="4">
        <f t="shared" si="460"/>
        <v>0.25374999999999659</v>
      </c>
      <c r="AD1174" s="4">
        <f t="shared" si="461"/>
        <v>81.212500000000006</v>
      </c>
      <c r="AE1174" s="4">
        <f t="shared" si="462"/>
        <v>9.8864135392616266</v>
      </c>
      <c r="AF1174" s="9">
        <f t="shared" si="440"/>
        <v>0.50120654425097044</v>
      </c>
      <c r="AG1174">
        <f t="shared" si="463"/>
        <v>4.5125000000000028</v>
      </c>
    </row>
    <row r="1175" spans="1:33">
      <c r="A1175" s="2">
        <f t="shared" si="441"/>
        <v>14019</v>
      </c>
      <c r="B1175">
        <v>1</v>
      </c>
      <c r="C1175">
        <v>8</v>
      </c>
      <c r="D1175">
        <v>19</v>
      </c>
      <c r="E1175">
        <v>11.52</v>
      </c>
      <c r="F1175">
        <v>11.51</v>
      </c>
      <c r="G1175">
        <v>0.49</v>
      </c>
      <c r="H1175" s="4">
        <f t="shared" si="442"/>
        <v>132.71039999999999</v>
      </c>
      <c r="I1175" s="4">
        <f t="shared" si="443"/>
        <v>132.48009999999999</v>
      </c>
      <c r="J1175" s="4">
        <f t="shared" si="444"/>
        <v>11.2798</v>
      </c>
      <c r="K1175">
        <v>12.04</v>
      </c>
      <c r="L1175">
        <v>12.09</v>
      </c>
      <c r="M1175">
        <v>0.43</v>
      </c>
      <c r="N1175" s="4">
        <f t="shared" si="445"/>
        <v>144.96159999999998</v>
      </c>
      <c r="O1175" s="4">
        <f t="shared" si="446"/>
        <v>146.16810000000001</v>
      </c>
      <c r="P1175" s="4">
        <f t="shared" si="447"/>
        <v>10.397399999999999</v>
      </c>
      <c r="Q1175" s="5">
        <f t="shared" si="448"/>
        <v>138.83599999999998</v>
      </c>
      <c r="R1175" s="5">
        <f t="shared" si="449"/>
        <v>-12.251199999999983</v>
      </c>
      <c r="S1175" s="4">
        <f t="shared" si="450"/>
        <v>139.32409999999999</v>
      </c>
      <c r="T1175" s="5">
        <f t="shared" si="451"/>
        <v>7.6703946247895223</v>
      </c>
      <c r="U1175" s="5">
        <f t="shared" si="452"/>
        <v>-13.688000000000017</v>
      </c>
      <c r="V1175" s="5">
        <f t="shared" si="453"/>
        <v>15.340789249579045</v>
      </c>
      <c r="W1175" s="4">
        <f t="shared" si="454"/>
        <v>8.127805019416548E-2</v>
      </c>
      <c r="X1175" s="4">
        <f t="shared" si="455"/>
        <v>9.3658805725361213E-2</v>
      </c>
      <c r="Y1175" s="4">
        <f t="shared" si="456"/>
        <v>1.4368000000000336</v>
      </c>
      <c r="Z1175" s="4">
        <f t="shared" si="457"/>
        <v>13.688000000000017</v>
      </c>
      <c r="AA1175" s="4">
        <f t="shared" si="458"/>
        <v>0.89226178505617759</v>
      </c>
      <c r="AB1175" s="4">
        <f t="shared" si="459"/>
        <v>6.3634274881052347E-2</v>
      </c>
      <c r="AC1175" s="4">
        <f t="shared" si="460"/>
        <v>0.48810000000000286</v>
      </c>
      <c r="AD1175" s="4">
        <f t="shared" si="461"/>
        <v>139.32409999999999</v>
      </c>
      <c r="AE1175" s="4">
        <f t="shared" si="462"/>
        <v>18.163876412528523</v>
      </c>
      <c r="AF1175" s="9">
        <f t="shared" si="440"/>
        <v>0.50135117432793552</v>
      </c>
      <c r="AG1175">
        <f t="shared" si="463"/>
        <v>12.251199999999983</v>
      </c>
    </row>
    <row r="1176" spans="1:33">
      <c r="A1176" s="2">
        <f t="shared" si="441"/>
        <v>81006</v>
      </c>
      <c r="B1176">
        <v>8</v>
      </c>
      <c r="C1176">
        <v>2</v>
      </c>
      <c r="D1176">
        <v>6</v>
      </c>
      <c r="E1176">
        <v>21.66</v>
      </c>
      <c r="F1176">
        <v>21.8</v>
      </c>
      <c r="G1176">
        <v>0.39</v>
      </c>
      <c r="H1176" s="4">
        <f t="shared" si="442"/>
        <v>469.15559999999999</v>
      </c>
      <c r="I1176" s="4">
        <f t="shared" si="443"/>
        <v>475.24</v>
      </c>
      <c r="J1176" s="4">
        <f t="shared" si="444"/>
        <v>17.004000000000001</v>
      </c>
      <c r="K1176">
        <v>21.78</v>
      </c>
      <c r="L1176">
        <v>21.99</v>
      </c>
      <c r="M1176">
        <v>0.39</v>
      </c>
      <c r="N1176" s="4">
        <f t="shared" si="445"/>
        <v>474.36840000000007</v>
      </c>
      <c r="O1176" s="4">
        <f t="shared" si="446"/>
        <v>483.56009999999992</v>
      </c>
      <c r="P1176" s="4">
        <f t="shared" si="447"/>
        <v>17.152200000000001</v>
      </c>
      <c r="Q1176" s="5">
        <f t="shared" si="448"/>
        <v>471.76200000000006</v>
      </c>
      <c r="R1176" s="5">
        <f t="shared" si="449"/>
        <v>-5.2128000000000725</v>
      </c>
      <c r="S1176" s="4">
        <f t="shared" si="450"/>
        <v>479.40004999999996</v>
      </c>
      <c r="T1176" s="5">
        <f t="shared" si="451"/>
        <v>12.076153990820092</v>
      </c>
      <c r="U1176" s="5">
        <f t="shared" si="452"/>
        <v>-8.3200999999999112</v>
      </c>
      <c r="V1176" s="5">
        <f t="shared" si="453"/>
        <v>24.152307981640185</v>
      </c>
      <c r="W1176" s="4">
        <f t="shared" si="454"/>
        <v>-8.6776169506030797E-3</v>
      </c>
      <c r="X1176" s="4">
        <f t="shared" si="455"/>
        <v>0.1286543713487717</v>
      </c>
      <c r="Y1176" s="4">
        <f t="shared" si="456"/>
        <v>3.1072999999998387</v>
      </c>
      <c r="Z1176" s="4">
        <f t="shared" si="457"/>
        <v>8.3200999999999112</v>
      </c>
      <c r="AA1176" s="4">
        <f t="shared" si="458"/>
        <v>0.34448467642614472</v>
      </c>
      <c r="AB1176" s="4">
        <f t="shared" si="459"/>
        <v>0.6324902784285551</v>
      </c>
      <c r="AC1176" s="4">
        <f t="shared" si="460"/>
        <v>7.6380499999999074</v>
      </c>
      <c r="AD1176" s="4">
        <f t="shared" si="461"/>
        <v>479.40004999999996</v>
      </c>
      <c r="AE1176" s="4">
        <f t="shared" si="462"/>
        <v>39.698073605588718</v>
      </c>
      <c r="AF1176" s="9">
        <f t="shared" si="440"/>
        <v>0.50147781605969366</v>
      </c>
      <c r="AG1176">
        <f t="shared" si="463"/>
        <v>5.2128000000000725</v>
      </c>
    </row>
    <row r="1177" spans="1:33">
      <c r="A1177" s="2">
        <f t="shared" si="441"/>
        <v>14516</v>
      </c>
      <c r="B1177">
        <v>1</v>
      </c>
      <c r="C1177">
        <v>9</v>
      </c>
      <c r="D1177">
        <v>16</v>
      </c>
      <c r="E1177">
        <v>24.88</v>
      </c>
      <c r="F1177">
        <v>25.1</v>
      </c>
      <c r="G1177">
        <v>0.43</v>
      </c>
      <c r="H1177" s="4">
        <f t="shared" si="442"/>
        <v>619.01439999999991</v>
      </c>
      <c r="I1177" s="4">
        <f t="shared" si="443"/>
        <v>630.0100000000001</v>
      </c>
      <c r="J1177" s="4">
        <f t="shared" si="444"/>
        <v>21.586000000000002</v>
      </c>
      <c r="K1177">
        <v>25</v>
      </c>
      <c r="L1177">
        <v>25.17</v>
      </c>
      <c r="M1177">
        <v>0.35</v>
      </c>
      <c r="N1177" s="4">
        <f t="shared" si="445"/>
        <v>625</v>
      </c>
      <c r="O1177" s="4">
        <f t="shared" si="446"/>
        <v>633.52890000000014</v>
      </c>
      <c r="P1177" s="4">
        <f t="shared" si="447"/>
        <v>17.619</v>
      </c>
      <c r="Q1177" s="5">
        <f t="shared" si="448"/>
        <v>622.00720000000001</v>
      </c>
      <c r="R1177" s="5">
        <f t="shared" si="449"/>
        <v>-5.9856000000000904</v>
      </c>
      <c r="S1177" s="4">
        <f t="shared" si="450"/>
        <v>631.76945000000012</v>
      </c>
      <c r="T1177" s="5">
        <f t="shared" si="451"/>
        <v>13.93183904766345</v>
      </c>
      <c r="U1177" s="5">
        <f t="shared" si="452"/>
        <v>-3.5189000000000306</v>
      </c>
      <c r="V1177" s="5">
        <f t="shared" si="453"/>
        <v>27.8636780953269</v>
      </c>
      <c r="W1177" s="4">
        <f t="shared" si="454"/>
        <v>0.20032113415671673</v>
      </c>
      <c r="X1177" s="4">
        <f t="shared" si="455"/>
        <v>8.8527436742594195E-2</v>
      </c>
      <c r="Y1177" s="4">
        <f t="shared" si="456"/>
        <v>2.4667000000000598</v>
      </c>
      <c r="Z1177" s="4">
        <f t="shared" si="457"/>
        <v>3.5189000000000306</v>
      </c>
      <c r="AA1177" s="4">
        <f t="shared" si="458"/>
        <v>0.12628985979385815</v>
      </c>
      <c r="AB1177" s="4">
        <f t="shared" si="459"/>
        <v>0.70071510061246112</v>
      </c>
      <c r="AC1177" s="4">
        <f t="shared" si="460"/>
        <v>9.7622500000001082</v>
      </c>
      <c r="AD1177" s="4">
        <f t="shared" si="461"/>
        <v>631.76945000000012</v>
      </c>
      <c r="AE1177" s="4">
        <f t="shared" si="462"/>
        <v>45.347168298355847</v>
      </c>
      <c r="AF1177" s="9">
        <f t="shared" si="440"/>
        <v>0.50166423033738405</v>
      </c>
      <c r="AG1177">
        <f t="shared" si="463"/>
        <v>5.9856000000000904</v>
      </c>
    </row>
    <row r="1178" spans="1:33">
      <c r="A1178" s="2">
        <f t="shared" si="441"/>
        <v>43517</v>
      </c>
      <c r="B1178">
        <v>4</v>
      </c>
      <c r="C1178">
        <v>7</v>
      </c>
      <c r="D1178">
        <v>17</v>
      </c>
      <c r="E1178">
        <v>13.87</v>
      </c>
      <c r="F1178">
        <v>14</v>
      </c>
      <c r="G1178">
        <v>0.38</v>
      </c>
      <c r="H1178" s="4">
        <f t="shared" si="442"/>
        <v>192.37689999999998</v>
      </c>
      <c r="I1178" s="4">
        <f t="shared" si="443"/>
        <v>196</v>
      </c>
      <c r="J1178" s="4">
        <f t="shared" si="444"/>
        <v>10.64</v>
      </c>
      <c r="K1178">
        <v>14.08</v>
      </c>
      <c r="L1178">
        <v>14.21</v>
      </c>
      <c r="M1178">
        <v>0.34</v>
      </c>
      <c r="N1178" s="4">
        <f t="shared" si="445"/>
        <v>198.24639999999999</v>
      </c>
      <c r="O1178" s="4">
        <f t="shared" si="446"/>
        <v>201.92410000000004</v>
      </c>
      <c r="P1178" s="4">
        <f t="shared" si="447"/>
        <v>9.6628000000000007</v>
      </c>
      <c r="Q1178" s="5">
        <f t="shared" si="448"/>
        <v>195.31164999999999</v>
      </c>
      <c r="R1178" s="5">
        <f t="shared" si="449"/>
        <v>-5.8695000000000164</v>
      </c>
      <c r="S1178" s="4">
        <f t="shared" si="450"/>
        <v>198.96205000000003</v>
      </c>
      <c r="T1178" s="5">
        <f t="shared" si="451"/>
        <v>7.186433465913395</v>
      </c>
      <c r="U1178" s="5">
        <f t="shared" si="452"/>
        <v>-5.9241000000000383</v>
      </c>
      <c r="V1178" s="5">
        <f t="shared" si="453"/>
        <v>14.37286693182679</v>
      </c>
      <c r="W1178" s="4">
        <f t="shared" si="454"/>
        <v>9.6040095939941825E-2</v>
      </c>
      <c r="X1178" s="4">
        <f t="shared" si="455"/>
        <v>3.7988245670818517E-3</v>
      </c>
      <c r="Y1178" s="4">
        <f t="shared" si="456"/>
        <v>5.4600000000021964E-2</v>
      </c>
      <c r="Z1178" s="4">
        <f t="shared" si="457"/>
        <v>5.9241000000000383</v>
      </c>
      <c r="AA1178" s="4">
        <f t="shared" si="458"/>
        <v>0.41217246552821774</v>
      </c>
      <c r="AB1178" s="4">
        <f t="shared" si="459"/>
        <v>0.50795711354103268</v>
      </c>
      <c r="AC1178" s="4">
        <f t="shared" si="460"/>
        <v>3.6504000000000474</v>
      </c>
      <c r="AD1178" s="4">
        <f t="shared" si="461"/>
        <v>198.96205000000003</v>
      </c>
      <c r="AE1178" s="4">
        <f t="shared" si="462"/>
        <v>27.685784742002337</v>
      </c>
      <c r="AF1178" s="9">
        <f t="shared" si="440"/>
        <v>0.50168316694902171</v>
      </c>
      <c r="AG1178">
        <f t="shared" si="463"/>
        <v>5.8695000000000164</v>
      </c>
    </row>
    <row r="1179" spans="1:33">
      <c r="A1179" s="2">
        <f t="shared" si="441"/>
        <v>35007</v>
      </c>
      <c r="B1179">
        <v>3</v>
      </c>
      <c r="C1179">
        <v>10</v>
      </c>
      <c r="D1179">
        <v>7</v>
      </c>
      <c r="E1179">
        <v>15.44</v>
      </c>
      <c r="F1179">
        <v>15.59</v>
      </c>
      <c r="G1179">
        <v>0.61</v>
      </c>
      <c r="H1179" s="4">
        <f t="shared" si="442"/>
        <v>238.39359999999999</v>
      </c>
      <c r="I1179" s="4">
        <f t="shared" si="443"/>
        <v>243.04810000000001</v>
      </c>
      <c r="J1179" s="4">
        <f t="shared" si="444"/>
        <v>19.0198</v>
      </c>
      <c r="K1179">
        <v>16.02</v>
      </c>
      <c r="L1179">
        <v>15.97</v>
      </c>
      <c r="M1179">
        <v>0.45</v>
      </c>
      <c r="N1179" s="4">
        <f t="shared" si="445"/>
        <v>256.6404</v>
      </c>
      <c r="O1179" s="4">
        <f t="shared" si="446"/>
        <v>255.04090000000002</v>
      </c>
      <c r="P1179" s="4">
        <f t="shared" si="447"/>
        <v>14.373000000000001</v>
      </c>
      <c r="Q1179" s="5">
        <f t="shared" si="448"/>
        <v>247.517</v>
      </c>
      <c r="R1179" s="5">
        <f t="shared" si="449"/>
        <v>-18.246800000000007</v>
      </c>
      <c r="S1179" s="4">
        <f t="shared" si="450"/>
        <v>249.04450000000003</v>
      </c>
      <c r="T1179" s="5">
        <f t="shared" si="451"/>
        <v>11.919898500406788</v>
      </c>
      <c r="U1179" s="5">
        <f t="shared" si="452"/>
        <v>-11.992800000000017</v>
      </c>
      <c r="V1179" s="5">
        <f t="shared" si="453"/>
        <v>23.839797000813576</v>
      </c>
      <c r="W1179" s="4">
        <f t="shared" si="454"/>
        <v>0.27302455694873973</v>
      </c>
      <c r="X1179" s="4">
        <f t="shared" si="455"/>
        <v>0.26233444856038673</v>
      </c>
      <c r="Y1179" s="4">
        <f t="shared" si="456"/>
        <v>6.2539999999999907</v>
      </c>
      <c r="Z1179" s="4">
        <f t="shared" si="457"/>
        <v>11.992800000000017</v>
      </c>
      <c r="AA1179" s="4">
        <f t="shared" si="458"/>
        <v>0.50305797484730008</v>
      </c>
      <c r="AB1179" s="4">
        <f t="shared" si="459"/>
        <v>0.12814706433514539</v>
      </c>
      <c r="AC1179" s="4">
        <f t="shared" si="460"/>
        <v>1.5275000000000318</v>
      </c>
      <c r="AD1179" s="4">
        <f t="shared" si="461"/>
        <v>249.04450000000003</v>
      </c>
      <c r="AE1179" s="4">
        <f t="shared" si="462"/>
        <v>20.893172873200299</v>
      </c>
      <c r="AF1179" s="9">
        <f t="shared" si="440"/>
        <v>0.5017419655560017</v>
      </c>
      <c r="AG1179">
        <f t="shared" si="463"/>
        <v>18.246800000000007</v>
      </c>
    </row>
    <row r="1180" spans="1:33">
      <c r="A1180" s="2">
        <f t="shared" si="441"/>
        <v>73002</v>
      </c>
      <c r="B1180">
        <v>7</v>
      </c>
      <c r="C1180">
        <v>6</v>
      </c>
      <c r="D1180">
        <v>2</v>
      </c>
      <c r="E1180">
        <v>13.17</v>
      </c>
      <c r="F1180">
        <v>13.3</v>
      </c>
      <c r="G1180">
        <v>0.54</v>
      </c>
      <c r="H1180" s="4">
        <f t="shared" si="442"/>
        <v>173.44890000000001</v>
      </c>
      <c r="I1180" s="4">
        <f t="shared" si="443"/>
        <v>176.89000000000001</v>
      </c>
      <c r="J1180" s="4">
        <f t="shared" si="444"/>
        <v>14.364000000000003</v>
      </c>
      <c r="K1180">
        <v>13.12</v>
      </c>
      <c r="L1180">
        <v>13.13</v>
      </c>
      <c r="M1180">
        <v>0.51</v>
      </c>
      <c r="N1180" s="4">
        <f t="shared" si="445"/>
        <v>172.13439999999997</v>
      </c>
      <c r="O1180" s="4">
        <f t="shared" si="446"/>
        <v>172.39690000000002</v>
      </c>
      <c r="P1180" s="4">
        <f t="shared" si="447"/>
        <v>13.392600000000002</v>
      </c>
      <c r="Q1180" s="5">
        <f t="shared" si="448"/>
        <v>172.79165</v>
      </c>
      <c r="R1180" s="5">
        <f t="shared" si="449"/>
        <v>1.314500000000038</v>
      </c>
      <c r="S1180" s="4">
        <f t="shared" si="450"/>
        <v>174.64345000000003</v>
      </c>
      <c r="T1180" s="5">
        <f t="shared" si="451"/>
        <v>9.819447932037729</v>
      </c>
      <c r="U1180" s="5">
        <f t="shared" si="452"/>
        <v>4.4930999999999983</v>
      </c>
      <c r="V1180" s="5">
        <f t="shared" si="453"/>
        <v>19.638895864075458</v>
      </c>
      <c r="W1180" s="4">
        <f t="shared" si="454"/>
        <v>6.9908539868974634E-2</v>
      </c>
      <c r="X1180" s="4">
        <f t="shared" si="455"/>
        <v>0.16185227631938459</v>
      </c>
      <c r="Y1180" s="4">
        <f t="shared" si="456"/>
        <v>3.1785999999999603</v>
      </c>
      <c r="Z1180" s="4">
        <f t="shared" si="457"/>
        <v>4.4930999999999983</v>
      </c>
      <c r="AA1180" s="4">
        <f t="shared" si="458"/>
        <v>0.22878577447009241</v>
      </c>
      <c r="AB1180" s="4">
        <f t="shared" si="459"/>
        <v>0.18858494009201804</v>
      </c>
      <c r="AC1180" s="4">
        <f t="shared" si="460"/>
        <v>1.8518000000000256</v>
      </c>
      <c r="AD1180" s="4">
        <f t="shared" si="461"/>
        <v>174.64345000000003</v>
      </c>
      <c r="AE1180" s="4">
        <f t="shared" si="462"/>
        <v>17.785465253112054</v>
      </c>
      <c r="AF1180" s="9">
        <f t="shared" si="440"/>
        <v>0.50178381799336658</v>
      </c>
      <c r="AG1180">
        <f t="shared" si="463"/>
        <v>1.314500000000038</v>
      </c>
    </row>
    <row r="1181" spans="1:33">
      <c r="A1181" s="2">
        <f t="shared" si="441"/>
        <v>44014</v>
      </c>
      <c r="B1181">
        <v>4</v>
      </c>
      <c r="C1181">
        <v>8</v>
      </c>
      <c r="D1181">
        <v>14</v>
      </c>
      <c r="E1181">
        <v>17.559999999999999</v>
      </c>
      <c r="F1181">
        <v>17.75</v>
      </c>
      <c r="G1181">
        <v>0.39</v>
      </c>
      <c r="H1181" s="4">
        <f t="shared" si="442"/>
        <v>308.35359999999997</v>
      </c>
      <c r="I1181" s="4">
        <f t="shared" si="443"/>
        <v>315.0625</v>
      </c>
      <c r="J1181" s="4">
        <f t="shared" si="444"/>
        <v>13.845000000000001</v>
      </c>
      <c r="K1181">
        <v>17.809999999999999</v>
      </c>
      <c r="L1181">
        <v>18.07</v>
      </c>
      <c r="M1181">
        <v>0.31</v>
      </c>
      <c r="N1181" s="4">
        <f t="shared" si="445"/>
        <v>317.19609999999994</v>
      </c>
      <c r="O1181" s="4">
        <f t="shared" si="446"/>
        <v>326.5249</v>
      </c>
      <c r="P1181" s="4">
        <f t="shared" si="447"/>
        <v>11.2034</v>
      </c>
      <c r="Q1181" s="5">
        <f t="shared" si="448"/>
        <v>312.77484999999996</v>
      </c>
      <c r="R1181" s="5">
        <f t="shared" si="449"/>
        <v>-8.8424999999999727</v>
      </c>
      <c r="S1181" s="4">
        <f t="shared" si="450"/>
        <v>320.7937</v>
      </c>
      <c r="T1181" s="5">
        <f t="shared" si="451"/>
        <v>8.9050575034639721</v>
      </c>
      <c r="U1181" s="5">
        <f t="shared" si="452"/>
        <v>-11.462400000000002</v>
      </c>
      <c r="V1181" s="5">
        <f t="shared" si="453"/>
        <v>17.810115006927944</v>
      </c>
      <c r="W1181" s="4">
        <f t="shared" si="454"/>
        <v>0.20859966090053805</v>
      </c>
      <c r="X1181" s="4">
        <f t="shared" si="455"/>
        <v>0.14710180136292869</v>
      </c>
      <c r="Y1181" s="4">
        <f t="shared" si="456"/>
        <v>2.6199000000000296</v>
      </c>
      <c r="Z1181" s="4">
        <f t="shared" si="457"/>
        <v>11.462400000000002</v>
      </c>
      <c r="AA1181" s="4">
        <f t="shared" si="458"/>
        <v>0.64358933086851211</v>
      </c>
      <c r="AB1181" s="4">
        <f t="shared" si="459"/>
        <v>0.90048267480370525</v>
      </c>
      <c r="AC1181" s="4">
        <f t="shared" si="460"/>
        <v>8.0188500000000431</v>
      </c>
      <c r="AD1181" s="4">
        <f t="shared" si="461"/>
        <v>320.7937</v>
      </c>
      <c r="AE1181" s="4">
        <f t="shared" si="462"/>
        <v>36.023765132927515</v>
      </c>
      <c r="AF1181" s="9">
        <f t="shared" si="440"/>
        <v>0.50184459746020982</v>
      </c>
      <c r="AG1181">
        <f t="shared" si="463"/>
        <v>8.8424999999999727</v>
      </c>
    </row>
    <row r="1182" spans="1:33">
      <c r="A1182" s="2">
        <f t="shared" si="441"/>
        <v>34513</v>
      </c>
      <c r="B1182">
        <v>3</v>
      </c>
      <c r="C1182">
        <v>9</v>
      </c>
      <c r="D1182">
        <v>13</v>
      </c>
      <c r="E1182">
        <v>11.75</v>
      </c>
      <c r="F1182">
        <v>12.01</v>
      </c>
      <c r="G1182">
        <v>0.59</v>
      </c>
      <c r="H1182" s="4">
        <f t="shared" si="442"/>
        <v>138.0625</v>
      </c>
      <c r="I1182" s="4">
        <f t="shared" si="443"/>
        <v>144.24009999999998</v>
      </c>
      <c r="J1182" s="4">
        <f t="shared" si="444"/>
        <v>14.171799999999999</v>
      </c>
      <c r="K1182">
        <v>12.38</v>
      </c>
      <c r="L1182">
        <v>12.47</v>
      </c>
      <c r="M1182">
        <v>0.49</v>
      </c>
      <c r="N1182" s="4">
        <f t="shared" si="445"/>
        <v>153.26440000000002</v>
      </c>
      <c r="O1182" s="4">
        <f t="shared" si="446"/>
        <v>155.50090000000003</v>
      </c>
      <c r="P1182" s="4">
        <f t="shared" si="447"/>
        <v>12.220600000000001</v>
      </c>
      <c r="Q1182" s="5">
        <f t="shared" si="448"/>
        <v>145.66345000000001</v>
      </c>
      <c r="R1182" s="5">
        <f t="shared" si="449"/>
        <v>-15.201900000000023</v>
      </c>
      <c r="S1182" s="4">
        <f t="shared" si="450"/>
        <v>149.87049999999999</v>
      </c>
      <c r="T1182" s="5">
        <f t="shared" si="451"/>
        <v>9.3565883151926705</v>
      </c>
      <c r="U1182" s="5">
        <f t="shared" si="452"/>
        <v>-11.260800000000046</v>
      </c>
      <c r="V1182" s="5">
        <f t="shared" si="453"/>
        <v>18.713176630385341</v>
      </c>
      <c r="W1182" s="4">
        <f t="shared" si="454"/>
        <v>0.14705697843688104</v>
      </c>
      <c r="X1182" s="4">
        <f t="shared" si="455"/>
        <v>0.21060561110723736</v>
      </c>
      <c r="Y1182" s="4">
        <f t="shared" si="456"/>
        <v>3.9410999999999774</v>
      </c>
      <c r="Z1182" s="4">
        <f t="shared" si="457"/>
        <v>11.260800000000046</v>
      </c>
      <c r="AA1182" s="4">
        <f t="shared" si="458"/>
        <v>0.60175779999401224</v>
      </c>
      <c r="AB1182" s="4">
        <f t="shared" si="459"/>
        <v>0.44963504412915378</v>
      </c>
      <c r="AC1182" s="4">
        <f t="shared" si="460"/>
        <v>4.2070499999999811</v>
      </c>
      <c r="AD1182" s="4">
        <f t="shared" si="461"/>
        <v>149.87049999999999</v>
      </c>
      <c r="AE1182" s="4">
        <f t="shared" si="462"/>
        <v>16.017643926542029</v>
      </c>
      <c r="AF1182" s="9">
        <f t="shared" si="440"/>
        <v>0.50225192881660485</v>
      </c>
      <c r="AG1182">
        <f t="shared" si="463"/>
        <v>15.201900000000023</v>
      </c>
    </row>
    <row r="1183" spans="1:33">
      <c r="A1183" s="2">
        <f t="shared" si="441"/>
        <v>24515</v>
      </c>
      <c r="B1183">
        <v>2</v>
      </c>
      <c r="C1183">
        <v>9</v>
      </c>
      <c r="D1183">
        <v>15</v>
      </c>
      <c r="E1183">
        <v>8.6300000000000008</v>
      </c>
      <c r="F1183">
        <v>8.68</v>
      </c>
      <c r="G1183">
        <v>0.76</v>
      </c>
      <c r="H1183" s="4">
        <f t="shared" si="442"/>
        <v>74.476900000000015</v>
      </c>
      <c r="I1183" s="4">
        <f t="shared" si="443"/>
        <v>75.342399999999998</v>
      </c>
      <c r="J1183" s="4">
        <f t="shared" si="444"/>
        <v>13.1936</v>
      </c>
      <c r="K1183">
        <v>8.93</v>
      </c>
      <c r="L1183">
        <v>9.0399999999999991</v>
      </c>
      <c r="M1183">
        <v>0.68</v>
      </c>
      <c r="N1183" s="4">
        <f t="shared" si="445"/>
        <v>79.744900000000001</v>
      </c>
      <c r="O1183" s="4">
        <f t="shared" si="446"/>
        <v>81.721599999999981</v>
      </c>
      <c r="P1183" s="4">
        <f t="shared" si="447"/>
        <v>12.2944</v>
      </c>
      <c r="Q1183" s="5">
        <f t="shared" si="448"/>
        <v>77.110900000000015</v>
      </c>
      <c r="R1183" s="5">
        <f t="shared" si="449"/>
        <v>-5.2679999999999865</v>
      </c>
      <c r="S1183" s="4">
        <f t="shared" si="450"/>
        <v>78.531999999999982</v>
      </c>
      <c r="T1183" s="5">
        <f t="shared" si="451"/>
        <v>9.0169749960837748</v>
      </c>
      <c r="U1183" s="5">
        <f t="shared" si="452"/>
        <v>-6.3791999999999831</v>
      </c>
      <c r="V1183" s="5">
        <f t="shared" si="453"/>
        <v>18.03394999216755</v>
      </c>
      <c r="W1183" s="4">
        <f t="shared" si="454"/>
        <v>7.0470983822371061E-2</v>
      </c>
      <c r="X1183" s="4">
        <f t="shared" si="455"/>
        <v>6.1617116631831052E-2</v>
      </c>
      <c r="Y1183" s="4">
        <f t="shared" si="456"/>
        <v>1.1111999999999966</v>
      </c>
      <c r="Z1183" s="4">
        <f t="shared" si="457"/>
        <v>6.3791999999999831</v>
      </c>
      <c r="AA1183" s="4">
        <f t="shared" si="458"/>
        <v>0.35373282075033913</v>
      </c>
      <c r="AB1183" s="4">
        <f t="shared" si="459"/>
        <v>0.15760274378238545</v>
      </c>
      <c r="AC1183" s="4">
        <f t="shared" si="460"/>
        <v>1.4210999999999672</v>
      </c>
      <c r="AD1183" s="4">
        <f t="shared" si="461"/>
        <v>78.531999999999982</v>
      </c>
      <c r="AE1183" s="4">
        <f t="shared" si="462"/>
        <v>8.7093509779175129</v>
      </c>
      <c r="AF1183" s="9">
        <f t="shared" si="440"/>
        <v>0.5024121813809852</v>
      </c>
      <c r="AG1183">
        <f t="shared" si="463"/>
        <v>5.2679999999999865</v>
      </c>
    </row>
    <row r="1184" spans="1:33">
      <c r="A1184" s="2">
        <f t="shared" si="441"/>
        <v>15503</v>
      </c>
      <c r="B1184">
        <v>1</v>
      </c>
      <c r="C1184">
        <v>11</v>
      </c>
      <c r="D1184">
        <v>3</v>
      </c>
      <c r="E1184">
        <v>11.75</v>
      </c>
      <c r="F1184">
        <v>11.75</v>
      </c>
      <c r="G1184">
        <v>0.67</v>
      </c>
      <c r="H1184" s="4">
        <f t="shared" si="442"/>
        <v>138.0625</v>
      </c>
      <c r="I1184" s="4">
        <f t="shared" si="443"/>
        <v>138.0625</v>
      </c>
      <c r="J1184" s="4">
        <f t="shared" si="444"/>
        <v>15.745000000000001</v>
      </c>
      <c r="K1184">
        <v>11.74</v>
      </c>
      <c r="L1184">
        <v>11.81</v>
      </c>
      <c r="M1184">
        <v>0.61</v>
      </c>
      <c r="N1184" s="4">
        <f t="shared" si="445"/>
        <v>137.82760000000002</v>
      </c>
      <c r="O1184" s="4">
        <f t="shared" si="446"/>
        <v>139.4761</v>
      </c>
      <c r="P1184" s="4">
        <f t="shared" si="447"/>
        <v>14.408200000000001</v>
      </c>
      <c r="Q1184" s="5">
        <f t="shared" si="448"/>
        <v>137.94505000000001</v>
      </c>
      <c r="R1184" s="5">
        <f t="shared" si="449"/>
        <v>0.2348999999999819</v>
      </c>
      <c r="S1184" s="4">
        <f t="shared" si="450"/>
        <v>138.76929999999999</v>
      </c>
      <c r="T1184" s="5">
        <f t="shared" si="451"/>
        <v>10.671237653618254</v>
      </c>
      <c r="U1184" s="5">
        <f t="shared" si="452"/>
        <v>-1.4136000000000024</v>
      </c>
      <c r="V1184" s="5">
        <f t="shared" si="453"/>
        <v>21.342475307236509</v>
      </c>
      <c r="W1184" s="4">
        <f t="shared" si="454"/>
        <v>8.8493275401055574E-2</v>
      </c>
      <c r="X1184" s="4">
        <f t="shared" si="455"/>
        <v>7.724033769602319E-2</v>
      </c>
      <c r="Y1184" s="4">
        <f t="shared" si="456"/>
        <v>1.6484999999999843</v>
      </c>
      <c r="Z1184" s="4">
        <f t="shared" si="457"/>
        <v>1.4136000000000024</v>
      </c>
      <c r="AA1184" s="4">
        <f t="shared" si="458"/>
        <v>6.6234116692204803E-2</v>
      </c>
      <c r="AB1184" s="4">
        <f t="shared" si="459"/>
        <v>7.7240337696021857E-2</v>
      </c>
      <c r="AC1184" s="4">
        <f t="shared" si="460"/>
        <v>0.82424999999997794</v>
      </c>
      <c r="AD1184" s="4">
        <f t="shared" si="461"/>
        <v>138.76929999999999</v>
      </c>
      <c r="AE1184" s="4">
        <f t="shared" si="462"/>
        <v>13.004049249427785</v>
      </c>
      <c r="AF1184" s="9">
        <f t="shared" si="440"/>
        <v>0.50241914772428808</v>
      </c>
      <c r="AG1184">
        <f t="shared" si="463"/>
        <v>0.2348999999999819</v>
      </c>
    </row>
    <row r="1185" spans="1:33">
      <c r="A1185" s="2">
        <f t="shared" si="441"/>
        <v>42521</v>
      </c>
      <c r="B1185">
        <v>4</v>
      </c>
      <c r="C1185">
        <v>5</v>
      </c>
      <c r="D1185">
        <v>21</v>
      </c>
      <c r="E1185">
        <v>8.39</v>
      </c>
      <c r="F1185">
        <v>8.6</v>
      </c>
      <c r="G1185">
        <v>0.63</v>
      </c>
      <c r="H1185" s="4">
        <f t="shared" si="442"/>
        <v>70.392100000000013</v>
      </c>
      <c r="I1185" s="4">
        <f t="shared" si="443"/>
        <v>73.959999999999994</v>
      </c>
      <c r="J1185" s="4">
        <f t="shared" si="444"/>
        <v>10.836</v>
      </c>
      <c r="K1185">
        <v>8.1</v>
      </c>
      <c r="L1185">
        <v>8.09</v>
      </c>
      <c r="M1185">
        <v>0.66</v>
      </c>
      <c r="N1185" s="4">
        <f t="shared" si="445"/>
        <v>65.61</v>
      </c>
      <c r="O1185" s="4">
        <f t="shared" si="446"/>
        <v>65.448099999999997</v>
      </c>
      <c r="P1185" s="4">
        <f t="shared" si="447"/>
        <v>10.678800000000001</v>
      </c>
      <c r="Q1185" s="5">
        <f t="shared" si="448"/>
        <v>68.001050000000006</v>
      </c>
      <c r="R1185" s="5">
        <f t="shared" si="449"/>
        <v>4.782100000000014</v>
      </c>
      <c r="S1185" s="4">
        <f t="shared" si="450"/>
        <v>69.704049999999995</v>
      </c>
      <c r="T1185" s="5">
        <f t="shared" si="451"/>
        <v>7.6068335304514196</v>
      </c>
      <c r="U1185" s="5">
        <f t="shared" si="452"/>
        <v>8.5118999999999971</v>
      </c>
      <c r="V1185" s="5">
        <f t="shared" si="453"/>
        <v>15.213667060902839</v>
      </c>
      <c r="W1185" s="4">
        <f t="shared" si="454"/>
        <v>1.461241639331025E-2</v>
      </c>
      <c r="X1185" s="4">
        <f t="shared" si="455"/>
        <v>0.24516114261400446</v>
      </c>
      <c r="Y1185" s="4">
        <f t="shared" si="456"/>
        <v>3.7297999999999831</v>
      </c>
      <c r="Z1185" s="4">
        <f t="shared" si="457"/>
        <v>8.5118999999999971</v>
      </c>
      <c r="AA1185" s="4">
        <f t="shared" si="458"/>
        <v>0.5594903560019715</v>
      </c>
      <c r="AB1185" s="4">
        <f t="shared" si="459"/>
        <v>0.22387764806244234</v>
      </c>
      <c r="AC1185" s="4">
        <f t="shared" si="460"/>
        <v>1.7029999999999887</v>
      </c>
      <c r="AD1185" s="4">
        <f t="shared" si="461"/>
        <v>69.704049999999995</v>
      </c>
      <c r="AE1185" s="4">
        <f t="shared" si="462"/>
        <v>9.1633463149894219</v>
      </c>
      <c r="AF1185" s="9">
        <f t="shared" si="440"/>
        <v>0.5024639290536187</v>
      </c>
      <c r="AG1185">
        <f t="shared" si="463"/>
        <v>4.782100000000014</v>
      </c>
    </row>
    <row r="1186" spans="1:33">
      <c r="A1186" s="2">
        <f t="shared" si="441"/>
        <v>51521</v>
      </c>
      <c r="B1186">
        <v>5</v>
      </c>
      <c r="C1186">
        <v>3</v>
      </c>
      <c r="D1186">
        <v>21</v>
      </c>
      <c r="E1186">
        <v>13.38</v>
      </c>
      <c r="F1186">
        <v>13.5</v>
      </c>
      <c r="G1186">
        <v>0.38</v>
      </c>
      <c r="H1186" s="4">
        <f t="shared" si="442"/>
        <v>179.02440000000001</v>
      </c>
      <c r="I1186" s="4">
        <f t="shared" si="443"/>
        <v>182.25</v>
      </c>
      <c r="J1186" s="4">
        <f t="shared" si="444"/>
        <v>10.26</v>
      </c>
      <c r="K1186">
        <v>13.1</v>
      </c>
      <c r="L1186">
        <v>13.08</v>
      </c>
      <c r="M1186">
        <v>0.35</v>
      </c>
      <c r="N1186" s="4">
        <f t="shared" si="445"/>
        <v>171.60999999999999</v>
      </c>
      <c r="O1186" s="4">
        <f t="shared" si="446"/>
        <v>171.0864</v>
      </c>
      <c r="P1186" s="4">
        <f t="shared" si="447"/>
        <v>9.1559999999999988</v>
      </c>
      <c r="Q1186" s="5">
        <f t="shared" si="448"/>
        <v>175.31720000000001</v>
      </c>
      <c r="R1186" s="5">
        <f t="shared" si="449"/>
        <v>7.414400000000029</v>
      </c>
      <c r="S1186" s="4">
        <f t="shared" si="450"/>
        <v>176.66820000000001</v>
      </c>
      <c r="T1186" s="5">
        <f t="shared" si="451"/>
        <v>6.8756806208549275</v>
      </c>
      <c r="U1186" s="5">
        <f t="shared" si="452"/>
        <v>11.163600000000002</v>
      </c>
      <c r="V1186" s="5">
        <f t="shared" si="453"/>
        <v>13.751361241709855</v>
      </c>
      <c r="W1186" s="4">
        <f t="shared" si="454"/>
        <v>0.11335415787766327</v>
      </c>
      <c r="X1186" s="4">
        <f t="shared" si="455"/>
        <v>0.27264209950561918</v>
      </c>
      <c r="Y1186" s="4">
        <f t="shared" si="456"/>
        <v>3.7491999999999734</v>
      </c>
      <c r="Z1186" s="4">
        <f t="shared" si="457"/>
        <v>11.163600000000002</v>
      </c>
      <c r="AA1186" s="4">
        <f t="shared" si="458"/>
        <v>0.81181781234422079</v>
      </c>
      <c r="AB1186" s="4">
        <f t="shared" si="459"/>
        <v>0.19648963855334145</v>
      </c>
      <c r="AC1186" s="4">
        <f t="shared" si="460"/>
        <v>1.3509999999999991</v>
      </c>
      <c r="AD1186" s="4">
        <f t="shared" si="461"/>
        <v>176.66820000000001</v>
      </c>
      <c r="AE1186" s="4">
        <f t="shared" si="462"/>
        <v>25.694648972516259</v>
      </c>
      <c r="AF1186" s="9">
        <f t="shared" si="440"/>
        <v>0.50252263630606731</v>
      </c>
      <c r="AG1186">
        <f t="shared" si="463"/>
        <v>7.414400000000029</v>
      </c>
    </row>
    <row r="1187" spans="1:33">
      <c r="A1187" s="2">
        <f t="shared" si="441"/>
        <v>70515</v>
      </c>
      <c r="B1187">
        <v>7</v>
      </c>
      <c r="C1187">
        <v>1</v>
      </c>
      <c r="D1187">
        <v>15</v>
      </c>
      <c r="E1187">
        <v>4.83</v>
      </c>
      <c r="F1187">
        <v>4.95</v>
      </c>
      <c r="G1187">
        <v>1.54</v>
      </c>
      <c r="H1187" s="4">
        <f t="shared" si="442"/>
        <v>23.328900000000001</v>
      </c>
      <c r="I1187" s="4">
        <f t="shared" si="443"/>
        <v>24.502500000000001</v>
      </c>
      <c r="J1187" s="4">
        <f t="shared" si="444"/>
        <v>15.246</v>
      </c>
      <c r="K1187">
        <v>5.42</v>
      </c>
      <c r="L1187">
        <v>5.43</v>
      </c>
      <c r="M1187">
        <v>1.49</v>
      </c>
      <c r="N1187" s="4">
        <f t="shared" si="445"/>
        <v>29.3764</v>
      </c>
      <c r="O1187" s="4">
        <f t="shared" si="446"/>
        <v>29.484899999999996</v>
      </c>
      <c r="P1187" s="4">
        <f t="shared" si="447"/>
        <v>16.1814</v>
      </c>
      <c r="Q1187" s="5">
        <f t="shared" si="448"/>
        <v>26.352650000000001</v>
      </c>
      <c r="R1187" s="5">
        <f t="shared" si="449"/>
        <v>-6.0474999999999994</v>
      </c>
      <c r="S1187" s="4">
        <f t="shared" si="450"/>
        <v>26.993699999999997</v>
      </c>
      <c r="T1187" s="5">
        <f t="shared" si="451"/>
        <v>11.116184394386412</v>
      </c>
      <c r="U1187" s="5">
        <f t="shared" si="452"/>
        <v>-4.9823999999999948</v>
      </c>
      <c r="V1187" s="5">
        <f t="shared" si="453"/>
        <v>22.232368788772824</v>
      </c>
      <c r="W1187" s="4">
        <f t="shared" si="454"/>
        <v>-5.9474985249054715E-2</v>
      </c>
      <c r="X1187" s="4">
        <f t="shared" si="455"/>
        <v>4.7907625593988527E-2</v>
      </c>
      <c r="Y1187" s="4">
        <f t="shared" si="456"/>
        <v>1.0651000000000046</v>
      </c>
      <c r="Z1187" s="4">
        <f t="shared" si="457"/>
        <v>4.9823999999999948</v>
      </c>
      <c r="AA1187" s="4">
        <f t="shared" si="458"/>
        <v>0.2241056743587336</v>
      </c>
      <c r="AB1187" s="4">
        <f t="shared" si="459"/>
        <v>5.7668168973854163E-2</v>
      </c>
      <c r="AC1187" s="4">
        <f t="shared" si="460"/>
        <v>0.64104999999999634</v>
      </c>
      <c r="AD1187" s="4">
        <f t="shared" si="461"/>
        <v>26.993699999999997</v>
      </c>
      <c r="AE1187" s="4">
        <f t="shared" si="462"/>
        <v>2.4283242380930283</v>
      </c>
      <c r="AF1187" s="9">
        <f t="shared" si="440"/>
        <v>0.50270567929952803</v>
      </c>
      <c r="AG1187">
        <f t="shared" si="463"/>
        <v>6.0474999999999994</v>
      </c>
    </row>
    <row r="1188" spans="1:33">
      <c r="A1188" s="2">
        <f t="shared" si="441"/>
        <v>81503</v>
      </c>
      <c r="B1188">
        <v>8</v>
      </c>
      <c r="C1188">
        <v>3</v>
      </c>
      <c r="D1188">
        <v>3</v>
      </c>
      <c r="E1188">
        <v>13.1</v>
      </c>
      <c r="F1188">
        <v>13.27</v>
      </c>
      <c r="G1188">
        <v>0.44</v>
      </c>
      <c r="H1188" s="4">
        <f t="shared" si="442"/>
        <v>171.60999999999999</v>
      </c>
      <c r="I1188" s="4">
        <f t="shared" si="443"/>
        <v>176.09289999999999</v>
      </c>
      <c r="J1188" s="4">
        <f t="shared" si="444"/>
        <v>11.6776</v>
      </c>
      <c r="K1188">
        <v>13.12</v>
      </c>
      <c r="L1188">
        <v>13.22</v>
      </c>
      <c r="M1188">
        <v>0.44</v>
      </c>
      <c r="N1188" s="4">
        <f t="shared" si="445"/>
        <v>172.13439999999997</v>
      </c>
      <c r="O1188" s="4">
        <f t="shared" si="446"/>
        <v>174.76840000000001</v>
      </c>
      <c r="P1188" s="4">
        <f t="shared" si="447"/>
        <v>11.633600000000001</v>
      </c>
      <c r="Q1188" s="5">
        <f t="shared" si="448"/>
        <v>171.87219999999996</v>
      </c>
      <c r="R1188" s="5">
        <f t="shared" si="449"/>
        <v>-0.52439999999998577</v>
      </c>
      <c r="S1188" s="4">
        <f t="shared" si="450"/>
        <v>175.43065000000001</v>
      </c>
      <c r="T1188" s="5">
        <f t="shared" si="451"/>
        <v>8.2417684801260958</v>
      </c>
      <c r="U1188" s="5">
        <f t="shared" si="452"/>
        <v>1.324499999999972</v>
      </c>
      <c r="V1188" s="5">
        <f t="shared" si="453"/>
        <v>16.483536960252192</v>
      </c>
      <c r="W1188" s="4">
        <f t="shared" si="454"/>
        <v>3.7749959884431977E-3</v>
      </c>
      <c r="X1188" s="4">
        <f t="shared" si="455"/>
        <v>0.11216646066061725</v>
      </c>
      <c r="Y1188" s="4">
        <f t="shared" si="456"/>
        <v>1.8488999999999578</v>
      </c>
      <c r="Z1188" s="4">
        <f t="shared" si="457"/>
        <v>1.324499999999972</v>
      </c>
      <c r="AA1188" s="4">
        <f t="shared" si="458"/>
        <v>8.0352900181182213E-2</v>
      </c>
      <c r="AB1188" s="4">
        <f t="shared" si="459"/>
        <v>0.4317580636462634</v>
      </c>
      <c r="AC1188" s="4">
        <f t="shared" si="460"/>
        <v>3.5584500000000503</v>
      </c>
      <c r="AD1188" s="4">
        <f t="shared" si="461"/>
        <v>175.43065000000001</v>
      </c>
      <c r="AE1188" s="4">
        <f t="shared" si="462"/>
        <v>21.285559091234749</v>
      </c>
      <c r="AF1188" s="9">
        <f t="shared" si="440"/>
        <v>0.50282999115009042</v>
      </c>
      <c r="AG1188">
        <f t="shared" si="463"/>
        <v>0.52439999999998577</v>
      </c>
    </row>
    <row r="1189" spans="1:33">
      <c r="A1189" s="2">
        <f t="shared" si="441"/>
        <v>32024</v>
      </c>
      <c r="B1189">
        <v>3</v>
      </c>
      <c r="C1189">
        <v>4</v>
      </c>
      <c r="D1189">
        <v>24</v>
      </c>
      <c r="E1189">
        <v>14.56</v>
      </c>
      <c r="F1189">
        <v>14.78</v>
      </c>
      <c r="G1189">
        <v>0.35</v>
      </c>
      <c r="H1189" s="4">
        <f t="shared" si="442"/>
        <v>211.99360000000001</v>
      </c>
      <c r="I1189" s="4">
        <f t="shared" si="443"/>
        <v>218.44839999999999</v>
      </c>
      <c r="J1189" s="4">
        <f t="shared" si="444"/>
        <v>10.345999999999998</v>
      </c>
      <c r="K1189">
        <v>14.78</v>
      </c>
      <c r="L1189">
        <v>14.74</v>
      </c>
      <c r="M1189">
        <v>0.36</v>
      </c>
      <c r="N1189" s="4">
        <f t="shared" si="445"/>
        <v>218.44839999999999</v>
      </c>
      <c r="O1189" s="4">
        <f t="shared" si="446"/>
        <v>217.26760000000002</v>
      </c>
      <c r="P1189" s="4">
        <f t="shared" si="447"/>
        <v>10.6128</v>
      </c>
      <c r="Q1189" s="5">
        <f t="shared" si="448"/>
        <v>215.221</v>
      </c>
      <c r="R1189" s="5">
        <f t="shared" si="449"/>
        <v>-6.4547999999999774</v>
      </c>
      <c r="S1189" s="4">
        <f t="shared" si="450"/>
        <v>217.858</v>
      </c>
      <c r="T1189" s="5">
        <f t="shared" si="451"/>
        <v>7.4106551640189</v>
      </c>
      <c r="U1189" s="5">
        <f t="shared" si="452"/>
        <v>1.1807999999999765</v>
      </c>
      <c r="V1189" s="5">
        <f t="shared" si="453"/>
        <v>14.8213103280378</v>
      </c>
      <c r="W1189" s="4">
        <f t="shared" si="454"/>
        <v>-2.5455347928444734E-2</v>
      </c>
      <c r="X1189" s="4">
        <f t="shared" si="455"/>
        <v>0.51517712206292054</v>
      </c>
      <c r="Y1189" s="4">
        <f t="shared" si="456"/>
        <v>7.635599999999954</v>
      </c>
      <c r="Z1189" s="4">
        <f t="shared" si="457"/>
        <v>1.1807999999999765</v>
      </c>
      <c r="AA1189" s="4">
        <f t="shared" si="458"/>
        <v>7.9669069324203479E-2</v>
      </c>
      <c r="AB1189" s="4">
        <f t="shared" si="459"/>
        <v>0.35583898341451353</v>
      </c>
      <c r="AC1189" s="4">
        <f t="shared" si="460"/>
        <v>2.6370000000000005</v>
      </c>
      <c r="AD1189" s="4">
        <f t="shared" si="461"/>
        <v>217.858</v>
      </c>
      <c r="AE1189" s="4">
        <f t="shared" si="462"/>
        <v>29.397940556965899</v>
      </c>
      <c r="AF1189" s="9">
        <f t="shared" si="440"/>
        <v>0.50285087252584149</v>
      </c>
      <c r="AG1189">
        <f t="shared" si="463"/>
        <v>6.4547999999999774</v>
      </c>
    </row>
    <row r="1190" spans="1:33">
      <c r="A1190" s="2">
        <f t="shared" si="441"/>
        <v>22524</v>
      </c>
      <c r="B1190">
        <v>2</v>
      </c>
      <c r="C1190">
        <v>5</v>
      </c>
      <c r="D1190">
        <v>24</v>
      </c>
      <c r="E1190">
        <v>9.77</v>
      </c>
      <c r="F1190">
        <v>9.68</v>
      </c>
      <c r="G1190">
        <v>0.56999999999999995</v>
      </c>
      <c r="H1190" s="4">
        <f t="shared" si="442"/>
        <v>95.452899999999985</v>
      </c>
      <c r="I1190" s="4">
        <f t="shared" si="443"/>
        <v>93.702399999999997</v>
      </c>
      <c r="J1190" s="4">
        <f t="shared" si="444"/>
        <v>11.035199999999998</v>
      </c>
      <c r="K1190">
        <v>9.9600000000000009</v>
      </c>
      <c r="L1190">
        <v>10.050000000000001</v>
      </c>
      <c r="M1190">
        <v>0.54</v>
      </c>
      <c r="N1190" s="4">
        <f t="shared" si="445"/>
        <v>99.201600000000013</v>
      </c>
      <c r="O1190" s="4">
        <f t="shared" si="446"/>
        <v>101.00250000000001</v>
      </c>
      <c r="P1190" s="4">
        <f t="shared" si="447"/>
        <v>10.854000000000001</v>
      </c>
      <c r="Q1190" s="5">
        <f t="shared" si="448"/>
        <v>97.327249999999992</v>
      </c>
      <c r="R1190" s="5">
        <f t="shared" si="449"/>
        <v>-3.7487000000000279</v>
      </c>
      <c r="S1190" s="4">
        <f t="shared" si="450"/>
        <v>97.352450000000005</v>
      </c>
      <c r="T1190" s="5">
        <f t="shared" si="451"/>
        <v>7.7392660349673985</v>
      </c>
      <c r="U1190" s="5">
        <f t="shared" si="452"/>
        <v>-7.3001000000000147</v>
      </c>
      <c r="V1190" s="5">
        <f t="shared" si="453"/>
        <v>15.478532069934797</v>
      </c>
      <c r="W1190" s="4">
        <f t="shared" si="454"/>
        <v>1.6554975412950017E-2</v>
      </c>
      <c r="X1190" s="4">
        <f t="shared" si="455"/>
        <v>0.22944036191249415</v>
      </c>
      <c r="Y1190" s="4">
        <f t="shared" si="456"/>
        <v>3.5513999999999868</v>
      </c>
      <c r="Z1190" s="4">
        <f t="shared" si="457"/>
        <v>7.3001000000000147</v>
      </c>
      <c r="AA1190" s="4">
        <f t="shared" si="458"/>
        <v>0.4716274105979073</v>
      </c>
      <c r="AB1190" s="4">
        <f t="shared" si="459"/>
        <v>3.2561227235443492E-3</v>
      </c>
      <c r="AC1190" s="4">
        <f t="shared" si="460"/>
        <v>2.5200000000012324E-2</v>
      </c>
      <c r="AD1190" s="4">
        <f t="shared" si="461"/>
        <v>97.352450000000005</v>
      </c>
      <c r="AE1190" s="4">
        <f t="shared" si="462"/>
        <v>12.579028755458733</v>
      </c>
      <c r="AF1190" s="9">
        <f t="shared" si="440"/>
        <v>0.50304274172280838</v>
      </c>
      <c r="AG1190">
        <f t="shared" si="463"/>
        <v>3.7487000000000279</v>
      </c>
    </row>
    <row r="1191" spans="1:33">
      <c r="A1191" s="2">
        <f t="shared" si="441"/>
        <v>54010</v>
      </c>
      <c r="B1191">
        <v>5</v>
      </c>
      <c r="C1191">
        <v>8</v>
      </c>
      <c r="D1191">
        <v>10</v>
      </c>
      <c r="E1191">
        <v>4.51</v>
      </c>
      <c r="F1191">
        <v>4.51</v>
      </c>
      <c r="G1191">
        <v>2.66</v>
      </c>
      <c r="H1191" s="4">
        <f t="shared" si="442"/>
        <v>20.3401</v>
      </c>
      <c r="I1191" s="4">
        <f t="shared" si="443"/>
        <v>20.3401</v>
      </c>
      <c r="J1191" s="4">
        <f t="shared" si="444"/>
        <v>23.993200000000002</v>
      </c>
      <c r="K1191">
        <v>4.68</v>
      </c>
      <c r="L1191">
        <v>4.74</v>
      </c>
      <c r="M1191">
        <v>2.2000000000000002</v>
      </c>
      <c r="N1191" s="4">
        <f t="shared" si="445"/>
        <v>21.902399999999997</v>
      </c>
      <c r="O1191" s="4">
        <f t="shared" si="446"/>
        <v>22.467600000000001</v>
      </c>
      <c r="P1191" s="4">
        <f t="shared" si="447"/>
        <v>20.856000000000002</v>
      </c>
      <c r="Q1191" s="5">
        <f t="shared" si="448"/>
        <v>21.121249999999996</v>
      </c>
      <c r="R1191" s="5">
        <f t="shared" si="449"/>
        <v>-1.5622999999999969</v>
      </c>
      <c r="S1191" s="4">
        <f t="shared" si="450"/>
        <v>21.403849999999998</v>
      </c>
      <c r="T1191" s="5">
        <f t="shared" si="451"/>
        <v>15.895332508632842</v>
      </c>
      <c r="U1191" s="5">
        <f t="shared" si="452"/>
        <v>-2.1275000000000013</v>
      </c>
      <c r="V1191" s="5">
        <f t="shared" si="453"/>
        <v>31.790665017265685</v>
      </c>
      <c r="W1191" s="4">
        <f t="shared" si="454"/>
        <v>0.13921873437883386</v>
      </c>
      <c r="X1191" s="4">
        <f t="shared" si="455"/>
        <v>1.7778803925398892E-2</v>
      </c>
      <c r="Y1191" s="4">
        <f t="shared" si="456"/>
        <v>0.56520000000000437</v>
      </c>
      <c r="Z1191" s="4">
        <f t="shared" si="457"/>
        <v>2.1275000000000013</v>
      </c>
      <c r="AA1191" s="4">
        <f t="shared" si="458"/>
        <v>6.6922160918764809E-2</v>
      </c>
      <c r="AB1191" s="4">
        <f t="shared" si="459"/>
        <v>1.7778803925398892E-2</v>
      </c>
      <c r="AC1191" s="4">
        <f t="shared" si="460"/>
        <v>0.28260000000000218</v>
      </c>
      <c r="AD1191" s="4">
        <f t="shared" si="461"/>
        <v>21.403849999999998</v>
      </c>
      <c r="AE1191" s="4">
        <f t="shared" si="462"/>
        <v>1.3465493715451029</v>
      </c>
      <c r="AF1191" s="9">
        <f t="shared" si="440"/>
        <v>0.50311330731754644</v>
      </c>
      <c r="AG1191">
        <f t="shared" si="463"/>
        <v>1.5622999999999969</v>
      </c>
    </row>
    <row r="1192" spans="1:33">
      <c r="A1192" s="2">
        <f t="shared" si="441"/>
        <v>21526</v>
      </c>
      <c r="B1192">
        <v>2</v>
      </c>
      <c r="C1192">
        <v>3</v>
      </c>
      <c r="D1192">
        <v>26</v>
      </c>
      <c r="E1192">
        <v>9.6999999999999993</v>
      </c>
      <c r="F1192">
        <v>9.74</v>
      </c>
      <c r="G1192">
        <v>0.54</v>
      </c>
      <c r="H1192" s="4">
        <f t="shared" si="442"/>
        <v>94.089999999999989</v>
      </c>
      <c r="I1192" s="4">
        <f t="shared" si="443"/>
        <v>94.86760000000001</v>
      </c>
      <c r="J1192" s="4">
        <f t="shared" si="444"/>
        <v>10.519200000000001</v>
      </c>
      <c r="K1192">
        <v>9.16</v>
      </c>
      <c r="L1192">
        <v>9.33</v>
      </c>
      <c r="M1192">
        <v>0.59</v>
      </c>
      <c r="N1192" s="4">
        <f t="shared" si="445"/>
        <v>83.905600000000007</v>
      </c>
      <c r="O1192" s="4">
        <f t="shared" si="446"/>
        <v>87.048900000000003</v>
      </c>
      <c r="P1192" s="4">
        <f t="shared" si="447"/>
        <v>11.009399999999999</v>
      </c>
      <c r="Q1192" s="5">
        <f t="shared" si="448"/>
        <v>88.997799999999998</v>
      </c>
      <c r="R1192" s="5">
        <f t="shared" si="449"/>
        <v>10.184399999999982</v>
      </c>
      <c r="S1192" s="4">
        <f t="shared" si="450"/>
        <v>90.958250000000007</v>
      </c>
      <c r="T1192" s="5">
        <f t="shared" si="451"/>
        <v>7.6134823996644272</v>
      </c>
      <c r="U1192" s="5">
        <f t="shared" si="452"/>
        <v>7.8187000000000069</v>
      </c>
      <c r="V1192" s="5">
        <f t="shared" si="453"/>
        <v>15.226964799328854</v>
      </c>
      <c r="W1192" s="4">
        <f t="shared" si="454"/>
        <v>-4.5515823856070295E-2</v>
      </c>
      <c r="X1192" s="4">
        <f t="shared" si="455"/>
        <v>0.15536254474721359</v>
      </c>
      <c r="Y1192" s="4">
        <f t="shared" si="456"/>
        <v>2.3656999999999755</v>
      </c>
      <c r="Z1192" s="4">
        <f t="shared" si="457"/>
        <v>7.8187000000000069</v>
      </c>
      <c r="AA1192" s="4">
        <f t="shared" si="458"/>
        <v>0.51347724927719174</v>
      </c>
      <c r="AB1192" s="4">
        <f t="shared" si="459"/>
        <v>0.25749714744023283</v>
      </c>
      <c r="AC1192" s="4">
        <f t="shared" si="460"/>
        <v>1.9604500000000087</v>
      </c>
      <c r="AD1192" s="4">
        <f t="shared" si="461"/>
        <v>90.958250000000007</v>
      </c>
      <c r="AE1192" s="4">
        <f t="shared" si="462"/>
        <v>11.946996817646692</v>
      </c>
      <c r="AF1192" s="9">
        <f t="shared" si="440"/>
        <v>0.50313020183646306</v>
      </c>
      <c r="AG1192">
        <f t="shared" si="463"/>
        <v>10.184399999999982</v>
      </c>
    </row>
    <row r="1193" spans="1:33">
      <c r="A1193" s="2">
        <f t="shared" si="441"/>
        <v>52020</v>
      </c>
      <c r="B1193">
        <v>5</v>
      </c>
      <c r="C1193">
        <v>4</v>
      </c>
      <c r="D1193">
        <v>20</v>
      </c>
      <c r="E1193">
        <v>7.73</v>
      </c>
      <c r="F1193">
        <v>7.78</v>
      </c>
      <c r="G1193">
        <v>0.86</v>
      </c>
      <c r="H1193" s="4">
        <f t="shared" si="442"/>
        <v>59.752900000000004</v>
      </c>
      <c r="I1193" s="4">
        <f t="shared" si="443"/>
        <v>60.528400000000005</v>
      </c>
      <c r="J1193" s="4">
        <f t="shared" si="444"/>
        <v>13.381600000000001</v>
      </c>
      <c r="K1193">
        <v>8.4600000000000009</v>
      </c>
      <c r="L1193">
        <v>8.5399999999999991</v>
      </c>
      <c r="M1193">
        <v>0.64</v>
      </c>
      <c r="N1193" s="4">
        <f t="shared" si="445"/>
        <v>71.571600000000018</v>
      </c>
      <c r="O1193" s="4">
        <f t="shared" si="446"/>
        <v>72.931599999999989</v>
      </c>
      <c r="P1193" s="4">
        <f t="shared" si="447"/>
        <v>10.931199999999999</v>
      </c>
      <c r="Q1193" s="5">
        <f t="shared" si="448"/>
        <v>65.662250000000014</v>
      </c>
      <c r="R1193" s="5">
        <f t="shared" si="449"/>
        <v>-11.818700000000014</v>
      </c>
      <c r="S1193" s="4">
        <f t="shared" si="450"/>
        <v>66.72999999999999</v>
      </c>
      <c r="T1193" s="5">
        <f t="shared" si="451"/>
        <v>8.6394205824233374</v>
      </c>
      <c r="U1193" s="5">
        <f t="shared" si="452"/>
        <v>-12.403199999999984</v>
      </c>
      <c r="V1193" s="5">
        <f t="shared" si="453"/>
        <v>17.278841164846675</v>
      </c>
      <c r="W1193" s="4">
        <f t="shared" si="454"/>
        <v>0.19954586673227631</v>
      </c>
      <c r="X1193" s="4">
        <f t="shared" si="455"/>
        <v>3.3827500028712522E-2</v>
      </c>
      <c r="Y1193" s="4">
        <f t="shared" si="456"/>
        <v>0.58449999999997004</v>
      </c>
      <c r="Z1193" s="4">
        <f t="shared" si="457"/>
        <v>12.403199999999984</v>
      </c>
      <c r="AA1193" s="4">
        <f t="shared" si="458"/>
        <v>0.71782591677698571</v>
      </c>
      <c r="AB1193" s="4">
        <f t="shared" si="459"/>
        <v>0.12359046417676241</v>
      </c>
      <c r="AC1193" s="4">
        <f t="shared" si="460"/>
        <v>1.0677499999999753</v>
      </c>
      <c r="AD1193" s="4">
        <f t="shared" si="461"/>
        <v>66.72999999999999</v>
      </c>
      <c r="AE1193" s="4">
        <f t="shared" si="462"/>
        <v>7.723897611346799</v>
      </c>
      <c r="AF1193" s="9">
        <f t="shared" si="440"/>
        <v>0.50337560528893333</v>
      </c>
      <c r="AG1193">
        <f t="shared" si="463"/>
        <v>11.818700000000014</v>
      </c>
    </row>
    <row r="1194" spans="1:33">
      <c r="A1194" s="2">
        <f t="shared" si="441"/>
        <v>73003</v>
      </c>
      <c r="B1194">
        <v>7</v>
      </c>
      <c r="C1194">
        <v>6</v>
      </c>
      <c r="D1194">
        <v>3</v>
      </c>
      <c r="E1194">
        <v>5.46</v>
      </c>
      <c r="F1194">
        <v>5.5</v>
      </c>
      <c r="G1194">
        <v>1.83</v>
      </c>
      <c r="H1194" s="4">
        <f t="shared" si="442"/>
        <v>29.811599999999999</v>
      </c>
      <c r="I1194" s="4">
        <f t="shared" si="443"/>
        <v>30.25</v>
      </c>
      <c r="J1194" s="4">
        <f t="shared" si="444"/>
        <v>20.130000000000003</v>
      </c>
      <c r="K1194">
        <v>5.13</v>
      </c>
      <c r="L1194">
        <v>5.09</v>
      </c>
      <c r="M1194">
        <v>1.8</v>
      </c>
      <c r="N1194" s="4">
        <f t="shared" si="445"/>
        <v>26.3169</v>
      </c>
      <c r="O1194" s="4">
        <f t="shared" si="446"/>
        <v>25.908099999999997</v>
      </c>
      <c r="P1194" s="4">
        <f t="shared" si="447"/>
        <v>18.324000000000002</v>
      </c>
      <c r="Q1194" s="5">
        <f t="shared" si="448"/>
        <v>28.064250000000001</v>
      </c>
      <c r="R1194" s="5">
        <f t="shared" si="449"/>
        <v>3.4946999999999981</v>
      </c>
      <c r="S1194" s="4">
        <f t="shared" si="450"/>
        <v>28.079049999999999</v>
      </c>
      <c r="T1194" s="5">
        <f t="shared" si="451"/>
        <v>13.610527873671911</v>
      </c>
      <c r="U1194" s="5">
        <f t="shared" si="452"/>
        <v>4.3419000000000025</v>
      </c>
      <c r="V1194" s="5">
        <f t="shared" si="453"/>
        <v>27.221055747343822</v>
      </c>
      <c r="W1194" s="4">
        <f t="shared" si="454"/>
        <v>9.3723681178506074E-2</v>
      </c>
      <c r="X1194" s="4">
        <f t="shared" si="455"/>
        <v>3.1122966275203067E-2</v>
      </c>
      <c r="Y1194" s="4">
        <f t="shared" si="456"/>
        <v>0.84720000000000439</v>
      </c>
      <c r="Z1194" s="4">
        <f t="shared" si="457"/>
        <v>4.3419000000000025</v>
      </c>
      <c r="AA1194" s="4">
        <f t="shared" si="458"/>
        <v>0.15950520216041497</v>
      </c>
      <c r="AB1194" s="4">
        <f t="shared" si="459"/>
        <v>1.0873935336943453E-3</v>
      </c>
      <c r="AC1194" s="4">
        <f t="shared" si="460"/>
        <v>1.4799999999997482E-2</v>
      </c>
      <c r="AD1194" s="4">
        <f t="shared" si="461"/>
        <v>28.079049999999999</v>
      </c>
      <c r="AE1194" s="4">
        <f t="shared" si="462"/>
        <v>2.0630390136679324</v>
      </c>
      <c r="AF1194" s="9">
        <f t="shared" si="440"/>
        <v>0.50340540322884897</v>
      </c>
      <c r="AG1194">
        <f t="shared" si="463"/>
        <v>3.4946999999999981</v>
      </c>
    </row>
    <row r="1195" spans="1:33">
      <c r="A1195" s="2">
        <f t="shared" si="441"/>
        <v>15012</v>
      </c>
      <c r="B1195">
        <v>1</v>
      </c>
      <c r="C1195">
        <v>10</v>
      </c>
      <c r="D1195">
        <v>12</v>
      </c>
      <c r="E1195">
        <v>2.62</v>
      </c>
      <c r="F1195">
        <v>2.73</v>
      </c>
      <c r="G1195">
        <v>2.0699999999999998</v>
      </c>
      <c r="H1195" s="4">
        <f t="shared" si="442"/>
        <v>6.8644000000000007</v>
      </c>
      <c r="I1195" s="4">
        <f t="shared" si="443"/>
        <v>7.4528999999999996</v>
      </c>
      <c r="J1195" s="4">
        <f t="shared" si="444"/>
        <v>11.302199999999999</v>
      </c>
      <c r="K1195">
        <v>2.8</v>
      </c>
      <c r="L1195">
        <v>2.86</v>
      </c>
      <c r="M1195">
        <v>1.94</v>
      </c>
      <c r="N1195" s="4">
        <f t="shared" si="445"/>
        <v>7.839999999999999</v>
      </c>
      <c r="O1195" s="4">
        <f t="shared" si="446"/>
        <v>8.1795999999999989</v>
      </c>
      <c r="P1195" s="4">
        <f t="shared" si="447"/>
        <v>11.0968</v>
      </c>
      <c r="Q1195" s="5">
        <f t="shared" si="448"/>
        <v>7.3521999999999998</v>
      </c>
      <c r="R1195" s="5">
        <f t="shared" si="449"/>
        <v>-0.97559999999999825</v>
      </c>
      <c r="S1195" s="4">
        <f t="shared" si="450"/>
        <v>7.8162499999999993</v>
      </c>
      <c r="T1195" s="5">
        <f t="shared" si="451"/>
        <v>7.9195753528835118</v>
      </c>
      <c r="U1195" s="5">
        <f t="shared" si="452"/>
        <v>-0.72669999999999924</v>
      </c>
      <c r="V1195" s="5">
        <f t="shared" si="453"/>
        <v>15.839150705767024</v>
      </c>
      <c r="W1195" s="4">
        <f t="shared" si="454"/>
        <v>1.8338562381843098E-2</v>
      </c>
      <c r="X1195" s="4">
        <f t="shared" si="455"/>
        <v>1.5714226389005485E-2</v>
      </c>
      <c r="Y1195" s="4">
        <f t="shared" si="456"/>
        <v>0.24889999999999901</v>
      </c>
      <c r="Z1195" s="4">
        <f t="shared" si="457"/>
        <v>0.72669999999999924</v>
      </c>
      <c r="AA1195" s="4">
        <f t="shared" si="458"/>
        <v>4.5879985202452067E-2</v>
      </c>
      <c r="AB1195" s="4">
        <f t="shared" si="459"/>
        <v>5.8595313425616836E-2</v>
      </c>
      <c r="AC1195" s="4">
        <f t="shared" si="460"/>
        <v>0.46404999999999941</v>
      </c>
      <c r="AD1195" s="4">
        <f t="shared" si="461"/>
        <v>7.8162499999999993</v>
      </c>
      <c r="AE1195" s="4">
        <f t="shared" si="462"/>
        <v>0.98695317005274885</v>
      </c>
      <c r="AF1195" s="9">
        <f t="shared" si="440"/>
        <v>0.50374894540832538</v>
      </c>
      <c r="AG1195">
        <f t="shared" si="463"/>
        <v>0.97559999999999825</v>
      </c>
    </row>
    <row r="1196" spans="1:33">
      <c r="A1196" s="2">
        <f t="shared" si="441"/>
        <v>41024</v>
      </c>
      <c r="B1196">
        <v>4</v>
      </c>
      <c r="C1196">
        <v>2</v>
      </c>
      <c r="D1196">
        <v>24</v>
      </c>
      <c r="E1196">
        <v>11.16</v>
      </c>
      <c r="F1196">
        <v>11.37</v>
      </c>
      <c r="G1196">
        <v>0.41</v>
      </c>
      <c r="H1196" s="4">
        <f t="shared" si="442"/>
        <v>124.54560000000001</v>
      </c>
      <c r="I1196" s="4">
        <f t="shared" si="443"/>
        <v>129.27689999999998</v>
      </c>
      <c r="J1196" s="4">
        <f t="shared" si="444"/>
        <v>9.3233999999999995</v>
      </c>
      <c r="K1196">
        <v>11.4</v>
      </c>
      <c r="L1196">
        <v>11.46</v>
      </c>
      <c r="M1196">
        <v>0.39</v>
      </c>
      <c r="N1196" s="4">
        <f t="shared" si="445"/>
        <v>129.96</v>
      </c>
      <c r="O1196" s="4">
        <f t="shared" si="446"/>
        <v>131.33160000000001</v>
      </c>
      <c r="P1196" s="4">
        <f t="shared" si="447"/>
        <v>8.9388000000000005</v>
      </c>
      <c r="Q1196" s="5">
        <f t="shared" si="448"/>
        <v>127.25280000000001</v>
      </c>
      <c r="R1196" s="5">
        <f t="shared" si="449"/>
        <v>-5.4144000000000005</v>
      </c>
      <c r="S1196" s="4">
        <f t="shared" si="450"/>
        <v>130.30425</v>
      </c>
      <c r="T1196" s="5">
        <f t="shared" si="451"/>
        <v>6.4580943977306493</v>
      </c>
      <c r="U1196" s="5">
        <f t="shared" si="452"/>
        <v>-2.0547000000000253</v>
      </c>
      <c r="V1196" s="5">
        <f t="shared" si="453"/>
        <v>12.916188795461299</v>
      </c>
      <c r="W1196" s="4">
        <f t="shared" si="454"/>
        <v>4.2101115764588276E-2</v>
      </c>
      <c r="X1196" s="4">
        <f t="shared" si="455"/>
        <v>0.26011542980701563</v>
      </c>
      <c r="Y1196" s="4">
        <f t="shared" si="456"/>
        <v>3.3596999999999753</v>
      </c>
      <c r="Z1196" s="4">
        <f t="shared" si="457"/>
        <v>2.0547000000000253</v>
      </c>
      <c r="AA1196" s="4">
        <f t="shared" si="458"/>
        <v>0.15907943376625458</v>
      </c>
      <c r="AB1196" s="4">
        <f t="shared" si="459"/>
        <v>0.47250006148443058</v>
      </c>
      <c r="AC1196" s="4">
        <f t="shared" si="460"/>
        <v>3.0514499999999884</v>
      </c>
      <c r="AD1196" s="4">
        <f t="shared" si="461"/>
        <v>130.30425</v>
      </c>
      <c r="AE1196" s="4">
        <f t="shared" si="462"/>
        <v>20.176888409340755</v>
      </c>
      <c r="AF1196" s="9">
        <f t="shared" si="440"/>
        <v>0.50379360853428856</v>
      </c>
      <c r="AG1196">
        <f t="shared" si="463"/>
        <v>5.4144000000000005</v>
      </c>
    </row>
    <row r="1197" spans="1:33">
      <c r="A1197" s="2">
        <f t="shared" si="441"/>
        <v>53514</v>
      </c>
      <c r="B1197">
        <v>5</v>
      </c>
      <c r="C1197">
        <v>7</v>
      </c>
      <c r="D1197">
        <v>14</v>
      </c>
      <c r="E1197">
        <v>13.14</v>
      </c>
      <c r="F1197">
        <v>13.19</v>
      </c>
      <c r="G1197">
        <v>0.5</v>
      </c>
      <c r="H1197" s="4">
        <f t="shared" si="442"/>
        <v>172.65960000000001</v>
      </c>
      <c r="I1197" s="4">
        <f t="shared" si="443"/>
        <v>173.97609999999997</v>
      </c>
      <c r="J1197" s="4">
        <f t="shared" si="444"/>
        <v>13.19</v>
      </c>
      <c r="K1197">
        <v>13.21</v>
      </c>
      <c r="L1197">
        <v>13.51</v>
      </c>
      <c r="M1197">
        <v>0.4</v>
      </c>
      <c r="N1197" s="4">
        <f t="shared" si="445"/>
        <v>174.50410000000002</v>
      </c>
      <c r="O1197" s="4">
        <f t="shared" si="446"/>
        <v>182.52009999999999</v>
      </c>
      <c r="P1197" s="4">
        <f t="shared" si="447"/>
        <v>10.808</v>
      </c>
      <c r="Q1197" s="5">
        <f t="shared" si="448"/>
        <v>173.58185000000003</v>
      </c>
      <c r="R1197" s="5">
        <f t="shared" si="449"/>
        <v>-1.8445000000000107</v>
      </c>
      <c r="S1197" s="4">
        <f t="shared" si="450"/>
        <v>178.24809999999997</v>
      </c>
      <c r="T1197" s="5">
        <f t="shared" si="451"/>
        <v>8.5262677063296568</v>
      </c>
      <c r="U1197" s="5">
        <f t="shared" si="452"/>
        <v>-8.5440000000000111</v>
      </c>
      <c r="V1197" s="5">
        <f t="shared" si="453"/>
        <v>17.052535412659314</v>
      </c>
      <c r="W1197" s="4">
        <f t="shared" si="454"/>
        <v>0.19657979867489053</v>
      </c>
      <c r="X1197" s="4">
        <f t="shared" si="455"/>
        <v>0.39287412914718145</v>
      </c>
      <c r="Y1197" s="4">
        <f t="shared" si="456"/>
        <v>6.6995000000000005</v>
      </c>
      <c r="Z1197" s="4">
        <f t="shared" si="457"/>
        <v>8.5440000000000111</v>
      </c>
      <c r="AA1197" s="4">
        <f t="shared" si="458"/>
        <v>0.50103986259176392</v>
      </c>
      <c r="AB1197" s="4">
        <f t="shared" si="459"/>
        <v>0.54727932088454645</v>
      </c>
      <c r="AC1197" s="4">
        <f t="shared" si="460"/>
        <v>4.6662499999999341</v>
      </c>
      <c r="AD1197" s="4">
        <f t="shared" si="461"/>
        <v>178.24809999999997</v>
      </c>
      <c r="AE1197" s="4">
        <f t="shared" si="462"/>
        <v>20.905759253568085</v>
      </c>
      <c r="AF1197" s="9">
        <f t="shared" si="440"/>
        <v>0.50392360532128277</v>
      </c>
      <c r="AG1197">
        <f t="shared" si="463"/>
        <v>1.8445000000000107</v>
      </c>
    </row>
    <row r="1198" spans="1:33">
      <c r="A1198" s="2">
        <f t="shared" si="441"/>
        <v>20527</v>
      </c>
      <c r="B1198">
        <v>2</v>
      </c>
      <c r="C1198">
        <v>1</v>
      </c>
      <c r="D1198">
        <v>27</v>
      </c>
      <c r="E1198">
        <v>9.19</v>
      </c>
      <c r="F1198">
        <v>9.19</v>
      </c>
      <c r="G1198">
        <v>0.57999999999999996</v>
      </c>
      <c r="H1198" s="4">
        <f t="shared" si="442"/>
        <v>84.456099999999992</v>
      </c>
      <c r="I1198" s="4">
        <f t="shared" si="443"/>
        <v>84.456099999999992</v>
      </c>
      <c r="J1198" s="4">
        <f t="shared" si="444"/>
        <v>10.660399999999999</v>
      </c>
      <c r="K1198">
        <v>9.2899999999999991</v>
      </c>
      <c r="L1198">
        <v>9.4499999999999993</v>
      </c>
      <c r="M1198">
        <v>0.56999999999999995</v>
      </c>
      <c r="N1198" s="4">
        <f t="shared" si="445"/>
        <v>86.304099999999991</v>
      </c>
      <c r="O1198" s="4">
        <f t="shared" si="446"/>
        <v>89.302499999999981</v>
      </c>
      <c r="P1198" s="4">
        <f t="shared" si="447"/>
        <v>10.772999999999998</v>
      </c>
      <c r="Q1198" s="5">
        <f t="shared" si="448"/>
        <v>85.380099999999999</v>
      </c>
      <c r="R1198" s="5">
        <f t="shared" si="449"/>
        <v>-1.847999999999999</v>
      </c>
      <c r="S1198" s="4">
        <f t="shared" si="450"/>
        <v>86.879299999999986</v>
      </c>
      <c r="T1198" s="5">
        <f t="shared" si="451"/>
        <v>7.5779558120907504</v>
      </c>
      <c r="U1198" s="5">
        <f t="shared" si="452"/>
        <v>-4.8463999999999885</v>
      </c>
      <c r="V1198" s="5">
        <f t="shared" si="453"/>
        <v>15.155911624181501</v>
      </c>
      <c r="W1198" s="4">
        <f t="shared" si="454"/>
        <v>-1.0506675789103744E-2</v>
      </c>
      <c r="X1198" s="4">
        <f t="shared" si="455"/>
        <v>0.19783699419413306</v>
      </c>
      <c r="Y1198" s="4">
        <f t="shared" si="456"/>
        <v>2.9983999999999895</v>
      </c>
      <c r="Z1198" s="4">
        <f t="shared" si="457"/>
        <v>4.8463999999999885</v>
      </c>
      <c r="AA1198" s="4">
        <f t="shared" si="458"/>
        <v>0.31976961334793474</v>
      </c>
      <c r="AB1198" s="4">
        <f t="shared" si="459"/>
        <v>0.19783699419413214</v>
      </c>
      <c r="AC1198" s="4">
        <f t="shared" si="460"/>
        <v>1.4991999999999877</v>
      </c>
      <c r="AD1198" s="4">
        <f t="shared" si="461"/>
        <v>86.879299999999986</v>
      </c>
      <c r="AE1198" s="4">
        <f t="shared" si="462"/>
        <v>11.464740908278017</v>
      </c>
      <c r="AF1198" s="9">
        <f t="shared" si="440"/>
        <v>0.50414482046332687</v>
      </c>
      <c r="AG1198">
        <f t="shared" si="463"/>
        <v>1.847999999999999</v>
      </c>
    </row>
    <row r="1199" spans="1:33">
      <c r="A1199" s="2">
        <f t="shared" si="441"/>
        <v>61518</v>
      </c>
      <c r="B1199">
        <v>6</v>
      </c>
      <c r="C1199">
        <v>3</v>
      </c>
      <c r="D1199">
        <v>18</v>
      </c>
      <c r="E1199">
        <v>4.16</v>
      </c>
      <c r="F1199">
        <v>4.07</v>
      </c>
      <c r="G1199">
        <v>1.61</v>
      </c>
      <c r="H1199" s="4">
        <f t="shared" si="442"/>
        <v>17.305600000000002</v>
      </c>
      <c r="I1199" s="4">
        <f t="shared" si="443"/>
        <v>16.564900000000002</v>
      </c>
      <c r="J1199" s="4">
        <f t="shared" si="444"/>
        <v>13.105400000000001</v>
      </c>
      <c r="K1199">
        <v>4.5599999999999996</v>
      </c>
      <c r="L1199">
        <v>4.58</v>
      </c>
      <c r="M1199">
        <v>1.7</v>
      </c>
      <c r="N1199" s="4">
        <f t="shared" si="445"/>
        <v>20.793599999999998</v>
      </c>
      <c r="O1199" s="4">
        <f t="shared" si="446"/>
        <v>20.976400000000002</v>
      </c>
      <c r="P1199" s="4">
        <f t="shared" si="447"/>
        <v>15.571999999999999</v>
      </c>
      <c r="Q1199" s="5">
        <f t="shared" si="448"/>
        <v>19.049599999999998</v>
      </c>
      <c r="R1199" s="5">
        <f t="shared" si="449"/>
        <v>-3.487999999999996</v>
      </c>
      <c r="S1199" s="4">
        <f t="shared" si="450"/>
        <v>18.770650000000003</v>
      </c>
      <c r="T1199" s="5">
        <f t="shared" si="451"/>
        <v>10.17642733428584</v>
      </c>
      <c r="U1199" s="5">
        <f t="shared" si="452"/>
        <v>-4.4115000000000002</v>
      </c>
      <c r="V1199" s="5">
        <f t="shared" si="453"/>
        <v>20.35285466857168</v>
      </c>
      <c r="W1199" s="4">
        <f t="shared" si="454"/>
        <v>-0.17076066530723202</v>
      </c>
      <c r="X1199" s="4">
        <f t="shared" si="455"/>
        <v>4.537447031575613E-2</v>
      </c>
      <c r="Y1199" s="4">
        <f t="shared" si="456"/>
        <v>0.92350000000000421</v>
      </c>
      <c r="Z1199" s="4">
        <f t="shared" si="457"/>
        <v>4.4115000000000002</v>
      </c>
      <c r="AA1199" s="4">
        <f t="shared" si="458"/>
        <v>0.21675092127553572</v>
      </c>
      <c r="AB1199" s="4">
        <f t="shared" si="459"/>
        <v>2.7411388185338111E-2</v>
      </c>
      <c r="AC1199" s="4">
        <f t="shared" si="460"/>
        <v>0.2789499999999947</v>
      </c>
      <c r="AD1199" s="4">
        <f t="shared" si="461"/>
        <v>18.770650000000003</v>
      </c>
      <c r="AE1199" s="4">
        <f t="shared" si="462"/>
        <v>1.8445225798212106</v>
      </c>
      <c r="AF1199" s="9">
        <f t="shared" si="440"/>
        <v>0.50417853980509719</v>
      </c>
      <c r="AG1199">
        <f t="shared" si="463"/>
        <v>3.487999999999996</v>
      </c>
    </row>
    <row r="1200" spans="1:33">
      <c r="A1200" s="2">
        <f t="shared" si="441"/>
        <v>62515</v>
      </c>
      <c r="B1200">
        <v>6</v>
      </c>
      <c r="C1200">
        <v>5</v>
      </c>
      <c r="D1200">
        <v>15</v>
      </c>
      <c r="E1200">
        <v>17.47</v>
      </c>
      <c r="F1200">
        <v>17.579999999999998</v>
      </c>
      <c r="G1200">
        <v>0.32</v>
      </c>
      <c r="H1200" s="4">
        <f t="shared" si="442"/>
        <v>305.20089999999993</v>
      </c>
      <c r="I1200" s="4">
        <f t="shared" si="443"/>
        <v>309.05639999999994</v>
      </c>
      <c r="J1200" s="4">
        <f t="shared" si="444"/>
        <v>11.251199999999999</v>
      </c>
      <c r="K1200">
        <v>17.87</v>
      </c>
      <c r="L1200">
        <v>18.059999999999999</v>
      </c>
      <c r="M1200">
        <v>0.31</v>
      </c>
      <c r="N1200" s="4">
        <f t="shared" si="445"/>
        <v>319.33690000000001</v>
      </c>
      <c r="O1200" s="4">
        <f t="shared" si="446"/>
        <v>326.16359999999997</v>
      </c>
      <c r="P1200" s="4">
        <f t="shared" si="447"/>
        <v>11.197199999999999</v>
      </c>
      <c r="Q1200" s="5">
        <f t="shared" si="448"/>
        <v>312.26889999999997</v>
      </c>
      <c r="R1200" s="5">
        <f t="shared" si="449"/>
        <v>-14.136000000000081</v>
      </c>
      <c r="S1200" s="4">
        <f t="shared" si="450"/>
        <v>317.60999999999996</v>
      </c>
      <c r="T1200" s="5">
        <f t="shared" si="451"/>
        <v>7.9367308962821701</v>
      </c>
      <c r="U1200" s="5">
        <f t="shared" si="452"/>
        <v>-17.107200000000034</v>
      </c>
      <c r="V1200" s="5">
        <f t="shared" si="453"/>
        <v>15.87346179256434</v>
      </c>
      <c r="W1200" s="4">
        <f t="shared" si="454"/>
        <v>4.811005464108729E-3</v>
      </c>
      <c r="X1200" s="4">
        <f t="shared" si="455"/>
        <v>0.18718034155547361</v>
      </c>
      <c r="Y1200" s="4">
        <f t="shared" si="456"/>
        <v>2.9711999999999534</v>
      </c>
      <c r="Z1200" s="4">
        <f t="shared" si="457"/>
        <v>17.107200000000034</v>
      </c>
      <c r="AA1200" s="4">
        <f t="shared" si="458"/>
        <v>1.0777233235924391</v>
      </c>
      <c r="AB1200" s="4">
        <f t="shared" si="459"/>
        <v>0.67295969458935956</v>
      </c>
      <c r="AC1200" s="4">
        <f t="shared" si="460"/>
        <v>5.3410999999999831</v>
      </c>
      <c r="AD1200" s="4">
        <f t="shared" si="461"/>
        <v>317.60999999999996</v>
      </c>
      <c r="AE1200" s="4">
        <f t="shared" si="462"/>
        <v>40.017735784487677</v>
      </c>
      <c r="AF1200" s="9">
        <f t="shared" si="440"/>
        <v>0.50441451208306842</v>
      </c>
      <c r="AG1200">
        <f t="shared" si="463"/>
        <v>14.136000000000081</v>
      </c>
    </row>
    <row r="1201" spans="1:33">
      <c r="A1201" s="2">
        <f t="shared" si="441"/>
        <v>80508</v>
      </c>
      <c r="B1201">
        <v>8</v>
      </c>
      <c r="C1201">
        <v>1</v>
      </c>
      <c r="D1201">
        <v>8</v>
      </c>
      <c r="E1201">
        <v>0.05</v>
      </c>
      <c r="F1201">
        <v>0.13</v>
      </c>
      <c r="G1201">
        <v>1.9</v>
      </c>
      <c r="H1201" s="4">
        <f t="shared" si="442"/>
        <v>2.5000000000000005E-3</v>
      </c>
      <c r="I1201" s="4">
        <f t="shared" si="443"/>
        <v>1.6900000000000002E-2</v>
      </c>
      <c r="J1201" s="4">
        <f t="shared" si="444"/>
        <v>0.49399999999999999</v>
      </c>
      <c r="K1201">
        <v>1.1399999999999999</v>
      </c>
      <c r="L1201">
        <v>1.27</v>
      </c>
      <c r="M1201">
        <v>2</v>
      </c>
      <c r="N1201" s="4">
        <f t="shared" si="445"/>
        <v>1.2995999999999999</v>
      </c>
      <c r="O1201" s="4">
        <f t="shared" si="446"/>
        <v>1.6129</v>
      </c>
      <c r="P1201" s="4">
        <f t="shared" si="447"/>
        <v>5.08</v>
      </c>
      <c r="Q1201" s="5">
        <f t="shared" si="448"/>
        <v>0.65104999999999991</v>
      </c>
      <c r="R1201" s="5">
        <f t="shared" si="449"/>
        <v>-1.2970999999999999</v>
      </c>
      <c r="S1201" s="4">
        <f t="shared" si="450"/>
        <v>0.81489999999999996</v>
      </c>
      <c r="T1201" s="5">
        <f t="shared" si="451"/>
        <v>2.5519813870794592</v>
      </c>
      <c r="U1201" s="5">
        <f t="shared" si="452"/>
        <v>-1.5960000000000001</v>
      </c>
      <c r="V1201" s="5">
        <f t="shared" si="453"/>
        <v>5.1039627741589184</v>
      </c>
      <c r="W1201" s="4">
        <f t="shared" si="454"/>
        <v>-0.98126434428966935</v>
      </c>
      <c r="X1201" s="4">
        <f t="shared" si="455"/>
        <v>5.8562339348028625E-2</v>
      </c>
      <c r="Y1201" s="4">
        <f t="shared" si="456"/>
        <v>0.29890000000000017</v>
      </c>
      <c r="Z1201" s="4">
        <f t="shared" si="457"/>
        <v>1.5960000000000001</v>
      </c>
      <c r="AA1201" s="4">
        <f t="shared" si="458"/>
        <v>0.31269820541804494</v>
      </c>
      <c r="AB1201" s="4">
        <f t="shared" si="459"/>
        <v>6.4205013731512134E-2</v>
      </c>
      <c r="AC1201" s="4">
        <f t="shared" si="460"/>
        <v>0.16385000000000005</v>
      </c>
      <c r="AD1201" s="4">
        <f t="shared" si="461"/>
        <v>0.81489999999999996</v>
      </c>
      <c r="AE1201" s="4">
        <f t="shared" si="462"/>
        <v>0.31932051077088325</v>
      </c>
      <c r="AF1201" s="9">
        <f t="shared" si="440"/>
        <v>0.50449182352145217</v>
      </c>
      <c r="AG1201">
        <f t="shared" si="463"/>
        <v>1.2970999999999999</v>
      </c>
    </row>
    <row r="1202" spans="1:33">
      <c r="A1202" s="2">
        <f t="shared" si="441"/>
        <v>72509</v>
      </c>
      <c r="B1202">
        <v>7</v>
      </c>
      <c r="C1202">
        <v>5</v>
      </c>
      <c r="D1202">
        <v>9</v>
      </c>
      <c r="E1202">
        <v>7.56</v>
      </c>
      <c r="F1202">
        <v>7.72</v>
      </c>
      <c r="G1202">
        <v>0.96</v>
      </c>
      <c r="H1202" s="4">
        <f t="shared" si="442"/>
        <v>57.153599999999997</v>
      </c>
      <c r="I1202" s="4">
        <f t="shared" si="443"/>
        <v>59.598399999999998</v>
      </c>
      <c r="J1202" s="4">
        <f t="shared" si="444"/>
        <v>14.822399999999998</v>
      </c>
      <c r="K1202">
        <v>7.48</v>
      </c>
      <c r="L1202">
        <v>7.53</v>
      </c>
      <c r="M1202">
        <v>0.8</v>
      </c>
      <c r="N1202" s="4">
        <f t="shared" si="445"/>
        <v>55.950400000000009</v>
      </c>
      <c r="O1202" s="4">
        <f t="shared" si="446"/>
        <v>56.700900000000004</v>
      </c>
      <c r="P1202" s="4">
        <f t="shared" si="447"/>
        <v>12.048000000000002</v>
      </c>
      <c r="Q1202" s="5">
        <f t="shared" si="448"/>
        <v>56.552000000000007</v>
      </c>
      <c r="R1202" s="5">
        <f t="shared" si="449"/>
        <v>1.2031999999999883</v>
      </c>
      <c r="S1202" s="4">
        <f t="shared" si="450"/>
        <v>58.149650000000001</v>
      </c>
      <c r="T1202" s="5">
        <f t="shared" si="451"/>
        <v>9.5506262328708065</v>
      </c>
      <c r="U1202" s="5">
        <f t="shared" si="452"/>
        <v>2.8974999999999937</v>
      </c>
      <c r="V1202" s="5">
        <f t="shared" si="453"/>
        <v>19.101252465741613</v>
      </c>
      <c r="W1202" s="4">
        <f t="shared" si="454"/>
        <v>0.20432406381371243</v>
      </c>
      <c r="X1202" s="4">
        <f t="shared" si="455"/>
        <v>8.8700989793143586E-2</v>
      </c>
      <c r="Y1202" s="4">
        <f t="shared" si="456"/>
        <v>1.6943000000000055</v>
      </c>
      <c r="Z1202" s="4">
        <f t="shared" si="457"/>
        <v>2.8974999999999937</v>
      </c>
      <c r="AA1202" s="4">
        <f t="shared" si="458"/>
        <v>0.15169162363550265</v>
      </c>
      <c r="AB1202" s="4">
        <f t="shared" si="459"/>
        <v>0.16728222433219017</v>
      </c>
      <c r="AC1202" s="4">
        <f t="shared" si="460"/>
        <v>1.5976499999999945</v>
      </c>
      <c r="AD1202" s="4">
        <f t="shared" si="461"/>
        <v>58.149650000000001</v>
      </c>
      <c r="AE1202" s="4">
        <f t="shared" si="462"/>
        <v>6.0885693337954967</v>
      </c>
      <c r="AF1202" s="9">
        <f t="shared" si="440"/>
        <v>0.50451660032153545</v>
      </c>
      <c r="AG1202">
        <f t="shared" si="463"/>
        <v>1.2031999999999883</v>
      </c>
    </row>
    <row r="1203" spans="1:33">
      <c r="A1203" s="2">
        <f t="shared" si="441"/>
        <v>31525</v>
      </c>
      <c r="B1203">
        <v>3</v>
      </c>
      <c r="C1203">
        <v>3</v>
      </c>
      <c r="D1203">
        <v>25</v>
      </c>
      <c r="E1203">
        <v>10.64</v>
      </c>
      <c r="F1203">
        <v>10.63</v>
      </c>
      <c r="G1203">
        <v>0.45</v>
      </c>
      <c r="H1203" s="4">
        <f t="shared" si="442"/>
        <v>113.20960000000001</v>
      </c>
      <c r="I1203" s="4">
        <f t="shared" si="443"/>
        <v>112.99690000000001</v>
      </c>
      <c r="J1203" s="4">
        <f t="shared" si="444"/>
        <v>9.5670000000000002</v>
      </c>
      <c r="K1203">
        <v>10.61</v>
      </c>
      <c r="L1203">
        <v>10.66</v>
      </c>
      <c r="M1203">
        <v>0.47</v>
      </c>
      <c r="N1203" s="4">
        <f t="shared" si="445"/>
        <v>112.57209999999999</v>
      </c>
      <c r="O1203" s="4">
        <f t="shared" si="446"/>
        <v>113.6356</v>
      </c>
      <c r="P1203" s="4">
        <f t="shared" si="447"/>
        <v>10.0204</v>
      </c>
      <c r="Q1203" s="5">
        <f t="shared" si="448"/>
        <v>112.89085</v>
      </c>
      <c r="R1203" s="5">
        <f t="shared" si="449"/>
        <v>0.63750000000001705</v>
      </c>
      <c r="S1203" s="4">
        <f t="shared" si="450"/>
        <v>113.31625</v>
      </c>
      <c r="T1203" s="5">
        <f t="shared" si="451"/>
        <v>6.927046722088714</v>
      </c>
      <c r="U1203" s="5">
        <f t="shared" si="452"/>
        <v>-0.63869999999998583</v>
      </c>
      <c r="V1203" s="5">
        <f t="shared" si="453"/>
        <v>13.854093444177428</v>
      </c>
      <c r="W1203" s="4">
        <f t="shared" si="454"/>
        <v>-4.6270275239001034E-2</v>
      </c>
      <c r="X1203" s="4">
        <f t="shared" si="455"/>
        <v>9.2117178590011728E-2</v>
      </c>
      <c r="Y1203" s="4">
        <f t="shared" si="456"/>
        <v>1.2762000000000029</v>
      </c>
      <c r="Z1203" s="4">
        <f t="shared" si="457"/>
        <v>0.63869999999998583</v>
      </c>
      <c r="AA1203" s="4">
        <f t="shared" si="458"/>
        <v>4.6101897794576914E-2</v>
      </c>
      <c r="AB1203" s="4">
        <f t="shared" si="459"/>
        <v>6.141145239334047E-2</v>
      </c>
      <c r="AC1203" s="4">
        <f t="shared" si="460"/>
        <v>0.42539999999999623</v>
      </c>
      <c r="AD1203" s="4">
        <f t="shared" si="461"/>
        <v>113.31625</v>
      </c>
      <c r="AE1203" s="4">
        <f t="shared" si="462"/>
        <v>16.358522548817415</v>
      </c>
      <c r="AF1203" s="9">
        <f t="shared" si="440"/>
        <v>0.50458795070829821</v>
      </c>
      <c r="AG1203">
        <f t="shared" si="463"/>
        <v>0.63750000000001705</v>
      </c>
    </row>
    <row r="1204" spans="1:33">
      <c r="A1204" s="2">
        <f t="shared" si="441"/>
        <v>15504</v>
      </c>
      <c r="B1204">
        <v>1</v>
      </c>
      <c r="C1204">
        <v>11</v>
      </c>
      <c r="D1204">
        <v>4</v>
      </c>
      <c r="E1204">
        <v>24.4</v>
      </c>
      <c r="F1204">
        <v>24.61</v>
      </c>
      <c r="G1204">
        <v>0.32</v>
      </c>
      <c r="H1204" s="4">
        <f t="shared" si="442"/>
        <v>595.3599999999999</v>
      </c>
      <c r="I1204" s="4">
        <f t="shared" si="443"/>
        <v>605.65210000000002</v>
      </c>
      <c r="J1204" s="4">
        <f t="shared" si="444"/>
        <v>15.750400000000001</v>
      </c>
      <c r="K1204">
        <v>24.23</v>
      </c>
      <c r="L1204">
        <v>24.42</v>
      </c>
      <c r="M1204">
        <v>0.3</v>
      </c>
      <c r="N1204" s="4">
        <f t="shared" si="445"/>
        <v>587.09289999999999</v>
      </c>
      <c r="O1204" s="4">
        <f t="shared" si="446"/>
        <v>596.33640000000014</v>
      </c>
      <c r="P1204" s="4">
        <f t="shared" si="447"/>
        <v>14.652000000000001</v>
      </c>
      <c r="Q1204" s="5">
        <f t="shared" si="448"/>
        <v>591.22644999999989</v>
      </c>
      <c r="R1204" s="5">
        <f t="shared" si="449"/>
        <v>8.267099999999914</v>
      </c>
      <c r="S1204" s="4">
        <f t="shared" si="450"/>
        <v>600.99425000000008</v>
      </c>
      <c r="T1204" s="5">
        <f t="shared" si="451"/>
        <v>10.75588448431834</v>
      </c>
      <c r="U1204" s="5">
        <f t="shared" si="452"/>
        <v>9.3156999999998789</v>
      </c>
      <c r="V1204" s="5">
        <f t="shared" si="453"/>
        <v>21.51176896863668</v>
      </c>
      <c r="W1204" s="4">
        <f t="shared" si="454"/>
        <v>7.2163259746278574E-2</v>
      </c>
      <c r="X1204" s="4">
        <f t="shared" si="455"/>
        <v>4.8745410083605063E-2</v>
      </c>
      <c r="Y1204" s="4">
        <f t="shared" si="456"/>
        <v>1.0485999999999649</v>
      </c>
      <c r="Z1204" s="4">
        <f t="shared" si="457"/>
        <v>9.3156999999998789</v>
      </c>
      <c r="AA1204" s="4">
        <f t="shared" si="458"/>
        <v>0.43305132244502098</v>
      </c>
      <c r="AB1204" s="4">
        <f t="shared" si="459"/>
        <v>0.90813545034267185</v>
      </c>
      <c r="AC1204" s="4">
        <f t="shared" si="460"/>
        <v>9.767800000000193</v>
      </c>
      <c r="AD1204" s="4">
        <f t="shared" si="461"/>
        <v>600.99425000000008</v>
      </c>
      <c r="AE1204" s="4">
        <f t="shared" si="462"/>
        <v>55.875855758420073</v>
      </c>
      <c r="AF1204" s="9">
        <f t="shared" si="440"/>
        <v>0.50468505030365229</v>
      </c>
      <c r="AG1204">
        <f t="shared" si="463"/>
        <v>8.267099999999914</v>
      </c>
    </row>
    <row r="1205" spans="1:33">
      <c r="A1205" s="2">
        <f t="shared" si="441"/>
        <v>30526</v>
      </c>
      <c r="B1205">
        <v>3</v>
      </c>
      <c r="C1205">
        <v>1</v>
      </c>
      <c r="D1205">
        <v>26</v>
      </c>
      <c r="E1205">
        <v>7.76</v>
      </c>
      <c r="F1205">
        <v>7.65</v>
      </c>
      <c r="G1205">
        <v>0.7</v>
      </c>
      <c r="H1205" s="4">
        <f t="shared" si="442"/>
        <v>60.217599999999997</v>
      </c>
      <c r="I1205" s="4">
        <f t="shared" si="443"/>
        <v>58.522500000000008</v>
      </c>
      <c r="J1205" s="4">
        <f t="shared" si="444"/>
        <v>10.709999999999999</v>
      </c>
      <c r="K1205">
        <v>7.46</v>
      </c>
      <c r="L1205">
        <v>7.59</v>
      </c>
      <c r="M1205">
        <v>0.69</v>
      </c>
      <c r="N1205" s="4">
        <f t="shared" si="445"/>
        <v>55.651600000000002</v>
      </c>
      <c r="O1205" s="4">
        <f t="shared" si="446"/>
        <v>57.6081</v>
      </c>
      <c r="P1205" s="4">
        <f t="shared" si="447"/>
        <v>10.4742</v>
      </c>
      <c r="Q1205" s="5">
        <f t="shared" si="448"/>
        <v>57.934600000000003</v>
      </c>
      <c r="R1205" s="5">
        <f t="shared" si="449"/>
        <v>4.5659999999999954</v>
      </c>
      <c r="S1205" s="4">
        <f t="shared" si="450"/>
        <v>58.065300000000008</v>
      </c>
      <c r="T1205" s="5">
        <f t="shared" si="451"/>
        <v>7.4902097040069577</v>
      </c>
      <c r="U1205" s="5">
        <f t="shared" si="452"/>
        <v>0.91440000000000765</v>
      </c>
      <c r="V1205" s="5">
        <f t="shared" si="453"/>
        <v>14.980419408013915</v>
      </c>
      <c r="W1205" s="4">
        <f t="shared" si="454"/>
        <v>2.2259116561087054E-2</v>
      </c>
      <c r="X1205" s="4">
        <f t="shared" si="455"/>
        <v>0.24375819531771789</v>
      </c>
      <c r="Y1205" s="4">
        <f t="shared" si="456"/>
        <v>3.6515999999999877</v>
      </c>
      <c r="Z1205" s="4">
        <f t="shared" si="457"/>
        <v>0.91440000000000765</v>
      </c>
      <c r="AA1205" s="4">
        <f t="shared" si="458"/>
        <v>6.1039679537332636E-2</v>
      </c>
      <c r="AB1205" s="4">
        <f t="shared" si="459"/>
        <v>1.7449444697133817E-2</v>
      </c>
      <c r="AC1205" s="4">
        <f t="shared" si="460"/>
        <v>0.13070000000000448</v>
      </c>
      <c r="AD1205" s="4">
        <f t="shared" si="461"/>
        <v>58.065300000000008</v>
      </c>
      <c r="AE1205" s="4">
        <f t="shared" si="462"/>
        <v>7.7521594580906639</v>
      </c>
      <c r="AF1205" s="9">
        <f t="shared" si="440"/>
        <v>0.50495445339159062</v>
      </c>
      <c r="AG1205">
        <f t="shared" si="463"/>
        <v>4.5659999999999954</v>
      </c>
    </row>
    <row r="1206" spans="1:33">
      <c r="A1206" s="2">
        <f t="shared" si="441"/>
        <v>44510</v>
      </c>
      <c r="B1206">
        <v>4</v>
      </c>
      <c r="C1206">
        <v>9</v>
      </c>
      <c r="D1206">
        <v>10</v>
      </c>
      <c r="E1206">
        <v>6.32</v>
      </c>
      <c r="F1206">
        <v>6.44</v>
      </c>
      <c r="G1206">
        <v>2.19</v>
      </c>
      <c r="H1206" s="4">
        <f t="shared" si="442"/>
        <v>39.942400000000006</v>
      </c>
      <c r="I1206" s="4">
        <f t="shared" si="443"/>
        <v>41.473600000000005</v>
      </c>
      <c r="J1206" s="4">
        <f t="shared" si="444"/>
        <v>28.2072</v>
      </c>
      <c r="K1206">
        <v>6.64</v>
      </c>
      <c r="L1206">
        <v>6.6</v>
      </c>
      <c r="M1206">
        <v>1.36</v>
      </c>
      <c r="N1206" s="4">
        <f t="shared" si="445"/>
        <v>44.089599999999997</v>
      </c>
      <c r="O1206" s="4">
        <f t="shared" si="446"/>
        <v>43.559999999999995</v>
      </c>
      <c r="P1206" s="4">
        <f t="shared" si="447"/>
        <v>17.952000000000002</v>
      </c>
      <c r="Q1206" s="5">
        <f t="shared" si="448"/>
        <v>42.016000000000005</v>
      </c>
      <c r="R1206" s="5">
        <f t="shared" si="449"/>
        <v>-4.1471999999999909</v>
      </c>
      <c r="S1206" s="4">
        <f t="shared" si="450"/>
        <v>42.516800000000003</v>
      </c>
      <c r="T1206" s="5">
        <f t="shared" si="451"/>
        <v>16.717658596825096</v>
      </c>
      <c r="U1206" s="5">
        <f t="shared" si="452"/>
        <v>-2.0863999999999905</v>
      </c>
      <c r="V1206" s="5">
        <f t="shared" si="453"/>
        <v>33.435317193650192</v>
      </c>
      <c r="W1206" s="4">
        <f t="shared" si="454"/>
        <v>0.42343964084019148</v>
      </c>
      <c r="X1206" s="4">
        <f t="shared" si="455"/>
        <v>6.1635425441436326E-2</v>
      </c>
      <c r="Y1206" s="4">
        <f t="shared" si="456"/>
        <v>2.0608000000000004</v>
      </c>
      <c r="Z1206" s="4">
        <f t="shared" si="457"/>
        <v>2.0863999999999905</v>
      </c>
      <c r="AA1206" s="4">
        <f t="shared" si="458"/>
        <v>6.2401082900335858E-2</v>
      </c>
      <c r="AB1206" s="4">
        <f t="shared" si="459"/>
        <v>2.9956348079455734E-2</v>
      </c>
      <c r="AC1206" s="4">
        <f t="shared" si="460"/>
        <v>0.50079999999999814</v>
      </c>
      <c r="AD1206" s="4">
        <f t="shared" si="461"/>
        <v>42.516800000000003</v>
      </c>
      <c r="AE1206" s="4">
        <f t="shared" si="462"/>
        <v>2.543226956918148</v>
      </c>
      <c r="AF1206" s="9">
        <f t="shared" si="440"/>
        <v>0.50507029213763899</v>
      </c>
      <c r="AG1206">
        <f t="shared" si="463"/>
        <v>4.1471999999999909</v>
      </c>
    </row>
    <row r="1207" spans="1:33">
      <c r="A1207" s="2">
        <f t="shared" si="441"/>
        <v>81504</v>
      </c>
      <c r="B1207">
        <v>8</v>
      </c>
      <c r="C1207">
        <v>3</v>
      </c>
      <c r="D1207">
        <v>4</v>
      </c>
      <c r="E1207">
        <v>3.36</v>
      </c>
      <c r="F1207">
        <v>3.36</v>
      </c>
      <c r="G1207">
        <v>1.87</v>
      </c>
      <c r="H1207" s="4">
        <f t="shared" si="442"/>
        <v>11.289599999999998</v>
      </c>
      <c r="I1207" s="4">
        <f t="shared" si="443"/>
        <v>11.289599999999998</v>
      </c>
      <c r="J1207" s="4">
        <f t="shared" si="444"/>
        <v>12.5664</v>
      </c>
      <c r="K1207">
        <v>4.42</v>
      </c>
      <c r="L1207">
        <v>4.54</v>
      </c>
      <c r="M1207">
        <v>1.91</v>
      </c>
      <c r="N1207" s="4">
        <f t="shared" si="445"/>
        <v>19.5364</v>
      </c>
      <c r="O1207" s="4">
        <f t="shared" si="446"/>
        <v>20.611599999999999</v>
      </c>
      <c r="P1207" s="4">
        <f t="shared" si="447"/>
        <v>17.3428</v>
      </c>
      <c r="Q1207" s="5">
        <f t="shared" si="448"/>
        <v>15.413</v>
      </c>
      <c r="R1207" s="5">
        <f t="shared" si="449"/>
        <v>-8.2468000000000021</v>
      </c>
      <c r="S1207" s="4">
        <f t="shared" si="450"/>
        <v>15.950599999999998</v>
      </c>
      <c r="T1207" s="5">
        <f t="shared" si="451"/>
        <v>10.708491032820637</v>
      </c>
      <c r="U1207" s="5">
        <f t="shared" si="452"/>
        <v>-9.322000000000001</v>
      </c>
      <c r="V1207" s="5">
        <f t="shared" si="453"/>
        <v>21.416982065641275</v>
      </c>
      <c r="W1207" s="4">
        <f t="shared" si="454"/>
        <v>-0.3114504340798574</v>
      </c>
      <c r="X1207" s="4">
        <f t="shared" si="455"/>
        <v>5.0203151718790258E-2</v>
      </c>
      <c r="Y1207" s="4">
        <f t="shared" si="456"/>
        <v>1.0751999999999988</v>
      </c>
      <c r="Z1207" s="4">
        <f t="shared" si="457"/>
        <v>9.322000000000001</v>
      </c>
      <c r="AA1207" s="4">
        <f t="shared" si="458"/>
        <v>0.43526207247262211</v>
      </c>
      <c r="AB1207" s="4">
        <f t="shared" si="459"/>
        <v>5.0203151718790091E-2</v>
      </c>
      <c r="AC1207" s="4">
        <f t="shared" si="460"/>
        <v>0.53759999999999764</v>
      </c>
      <c r="AD1207" s="4">
        <f t="shared" si="461"/>
        <v>15.950599999999998</v>
      </c>
      <c r="AE1207" s="4">
        <f t="shared" si="462"/>
        <v>1.4895282585672185</v>
      </c>
      <c r="AF1207" s="9">
        <f t="shared" si="440"/>
        <v>0.50509405064799562</v>
      </c>
      <c r="AG1207">
        <f t="shared" si="463"/>
        <v>8.2468000000000021</v>
      </c>
    </row>
    <row r="1208" spans="1:33">
      <c r="A1208" s="2">
        <f t="shared" si="441"/>
        <v>54501</v>
      </c>
      <c r="B1208">
        <v>5</v>
      </c>
      <c r="C1208">
        <v>9</v>
      </c>
      <c r="D1208">
        <v>1</v>
      </c>
      <c r="E1208">
        <v>2.41</v>
      </c>
      <c r="F1208">
        <v>2.5299999999999998</v>
      </c>
      <c r="G1208">
        <v>2.75</v>
      </c>
      <c r="H1208" s="4">
        <f t="shared" si="442"/>
        <v>5.8081000000000005</v>
      </c>
      <c r="I1208" s="4">
        <f t="shared" si="443"/>
        <v>6.4008999999999991</v>
      </c>
      <c r="J1208" s="4">
        <f t="shared" si="444"/>
        <v>13.914999999999999</v>
      </c>
      <c r="K1208">
        <v>1.57</v>
      </c>
      <c r="L1208">
        <v>1.52</v>
      </c>
      <c r="M1208">
        <v>2.75</v>
      </c>
      <c r="N1208" s="4">
        <f t="shared" si="445"/>
        <v>2.4649000000000001</v>
      </c>
      <c r="O1208" s="4">
        <f t="shared" si="446"/>
        <v>2.3104</v>
      </c>
      <c r="P1208" s="4">
        <f t="shared" si="447"/>
        <v>8.36</v>
      </c>
      <c r="Q1208" s="5">
        <f t="shared" si="448"/>
        <v>4.1364999999999998</v>
      </c>
      <c r="R1208" s="5">
        <f t="shared" si="449"/>
        <v>3.3432000000000004</v>
      </c>
      <c r="S1208" s="4">
        <f t="shared" si="450"/>
        <v>4.3556499999999998</v>
      </c>
      <c r="T1208" s="5">
        <f t="shared" si="451"/>
        <v>8.1166006585269432</v>
      </c>
      <c r="U1208" s="5">
        <f t="shared" si="452"/>
        <v>4.0904999999999987</v>
      </c>
      <c r="V1208" s="5">
        <f t="shared" si="453"/>
        <v>16.233201317053886</v>
      </c>
      <c r="W1208" s="4">
        <f t="shared" si="454"/>
        <v>0.46956252224122691</v>
      </c>
      <c r="X1208" s="4">
        <f t="shared" si="455"/>
        <v>4.6035281975768873E-2</v>
      </c>
      <c r="Y1208" s="4">
        <f t="shared" si="456"/>
        <v>0.7472999999999983</v>
      </c>
      <c r="Z1208" s="4">
        <f t="shared" si="457"/>
        <v>4.0904999999999987</v>
      </c>
      <c r="AA1208" s="4">
        <f t="shared" si="458"/>
        <v>0.2519835687433199</v>
      </c>
      <c r="AB1208" s="4">
        <f t="shared" si="459"/>
        <v>2.7000219577117006E-2</v>
      </c>
      <c r="AC1208" s="4">
        <f t="shared" si="460"/>
        <v>0.21914999999999996</v>
      </c>
      <c r="AD1208" s="4">
        <f t="shared" si="461"/>
        <v>4.3556499999999998</v>
      </c>
      <c r="AE1208" s="4">
        <f t="shared" si="462"/>
        <v>0.53663475428277296</v>
      </c>
      <c r="AF1208" s="9">
        <f t="shared" si="440"/>
        <v>0.50536422508919243</v>
      </c>
      <c r="AG1208">
        <f t="shared" si="463"/>
        <v>3.3432000000000004</v>
      </c>
    </row>
    <row r="1209" spans="1:33">
      <c r="A1209" s="2">
        <f t="shared" si="441"/>
        <v>73004</v>
      </c>
      <c r="B1209">
        <v>7</v>
      </c>
      <c r="C1209">
        <v>6</v>
      </c>
      <c r="D1209">
        <v>4</v>
      </c>
      <c r="E1209">
        <v>4.8</v>
      </c>
      <c r="F1209">
        <v>4.7</v>
      </c>
      <c r="G1209">
        <v>1.96</v>
      </c>
      <c r="H1209" s="4">
        <f t="shared" si="442"/>
        <v>23.04</v>
      </c>
      <c r="I1209" s="4">
        <f t="shared" si="443"/>
        <v>22.090000000000003</v>
      </c>
      <c r="J1209" s="4">
        <f t="shared" si="444"/>
        <v>18.423999999999999</v>
      </c>
      <c r="K1209">
        <v>2.94</v>
      </c>
      <c r="L1209">
        <v>3.08</v>
      </c>
      <c r="M1209">
        <v>1.77</v>
      </c>
      <c r="N1209" s="4">
        <f t="shared" si="445"/>
        <v>8.6435999999999993</v>
      </c>
      <c r="O1209" s="4">
        <f t="shared" si="446"/>
        <v>9.4863999999999997</v>
      </c>
      <c r="P1209" s="4">
        <f t="shared" si="447"/>
        <v>10.9032</v>
      </c>
      <c r="Q1209" s="5">
        <f t="shared" si="448"/>
        <v>15.841799999999999</v>
      </c>
      <c r="R1209" s="5">
        <f t="shared" si="449"/>
        <v>14.3964</v>
      </c>
      <c r="S1209" s="4">
        <f t="shared" si="450"/>
        <v>15.788200000000002</v>
      </c>
      <c r="T1209" s="5">
        <f t="shared" si="451"/>
        <v>10.704246192983417</v>
      </c>
      <c r="U1209" s="5">
        <f t="shared" si="452"/>
        <v>12.603600000000004</v>
      </c>
      <c r="V1209" s="5">
        <f t="shared" si="453"/>
        <v>21.408492385966834</v>
      </c>
      <c r="W1209" s="4">
        <f t="shared" si="454"/>
        <v>0.48124083427409636</v>
      </c>
      <c r="X1209" s="4">
        <f t="shared" si="455"/>
        <v>8.3742468534363873E-2</v>
      </c>
      <c r="Y1209" s="4">
        <f t="shared" si="456"/>
        <v>1.7927999999999962</v>
      </c>
      <c r="Z1209" s="4">
        <f t="shared" si="457"/>
        <v>12.603600000000004</v>
      </c>
      <c r="AA1209" s="4">
        <f t="shared" si="458"/>
        <v>0.58871964325061976</v>
      </c>
      <c r="AB1209" s="4">
        <f t="shared" si="459"/>
        <v>5.0073586718448419E-3</v>
      </c>
      <c r="AC1209" s="4">
        <f t="shared" si="460"/>
        <v>5.359999999999765E-2</v>
      </c>
      <c r="AD1209" s="4">
        <f t="shared" si="461"/>
        <v>15.788200000000002</v>
      </c>
      <c r="AE1209" s="4">
        <f t="shared" si="462"/>
        <v>1.4749473914706008</v>
      </c>
      <c r="AF1209" s="9">
        <f t="shared" si="440"/>
        <v>0.50566688639854596</v>
      </c>
      <c r="AG1209">
        <f t="shared" si="463"/>
        <v>14.3964</v>
      </c>
    </row>
    <row r="1210" spans="1:33">
      <c r="A1210" s="2">
        <f t="shared" si="441"/>
        <v>81007</v>
      </c>
      <c r="B1210">
        <v>8</v>
      </c>
      <c r="C1210">
        <v>2</v>
      </c>
      <c r="D1210">
        <v>7</v>
      </c>
      <c r="E1210">
        <v>10.32</v>
      </c>
      <c r="F1210">
        <v>10.45</v>
      </c>
      <c r="G1210">
        <v>0.57999999999999996</v>
      </c>
      <c r="H1210" s="4">
        <f t="shared" si="442"/>
        <v>106.50240000000001</v>
      </c>
      <c r="I1210" s="4">
        <f t="shared" si="443"/>
        <v>109.20249999999999</v>
      </c>
      <c r="J1210" s="4">
        <f t="shared" si="444"/>
        <v>12.121999999999998</v>
      </c>
      <c r="K1210">
        <v>9.7899999999999991</v>
      </c>
      <c r="L1210">
        <v>9.8800000000000008</v>
      </c>
      <c r="M1210">
        <v>0.55000000000000004</v>
      </c>
      <c r="N1210" s="4">
        <f t="shared" si="445"/>
        <v>95.844099999999983</v>
      </c>
      <c r="O1210" s="4">
        <f t="shared" si="446"/>
        <v>97.614400000000018</v>
      </c>
      <c r="P1210" s="4">
        <f t="shared" si="447"/>
        <v>10.868000000000002</v>
      </c>
      <c r="Q1210" s="5">
        <f t="shared" si="448"/>
        <v>101.17325</v>
      </c>
      <c r="R1210" s="5">
        <f t="shared" si="449"/>
        <v>10.658300000000025</v>
      </c>
      <c r="S1210" s="4">
        <f t="shared" si="450"/>
        <v>103.40845</v>
      </c>
      <c r="T1210" s="5">
        <f t="shared" si="451"/>
        <v>8.1402749953548863</v>
      </c>
      <c r="U1210" s="5">
        <f t="shared" si="452"/>
        <v>11.588099999999969</v>
      </c>
      <c r="V1210" s="5">
        <f t="shared" si="453"/>
        <v>16.280549990709773</v>
      </c>
      <c r="W1210" s="4">
        <f t="shared" si="454"/>
        <v>0.10876730388925478</v>
      </c>
      <c r="X1210" s="4">
        <f t="shared" si="455"/>
        <v>5.7111092716801239E-2</v>
      </c>
      <c r="Y1210" s="4">
        <f t="shared" si="456"/>
        <v>0.92979999999994334</v>
      </c>
      <c r="Z1210" s="4">
        <f t="shared" si="457"/>
        <v>11.588099999999969</v>
      </c>
      <c r="AA1210" s="4">
        <f t="shared" si="458"/>
        <v>0.71177570822929981</v>
      </c>
      <c r="AB1210" s="4">
        <f t="shared" si="459"/>
        <v>0.27458531822026727</v>
      </c>
      <c r="AC1210" s="4">
        <f t="shared" si="460"/>
        <v>2.2352000000000061</v>
      </c>
      <c r="AD1210" s="4">
        <f t="shared" si="461"/>
        <v>103.40845</v>
      </c>
      <c r="AE1210" s="4">
        <f t="shared" si="462"/>
        <v>12.703311627556603</v>
      </c>
      <c r="AF1210" s="9">
        <f t="shared" si="440"/>
        <v>0.50568567312115931</v>
      </c>
      <c r="AG1210">
        <f t="shared" si="463"/>
        <v>10.658300000000025</v>
      </c>
    </row>
    <row r="1211" spans="1:33">
      <c r="A1211" s="2">
        <f t="shared" si="441"/>
        <v>32523</v>
      </c>
      <c r="B1211">
        <v>3</v>
      </c>
      <c r="C1211">
        <v>5</v>
      </c>
      <c r="D1211">
        <v>23</v>
      </c>
      <c r="E1211">
        <v>11.04</v>
      </c>
      <c r="F1211">
        <v>11.22</v>
      </c>
      <c r="G1211">
        <v>0.45</v>
      </c>
      <c r="H1211" s="4">
        <f t="shared" si="442"/>
        <v>121.88159999999998</v>
      </c>
      <c r="I1211" s="4">
        <f t="shared" si="443"/>
        <v>125.88840000000002</v>
      </c>
      <c r="J1211" s="4">
        <f t="shared" si="444"/>
        <v>10.098000000000001</v>
      </c>
      <c r="K1211">
        <v>11.11</v>
      </c>
      <c r="L1211">
        <v>11.13</v>
      </c>
      <c r="M1211">
        <v>0.46</v>
      </c>
      <c r="N1211" s="4">
        <f t="shared" si="445"/>
        <v>123.43209999999999</v>
      </c>
      <c r="O1211" s="4">
        <f t="shared" si="446"/>
        <v>123.87690000000002</v>
      </c>
      <c r="P1211" s="4">
        <f t="shared" si="447"/>
        <v>10.239600000000001</v>
      </c>
      <c r="Q1211" s="5">
        <f t="shared" si="448"/>
        <v>122.65684999999999</v>
      </c>
      <c r="R1211" s="5">
        <f t="shared" si="449"/>
        <v>-1.5505000000000138</v>
      </c>
      <c r="S1211" s="4">
        <f t="shared" si="450"/>
        <v>124.88265000000001</v>
      </c>
      <c r="T1211" s="5">
        <f t="shared" si="451"/>
        <v>7.1906017161291871</v>
      </c>
      <c r="U1211" s="5">
        <f t="shared" si="452"/>
        <v>2.0114999999999981</v>
      </c>
      <c r="V1211" s="5">
        <f t="shared" si="453"/>
        <v>14.381203432258374</v>
      </c>
      <c r="W1211" s="4">
        <f t="shared" si="454"/>
        <v>-1.3924271902875747E-2</v>
      </c>
      <c r="X1211" s="4">
        <f t="shared" si="455"/>
        <v>0.24768441784295431</v>
      </c>
      <c r="Y1211" s="4">
        <f t="shared" si="456"/>
        <v>3.5620000000000118</v>
      </c>
      <c r="Z1211" s="4">
        <f t="shared" si="457"/>
        <v>2.0114999999999981</v>
      </c>
      <c r="AA1211" s="4">
        <f t="shared" si="458"/>
        <v>0.13987007481501978</v>
      </c>
      <c r="AB1211" s="4">
        <f t="shared" si="459"/>
        <v>0.30954294061473947</v>
      </c>
      <c r="AC1211" s="4">
        <f t="shared" si="460"/>
        <v>2.2258000000000209</v>
      </c>
      <c r="AD1211" s="4">
        <f t="shared" si="461"/>
        <v>124.88265000000001</v>
      </c>
      <c r="AE1211" s="4">
        <f t="shared" si="462"/>
        <v>17.367482573798608</v>
      </c>
      <c r="AF1211" s="9">
        <f t="shared" si="440"/>
        <v>0.5057914590026209</v>
      </c>
      <c r="AG1211">
        <f t="shared" si="463"/>
        <v>1.5505000000000138</v>
      </c>
    </row>
    <row r="1212" spans="1:33">
      <c r="A1212" s="2">
        <f t="shared" si="441"/>
        <v>61019</v>
      </c>
      <c r="B1212">
        <v>6</v>
      </c>
      <c r="C1212">
        <v>2</v>
      </c>
      <c r="D1212">
        <v>19</v>
      </c>
      <c r="E1212">
        <v>9.31</v>
      </c>
      <c r="F1212">
        <v>9.2799999999999994</v>
      </c>
      <c r="G1212">
        <v>0.62</v>
      </c>
      <c r="H1212" s="4">
        <f t="shared" si="442"/>
        <v>86.676100000000005</v>
      </c>
      <c r="I1212" s="4">
        <f t="shared" si="443"/>
        <v>86.118399999999994</v>
      </c>
      <c r="J1212" s="4">
        <f t="shared" si="444"/>
        <v>11.507199999999999</v>
      </c>
      <c r="K1212">
        <v>8.81</v>
      </c>
      <c r="L1212">
        <v>8.92</v>
      </c>
      <c r="M1212">
        <v>0.61</v>
      </c>
      <c r="N1212" s="4">
        <f t="shared" si="445"/>
        <v>77.616100000000003</v>
      </c>
      <c r="O1212" s="4">
        <f t="shared" si="446"/>
        <v>79.566400000000002</v>
      </c>
      <c r="P1212" s="4">
        <f t="shared" si="447"/>
        <v>10.882400000000001</v>
      </c>
      <c r="Q1212" s="5">
        <f t="shared" si="448"/>
        <v>82.146100000000004</v>
      </c>
      <c r="R1212" s="5">
        <f t="shared" si="449"/>
        <v>9.0600000000000023</v>
      </c>
      <c r="S1212" s="4">
        <f t="shared" si="450"/>
        <v>82.842399999999998</v>
      </c>
      <c r="T1212" s="5">
        <f t="shared" si="451"/>
        <v>7.9190005935092591</v>
      </c>
      <c r="U1212" s="5">
        <f t="shared" si="452"/>
        <v>6.5519999999999925</v>
      </c>
      <c r="V1212" s="5">
        <f t="shared" si="453"/>
        <v>15.838001187018518</v>
      </c>
      <c r="W1212" s="4">
        <f t="shared" si="454"/>
        <v>5.5768198211126344E-2</v>
      </c>
      <c r="X1212" s="4">
        <f t="shared" si="455"/>
        <v>0.15835331557214874</v>
      </c>
      <c r="Y1212" s="4">
        <f t="shared" si="456"/>
        <v>2.5080000000000098</v>
      </c>
      <c r="Z1212" s="4">
        <f t="shared" si="457"/>
        <v>6.5519999999999925</v>
      </c>
      <c r="AA1212" s="4">
        <f t="shared" si="458"/>
        <v>0.4136885660401568</v>
      </c>
      <c r="AB1212" s="4">
        <f t="shared" si="459"/>
        <v>8.7927762067691984E-2</v>
      </c>
      <c r="AC1212" s="4">
        <f t="shared" si="460"/>
        <v>0.6962999999999937</v>
      </c>
      <c r="AD1212" s="4">
        <f t="shared" si="461"/>
        <v>82.842399999999998</v>
      </c>
      <c r="AE1212" s="4">
        <f t="shared" si="462"/>
        <v>10.461219066949061</v>
      </c>
      <c r="AF1212" s="9">
        <f t="shared" si="440"/>
        <v>0.50606126111371141</v>
      </c>
      <c r="AG1212">
        <f t="shared" si="463"/>
        <v>9.0600000000000023</v>
      </c>
    </row>
    <row r="1213" spans="1:33">
      <c r="A1213" s="2">
        <f t="shared" si="441"/>
        <v>63509</v>
      </c>
      <c r="B1213">
        <v>6</v>
      </c>
      <c r="C1213">
        <v>7</v>
      </c>
      <c r="D1213">
        <v>9</v>
      </c>
      <c r="E1213">
        <v>21.91</v>
      </c>
      <c r="F1213">
        <v>22.01</v>
      </c>
      <c r="G1213">
        <v>0.35</v>
      </c>
      <c r="H1213" s="4">
        <f t="shared" si="442"/>
        <v>480.04810000000003</v>
      </c>
      <c r="I1213" s="4">
        <f t="shared" si="443"/>
        <v>484.44010000000009</v>
      </c>
      <c r="J1213" s="4">
        <f t="shared" si="444"/>
        <v>15.407</v>
      </c>
      <c r="K1213">
        <v>21.92</v>
      </c>
      <c r="L1213">
        <v>22.11</v>
      </c>
      <c r="M1213">
        <v>0.31</v>
      </c>
      <c r="N1213" s="4">
        <f t="shared" si="445"/>
        <v>480.48640000000006</v>
      </c>
      <c r="O1213" s="4">
        <f t="shared" si="446"/>
        <v>488.85209999999995</v>
      </c>
      <c r="P1213" s="4">
        <f t="shared" si="447"/>
        <v>13.7082</v>
      </c>
      <c r="Q1213" s="5">
        <f t="shared" si="448"/>
        <v>480.26725000000005</v>
      </c>
      <c r="R1213" s="5">
        <f t="shared" si="449"/>
        <v>-0.43830000000002656</v>
      </c>
      <c r="S1213" s="4">
        <f t="shared" si="450"/>
        <v>486.64610000000005</v>
      </c>
      <c r="T1213" s="5">
        <f t="shared" si="451"/>
        <v>10.311285034368899</v>
      </c>
      <c r="U1213" s="5">
        <f t="shared" si="452"/>
        <v>-4.411999999999864</v>
      </c>
      <c r="V1213" s="5">
        <f t="shared" si="453"/>
        <v>20.622570068737797</v>
      </c>
      <c r="W1213" s="4">
        <f t="shared" si="454"/>
        <v>0.11629912689608025</v>
      </c>
      <c r="X1213" s="4">
        <f t="shared" si="455"/>
        <v>0.19268694380743823</v>
      </c>
      <c r="Y1213" s="4">
        <f t="shared" si="456"/>
        <v>3.9736999999998375</v>
      </c>
      <c r="Z1213" s="4">
        <f t="shared" si="457"/>
        <v>4.411999999999864</v>
      </c>
      <c r="AA1213" s="4">
        <f t="shared" si="458"/>
        <v>0.21394035686600046</v>
      </c>
      <c r="AB1213" s="4">
        <f t="shared" si="459"/>
        <v>0.61862803508373942</v>
      </c>
      <c r="AC1213" s="4">
        <f t="shared" si="460"/>
        <v>6.3788499999999999</v>
      </c>
      <c r="AD1213" s="4">
        <f t="shared" si="461"/>
        <v>486.64610000000005</v>
      </c>
      <c r="AE1213" s="4">
        <f t="shared" si="462"/>
        <v>47.195485177448127</v>
      </c>
      <c r="AF1213" s="9">
        <f t="shared" si="440"/>
        <v>0.50621932005801595</v>
      </c>
      <c r="AG1213">
        <f t="shared" si="463"/>
        <v>0.43830000000002656</v>
      </c>
    </row>
    <row r="1214" spans="1:33">
      <c r="A1214" s="2">
        <f t="shared" si="441"/>
        <v>54502</v>
      </c>
      <c r="B1214">
        <v>5</v>
      </c>
      <c r="C1214">
        <v>9</v>
      </c>
      <c r="D1214">
        <v>2</v>
      </c>
      <c r="E1214">
        <v>16.559999999999999</v>
      </c>
      <c r="F1214">
        <v>16.600000000000001</v>
      </c>
      <c r="G1214">
        <v>0.48</v>
      </c>
      <c r="H1214" s="4">
        <f t="shared" si="442"/>
        <v>274.23359999999997</v>
      </c>
      <c r="I1214" s="4">
        <f t="shared" si="443"/>
        <v>275.56000000000006</v>
      </c>
      <c r="J1214" s="4">
        <f t="shared" si="444"/>
        <v>15.936</v>
      </c>
      <c r="K1214">
        <v>16.190000000000001</v>
      </c>
      <c r="L1214">
        <v>16.45</v>
      </c>
      <c r="M1214">
        <v>0.48</v>
      </c>
      <c r="N1214" s="4">
        <f t="shared" si="445"/>
        <v>262.11610000000002</v>
      </c>
      <c r="O1214" s="4">
        <f t="shared" si="446"/>
        <v>270.60249999999996</v>
      </c>
      <c r="P1214" s="4">
        <f t="shared" si="447"/>
        <v>15.791999999999998</v>
      </c>
      <c r="Q1214" s="5">
        <f t="shared" si="448"/>
        <v>268.17484999999999</v>
      </c>
      <c r="R1214" s="5">
        <f t="shared" si="449"/>
        <v>12.11749999999995</v>
      </c>
      <c r="S1214" s="4">
        <f t="shared" si="450"/>
        <v>273.08125000000001</v>
      </c>
      <c r="T1214" s="5">
        <f t="shared" si="451"/>
        <v>11.217657509480309</v>
      </c>
      <c r="U1214" s="5">
        <f t="shared" si="452"/>
        <v>4.9575000000000955</v>
      </c>
      <c r="V1214" s="5">
        <f t="shared" si="453"/>
        <v>22.435315018960619</v>
      </c>
      <c r="W1214" s="4">
        <f t="shared" si="454"/>
        <v>9.0769688508458152E-3</v>
      </c>
      <c r="X1214" s="4">
        <f t="shared" si="455"/>
        <v>0.31913971316867035</v>
      </c>
      <c r="Y1214" s="4">
        <f t="shared" si="456"/>
        <v>7.1599999999998545</v>
      </c>
      <c r="Z1214" s="4">
        <f t="shared" si="457"/>
        <v>4.9575000000000955</v>
      </c>
      <c r="AA1214" s="4">
        <f t="shared" si="458"/>
        <v>0.22096859330080251</v>
      </c>
      <c r="AB1214" s="4">
        <f t="shared" si="459"/>
        <v>0.43738186834938608</v>
      </c>
      <c r="AC1214" s="4">
        <f t="shared" si="460"/>
        <v>4.9064000000000192</v>
      </c>
      <c r="AD1214" s="4">
        <f t="shared" si="461"/>
        <v>273.08125000000001</v>
      </c>
      <c r="AE1214" s="4">
        <f t="shared" si="462"/>
        <v>24.343874803559704</v>
      </c>
      <c r="AF1214" s="9">
        <f t="shared" si="440"/>
        <v>0.50633091945880615</v>
      </c>
      <c r="AG1214">
        <f t="shared" si="463"/>
        <v>12.11749999999995</v>
      </c>
    </row>
    <row r="1215" spans="1:33">
      <c r="A1215" s="2">
        <f t="shared" si="441"/>
        <v>51022</v>
      </c>
      <c r="B1215">
        <v>5</v>
      </c>
      <c r="C1215">
        <v>2</v>
      </c>
      <c r="D1215">
        <v>22</v>
      </c>
      <c r="E1215">
        <v>4.34</v>
      </c>
      <c r="F1215">
        <v>4.54</v>
      </c>
      <c r="G1215">
        <v>1.48</v>
      </c>
      <c r="H1215" s="4">
        <f t="shared" si="442"/>
        <v>18.835599999999999</v>
      </c>
      <c r="I1215" s="4">
        <f t="shared" si="443"/>
        <v>20.611599999999999</v>
      </c>
      <c r="J1215" s="4">
        <f t="shared" si="444"/>
        <v>13.4384</v>
      </c>
      <c r="K1215">
        <v>4.13</v>
      </c>
      <c r="L1215">
        <v>4.16</v>
      </c>
      <c r="M1215">
        <v>1.44</v>
      </c>
      <c r="N1215" s="4">
        <f t="shared" si="445"/>
        <v>17.056899999999999</v>
      </c>
      <c r="O1215" s="4">
        <f t="shared" si="446"/>
        <v>17.305600000000002</v>
      </c>
      <c r="P1215" s="4">
        <f t="shared" si="447"/>
        <v>11.9808</v>
      </c>
      <c r="Q1215" s="5">
        <f t="shared" si="448"/>
        <v>17.946249999999999</v>
      </c>
      <c r="R1215" s="5">
        <f t="shared" si="449"/>
        <v>1.7787000000000006</v>
      </c>
      <c r="S1215" s="4">
        <f t="shared" si="450"/>
        <v>18.958600000000001</v>
      </c>
      <c r="T1215" s="5">
        <f t="shared" si="451"/>
        <v>9.0018076406908403</v>
      </c>
      <c r="U1215" s="5">
        <f t="shared" si="452"/>
        <v>3.3059999999999974</v>
      </c>
      <c r="V1215" s="5">
        <f t="shared" si="453"/>
        <v>18.003615281381681</v>
      </c>
      <c r="W1215" s="4">
        <f t="shared" si="454"/>
        <v>0.11430909593297611</v>
      </c>
      <c r="X1215" s="4">
        <f t="shared" si="455"/>
        <v>8.4832961387452221E-2</v>
      </c>
      <c r="Y1215" s="4">
        <f t="shared" si="456"/>
        <v>1.5272999999999968</v>
      </c>
      <c r="Z1215" s="4">
        <f t="shared" si="457"/>
        <v>3.3059999999999974</v>
      </c>
      <c r="AA1215" s="4">
        <f t="shared" si="458"/>
        <v>0.18362978481432424</v>
      </c>
      <c r="AB1215" s="4">
        <f t="shared" si="459"/>
        <v>0.11246074570888176</v>
      </c>
      <c r="AC1215" s="4">
        <f t="shared" si="460"/>
        <v>1.0123500000000014</v>
      </c>
      <c r="AD1215" s="4">
        <f t="shared" si="461"/>
        <v>18.958600000000001</v>
      </c>
      <c r="AE1215" s="4">
        <f t="shared" si="462"/>
        <v>2.1060881054935572</v>
      </c>
      <c r="AF1215" s="9">
        <f t="shared" si="440"/>
        <v>0.50634671915595542</v>
      </c>
      <c r="AG1215">
        <f t="shared" si="463"/>
        <v>1.7787000000000006</v>
      </c>
    </row>
    <row r="1216" spans="1:33">
      <c r="A1216" s="2">
        <f t="shared" si="441"/>
        <v>12026</v>
      </c>
      <c r="B1216">
        <v>1</v>
      </c>
      <c r="C1216">
        <v>4</v>
      </c>
      <c r="D1216">
        <v>26</v>
      </c>
      <c r="E1216">
        <v>11.49</v>
      </c>
      <c r="F1216">
        <v>11.63</v>
      </c>
      <c r="G1216">
        <v>0.47</v>
      </c>
      <c r="H1216" s="4">
        <f t="shared" si="442"/>
        <v>132.02010000000001</v>
      </c>
      <c r="I1216" s="4">
        <f t="shared" si="443"/>
        <v>135.25690000000003</v>
      </c>
      <c r="J1216" s="4">
        <f t="shared" si="444"/>
        <v>10.9322</v>
      </c>
      <c r="K1216">
        <v>11.8</v>
      </c>
      <c r="L1216">
        <v>11.87</v>
      </c>
      <c r="M1216">
        <v>0.47</v>
      </c>
      <c r="N1216" s="4">
        <f t="shared" si="445"/>
        <v>139.24</v>
      </c>
      <c r="O1216" s="4">
        <f t="shared" si="446"/>
        <v>140.89689999999999</v>
      </c>
      <c r="P1216" s="4">
        <f t="shared" si="447"/>
        <v>11.157799999999998</v>
      </c>
      <c r="Q1216" s="5">
        <f t="shared" si="448"/>
        <v>135.63005000000001</v>
      </c>
      <c r="R1216" s="5">
        <f t="shared" si="449"/>
        <v>-7.2198999999999955</v>
      </c>
      <c r="S1216" s="4">
        <f t="shared" si="450"/>
        <v>138.07690000000002</v>
      </c>
      <c r="T1216" s="5">
        <f t="shared" si="451"/>
        <v>7.8104016810916956</v>
      </c>
      <c r="U1216" s="5">
        <f t="shared" si="452"/>
        <v>-5.6399999999999579</v>
      </c>
      <c r="V1216" s="5">
        <f t="shared" si="453"/>
        <v>15.620803362183391</v>
      </c>
      <c r="W1216" s="4">
        <f t="shared" si="454"/>
        <v>-2.0423401742072529E-2</v>
      </c>
      <c r="X1216" s="4">
        <f t="shared" si="455"/>
        <v>0.10114076487415739</v>
      </c>
      <c r="Y1216" s="4">
        <f t="shared" si="456"/>
        <v>1.5799000000000376</v>
      </c>
      <c r="Z1216" s="4">
        <f t="shared" si="457"/>
        <v>5.6399999999999579</v>
      </c>
      <c r="AA1216" s="4">
        <f t="shared" si="458"/>
        <v>0.36105697442257728</v>
      </c>
      <c r="AB1216" s="4">
        <f t="shared" si="459"/>
        <v>0.31328094250563621</v>
      </c>
      <c r="AC1216" s="4">
        <f t="shared" si="460"/>
        <v>2.446850000000012</v>
      </c>
      <c r="AD1216" s="4">
        <f t="shared" si="461"/>
        <v>138.07690000000002</v>
      </c>
      <c r="AE1216" s="4">
        <f t="shared" si="462"/>
        <v>17.678591401294021</v>
      </c>
      <c r="AF1216" s="9">
        <f t="shared" si="440"/>
        <v>0.50646520117378258</v>
      </c>
      <c r="AG1216">
        <f t="shared" si="463"/>
        <v>7.2198999999999955</v>
      </c>
    </row>
    <row r="1217" spans="1:33">
      <c r="A1217" s="2">
        <f t="shared" si="441"/>
        <v>35008</v>
      </c>
      <c r="B1217">
        <v>3</v>
      </c>
      <c r="C1217">
        <v>10</v>
      </c>
      <c r="D1217">
        <v>8</v>
      </c>
      <c r="E1217">
        <v>28.49</v>
      </c>
      <c r="F1217">
        <v>28.7</v>
      </c>
      <c r="G1217">
        <v>0.41</v>
      </c>
      <c r="H1217" s="4">
        <f t="shared" si="442"/>
        <v>811.68009999999992</v>
      </c>
      <c r="I1217" s="4">
        <f t="shared" si="443"/>
        <v>823.68999999999994</v>
      </c>
      <c r="J1217" s="4">
        <f t="shared" si="444"/>
        <v>23.533999999999999</v>
      </c>
      <c r="K1217">
        <v>28.55</v>
      </c>
      <c r="L1217">
        <v>28.69</v>
      </c>
      <c r="M1217">
        <v>0.35</v>
      </c>
      <c r="N1217" s="4">
        <f t="shared" si="445"/>
        <v>815.10250000000008</v>
      </c>
      <c r="O1217" s="4">
        <f t="shared" si="446"/>
        <v>823.11610000000007</v>
      </c>
      <c r="P1217" s="4">
        <f t="shared" si="447"/>
        <v>20.082999999999998</v>
      </c>
      <c r="Q1217" s="5">
        <f t="shared" si="448"/>
        <v>813.3913</v>
      </c>
      <c r="R1217" s="5">
        <f t="shared" si="449"/>
        <v>-3.4224000000001524</v>
      </c>
      <c r="S1217" s="4">
        <f t="shared" si="450"/>
        <v>823.40305000000001</v>
      </c>
      <c r="T1217" s="5">
        <f t="shared" si="451"/>
        <v>15.469130914501951</v>
      </c>
      <c r="U1217" s="5">
        <f t="shared" si="452"/>
        <v>0.57389999999986685</v>
      </c>
      <c r="V1217" s="5">
        <f t="shared" si="453"/>
        <v>30.938261829003903</v>
      </c>
      <c r="W1217" s="4">
        <f t="shared" si="454"/>
        <v>0.15725661730282861</v>
      </c>
      <c r="X1217" s="4">
        <f t="shared" si="455"/>
        <v>0.12917015254727662</v>
      </c>
      <c r="Y1217" s="4">
        <f t="shared" si="456"/>
        <v>3.9963000000000193</v>
      </c>
      <c r="Z1217" s="4">
        <f t="shared" si="457"/>
        <v>0.57389999999986685</v>
      </c>
      <c r="AA1217" s="4">
        <f t="shared" si="458"/>
        <v>1.8549846244492279E-2</v>
      </c>
      <c r="AB1217" s="4">
        <f t="shared" si="459"/>
        <v>0.64720830506478055</v>
      </c>
      <c r="AC1217" s="4">
        <f t="shared" si="460"/>
        <v>10.011750000000006</v>
      </c>
      <c r="AD1217" s="4">
        <f t="shared" si="461"/>
        <v>823.40305000000001</v>
      </c>
      <c r="AE1217" s="4">
        <f t="shared" si="462"/>
        <v>53.22878541470476</v>
      </c>
      <c r="AF1217" s="9">
        <f t="shared" si="440"/>
        <v>0.50659155144948875</v>
      </c>
      <c r="AG1217">
        <f t="shared" si="463"/>
        <v>3.4224000000001524</v>
      </c>
    </row>
    <row r="1218" spans="1:33">
      <c r="A1218" s="2">
        <f t="shared" si="441"/>
        <v>72012</v>
      </c>
      <c r="B1218">
        <v>7</v>
      </c>
      <c r="C1218">
        <v>4</v>
      </c>
      <c r="D1218">
        <v>12</v>
      </c>
      <c r="E1218">
        <v>15.87</v>
      </c>
      <c r="F1218">
        <v>15.95</v>
      </c>
      <c r="G1218">
        <v>0.39</v>
      </c>
      <c r="H1218" s="4">
        <f t="shared" si="442"/>
        <v>251.85689999999997</v>
      </c>
      <c r="I1218" s="4">
        <f t="shared" si="443"/>
        <v>254.40249999999997</v>
      </c>
      <c r="J1218" s="4">
        <f t="shared" si="444"/>
        <v>12.441000000000001</v>
      </c>
      <c r="K1218">
        <v>16.03</v>
      </c>
      <c r="L1218">
        <v>16.14</v>
      </c>
      <c r="M1218">
        <v>0.37</v>
      </c>
      <c r="N1218" s="4">
        <f t="shared" si="445"/>
        <v>256.96090000000004</v>
      </c>
      <c r="O1218" s="4">
        <f t="shared" si="446"/>
        <v>260.49960000000004</v>
      </c>
      <c r="P1218" s="4">
        <f t="shared" si="447"/>
        <v>11.9436</v>
      </c>
      <c r="Q1218" s="5">
        <f t="shared" si="448"/>
        <v>254.40890000000002</v>
      </c>
      <c r="R1218" s="5">
        <f t="shared" si="449"/>
        <v>-5.1040000000000703</v>
      </c>
      <c r="S1218" s="4">
        <f t="shared" si="450"/>
        <v>257.45105000000001</v>
      </c>
      <c r="T1218" s="5">
        <f t="shared" si="451"/>
        <v>8.6230514024908853</v>
      </c>
      <c r="U1218" s="5">
        <f t="shared" si="452"/>
        <v>-6.0971000000000686</v>
      </c>
      <c r="V1218" s="5">
        <f t="shared" si="453"/>
        <v>17.246102804981771</v>
      </c>
      <c r="W1218" s="4">
        <f t="shared" si="454"/>
        <v>4.0779272675458542E-2</v>
      </c>
      <c r="X1218" s="4">
        <f t="shared" si="455"/>
        <v>5.7584024125910224E-2</v>
      </c>
      <c r="Y1218" s="4">
        <f t="shared" si="456"/>
        <v>0.99309999999999832</v>
      </c>
      <c r="Z1218" s="4">
        <f t="shared" si="457"/>
        <v>6.0971000000000686</v>
      </c>
      <c r="AA1218" s="4">
        <f t="shared" si="458"/>
        <v>0.35353494461594176</v>
      </c>
      <c r="AB1218" s="4">
        <f t="shared" si="459"/>
        <v>0.35279274795013121</v>
      </c>
      <c r="AC1218" s="4">
        <f t="shared" si="460"/>
        <v>3.0421499999999924</v>
      </c>
      <c r="AD1218" s="4">
        <f t="shared" si="461"/>
        <v>257.45105000000001</v>
      </c>
      <c r="AE1218" s="4">
        <f t="shared" si="462"/>
        <v>29.856142330965554</v>
      </c>
      <c r="AF1218" s="9">
        <f t="shared" si="440"/>
        <v>0.50674155148359401</v>
      </c>
      <c r="AG1218">
        <f t="shared" si="463"/>
        <v>5.1040000000000703</v>
      </c>
    </row>
    <row r="1219" spans="1:33">
      <c r="A1219" s="2">
        <f t="shared" si="441"/>
        <v>34017</v>
      </c>
      <c r="B1219">
        <v>3</v>
      </c>
      <c r="C1219">
        <v>8</v>
      </c>
      <c r="D1219">
        <v>17</v>
      </c>
      <c r="E1219">
        <v>6.55</v>
      </c>
      <c r="F1219">
        <v>6.59</v>
      </c>
      <c r="G1219">
        <v>1.17</v>
      </c>
      <c r="H1219" s="4">
        <f t="shared" si="442"/>
        <v>42.902499999999996</v>
      </c>
      <c r="I1219" s="4">
        <f t="shared" si="443"/>
        <v>43.428100000000001</v>
      </c>
      <c r="J1219" s="4">
        <f t="shared" si="444"/>
        <v>15.420599999999999</v>
      </c>
      <c r="K1219">
        <v>6.29</v>
      </c>
      <c r="L1219">
        <v>6.32</v>
      </c>
      <c r="M1219">
        <v>1.21</v>
      </c>
      <c r="N1219" s="4">
        <f t="shared" si="445"/>
        <v>39.564100000000003</v>
      </c>
      <c r="O1219" s="4">
        <f t="shared" si="446"/>
        <v>39.942400000000006</v>
      </c>
      <c r="P1219" s="4">
        <f t="shared" si="447"/>
        <v>15.2944</v>
      </c>
      <c r="Q1219" s="5">
        <f t="shared" si="448"/>
        <v>41.2333</v>
      </c>
      <c r="R1219" s="5">
        <f t="shared" si="449"/>
        <v>3.3383999999999929</v>
      </c>
      <c r="S1219" s="4">
        <f t="shared" si="450"/>
        <v>41.685250000000003</v>
      </c>
      <c r="T1219" s="5">
        <f t="shared" si="451"/>
        <v>10.859484054502772</v>
      </c>
      <c r="U1219" s="5">
        <f t="shared" si="452"/>
        <v>3.4856999999999942</v>
      </c>
      <c r="V1219" s="5">
        <f t="shared" si="453"/>
        <v>21.718968109005544</v>
      </c>
      <c r="W1219" s="4">
        <f t="shared" si="454"/>
        <v>8.2173445911186017E-3</v>
      </c>
      <c r="X1219" s="4">
        <f t="shared" si="455"/>
        <v>6.7820901647221857E-3</v>
      </c>
      <c r="Y1219" s="4">
        <f t="shared" si="456"/>
        <v>0.14730000000000132</v>
      </c>
      <c r="Z1219" s="4">
        <f t="shared" si="457"/>
        <v>3.4856999999999942</v>
      </c>
      <c r="AA1219" s="4">
        <f t="shared" si="458"/>
        <v>0.16049105015052187</v>
      </c>
      <c r="AB1219" s="4">
        <f t="shared" si="459"/>
        <v>4.1617999320382744E-2</v>
      </c>
      <c r="AC1219" s="4">
        <f t="shared" si="460"/>
        <v>0.45195000000000363</v>
      </c>
      <c r="AD1219" s="4">
        <f t="shared" si="461"/>
        <v>41.685250000000003</v>
      </c>
      <c r="AE1219" s="4">
        <f t="shared" si="462"/>
        <v>3.83860317771871</v>
      </c>
      <c r="AF1219" s="9">
        <f t="shared" si="440"/>
        <v>0.50678693747964731</v>
      </c>
      <c r="AG1219">
        <f t="shared" si="463"/>
        <v>3.3383999999999929</v>
      </c>
    </row>
    <row r="1220" spans="1:33">
      <c r="A1220" s="2">
        <f t="shared" si="441"/>
        <v>62017</v>
      </c>
      <c r="B1220">
        <v>6</v>
      </c>
      <c r="C1220">
        <v>4</v>
      </c>
      <c r="D1220">
        <v>17</v>
      </c>
      <c r="E1220">
        <v>1.38</v>
      </c>
      <c r="F1220">
        <v>1.35</v>
      </c>
      <c r="G1220">
        <v>1.85</v>
      </c>
      <c r="H1220" s="4">
        <f t="shared" si="442"/>
        <v>1.9043999999999996</v>
      </c>
      <c r="I1220" s="4">
        <f t="shared" si="443"/>
        <v>1.8225000000000002</v>
      </c>
      <c r="J1220" s="4">
        <f t="shared" si="444"/>
        <v>4.995000000000001</v>
      </c>
      <c r="K1220">
        <v>1.33</v>
      </c>
      <c r="L1220">
        <v>1.32</v>
      </c>
      <c r="M1220">
        <v>1.68</v>
      </c>
      <c r="N1220" s="4">
        <f t="shared" si="445"/>
        <v>1.7689000000000001</v>
      </c>
      <c r="O1220" s="4">
        <f t="shared" si="446"/>
        <v>1.7424000000000002</v>
      </c>
      <c r="P1220" s="4">
        <f t="shared" si="447"/>
        <v>4.4352</v>
      </c>
      <c r="Q1220" s="5">
        <f t="shared" si="448"/>
        <v>1.8366499999999999</v>
      </c>
      <c r="R1220" s="5">
        <f t="shared" si="449"/>
        <v>0.13549999999999951</v>
      </c>
      <c r="S1220" s="4">
        <f t="shared" si="450"/>
        <v>1.7824500000000003</v>
      </c>
      <c r="T1220" s="5">
        <f t="shared" si="451"/>
        <v>3.3399485040940382</v>
      </c>
      <c r="U1220" s="5">
        <f t="shared" si="452"/>
        <v>8.010000000000006E-2</v>
      </c>
      <c r="V1220" s="5">
        <f t="shared" si="453"/>
        <v>6.6798970081880764</v>
      </c>
      <c r="W1220" s="4">
        <f t="shared" si="454"/>
        <v>0.11830804141266875</v>
      </c>
      <c r="X1220" s="4">
        <f t="shared" si="455"/>
        <v>8.293541042936935E-3</v>
      </c>
      <c r="Y1220" s="4">
        <f t="shared" si="456"/>
        <v>5.539999999999945E-2</v>
      </c>
      <c r="Z1220" s="4">
        <f t="shared" si="457"/>
        <v>8.010000000000006E-2</v>
      </c>
      <c r="AA1220" s="4">
        <f t="shared" si="458"/>
        <v>1.1991202843668874E-2</v>
      </c>
      <c r="AB1220" s="4">
        <f t="shared" si="459"/>
        <v>1.6227795109284581E-2</v>
      </c>
      <c r="AC1220" s="4">
        <f t="shared" si="460"/>
        <v>5.4199999999999582E-2</v>
      </c>
      <c r="AD1220" s="4">
        <f t="shared" si="461"/>
        <v>1.7824500000000003</v>
      </c>
      <c r="AE1220" s="4">
        <f t="shared" si="462"/>
        <v>0.53367589285137507</v>
      </c>
      <c r="AF1220" s="9">
        <f t="shared" ref="AF1220:AF1283" si="464">SQRT(0.003619*B1220*B1220+0.002032*C1220*C1220+0.000326*D1220*D1220)</f>
        <v>0.50696153700256197</v>
      </c>
      <c r="AG1220">
        <f t="shared" si="463"/>
        <v>0.13549999999999951</v>
      </c>
    </row>
    <row r="1221" spans="1:33">
      <c r="A1221" s="2">
        <f t="shared" ref="A1221:A1284" si="465">10000*B1221+500*C1221+D1221</f>
        <v>25011</v>
      </c>
      <c r="B1221">
        <v>2</v>
      </c>
      <c r="C1221">
        <v>10</v>
      </c>
      <c r="D1221">
        <v>11</v>
      </c>
      <c r="E1221">
        <v>10.32</v>
      </c>
      <c r="F1221">
        <v>10.46</v>
      </c>
      <c r="G1221">
        <v>0.73</v>
      </c>
      <c r="H1221" s="4">
        <f t="shared" ref="H1221:H1284" si="466">E1221*E1221</f>
        <v>106.50240000000001</v>
      </c>
      <c r="I1221" s="4">
        <f t="shared" ref="I1221:I1284" si="467">F1221*F1221</f>
        <v>109.41160000000002</v>
      </c>
      <c r="J1221" s="4">
        <f t="shared" ref="J1221:J1284" si="468">2*F1221*G1221</f>
        <v>15.271600000000001</v>
      </c>
      <c r="K1221">
        <v>10.41</v>
      </c>
      <c r="L1221">
        <v>10.47</v>
      </c>
      <c r="M1221">
        <v>0.68</v>
      </c>
      <c r="N1221" s="4">
        <f t="shared" ref="N1221:N1284" si="469">K1221*K1221</f>
        <v>108.3681</v>
      </c>
      <c r="O1221" s="4">
        <f t="shared" ref="O1221:O1284" si="470">L1221*L1221</f>
        <v>109.62090000000002</v>
      </c>
      <c r="P1221" s="4">
        <f t="shared" ref="P1221:P1284" si="471">2*L1221*M1221</f>
        <v>14.239200000000002</v>
      </c>
      <c r="Q1221" s="5">
        <f t="shared" ref="Q1221:Q1284" si="472">0.5*(H1221+N1221)</f>
        <v>107.43525</v>
      </c>
      <c r="R1221" s="5">
        <f t="shared" ref="R1221:R1284" si="473">H1221-N1221</f>
        <v>-1.8656999999999897</v>
      </c>
      <c r="S1221" s="4">
        <f t="shared" ref="S1221:S1284" si="474">0.5*(I1221+O1221)</f>
        <v>109.51625000000001</v>
      </c>
      <c r="T1221" s="5">
        <f t="shared" ref="T1221:T1284" si="475">0.5*V1221</f>
        <v>10.44002613981402</v>
      </c>
      <c r="U1221" s="5">
        <f t="shared" ref="U1221:U1284" si="476">I1221-O1221</f>
        <v>-0.20929999999999893</v>
      </c>
      <c r="V1221" s="5">
        <f t="shared" ref="V1221:V1284" si="477">SQRT(J1221*J1221+P1221*P1221)</f>
        <v>20.880052279628039</v>
      </c>
      <c r="W1221" s="4">
        <f t="shared" ref="W1221:W1284" si="478">(J1221*J1221-P1221*P1221)/(J1221*J1221+P1221*P1221)</f>
        <v>6.9882078749223933E-2</v>
      </c>
      <c r="X1221" s="4">
        <f t="shared" ref="X1221:X1284" si="479">ABS(U1221-R1221)/V1221</f>
        <v>7.9329303289919648E-2</v>
      </c>
      <c r="Y1221" s="4">
        <f t="shared" ref="Y1221:Y1284" si="480">ABS(U1221-R1221)</f>
        <v>1.6563999999999908</v>
      </c>
      <c r="Z1221" s="4">
        <f t="shared" ref="Z1221:Z1284" si="481">ABS(U1221)</f>
        <v>0.20929999999999893</v>
      </c>
      <c r="AA1221" s="4">
        <f t="shared" ref="AA1221:AA1284" si="482">Z1221/V1221</f>
        <v>1.002392126212279E-2</v>
      </c>
      <c r="AB1221" s="4">
        <f t="shared" ref="AB1221:AB1284" si="483">ABS(S1221-Q1221)/T1221</f>
        <v>0.19932900283304161</v>
      </c>
      <c r="AC1221" s="4">
        <f t="shared" ref="AC1221:AC1284" si="484">ABS(S1221-Q1221)</f>
        <v>2.0810000000000173</v>
      </c>
      <c r="AD1221" s="4">
        <f t="shared" ref="AD1221:AD1284" si="485">ABS(S1221)</f>
        <v>109.51625000000001</v>
      </c>
      <c r="AE1221" s="4">
        <f t="shared" ref="AE1221:AE1284" si="486">AD1221/T1221</f>
        <v>10.490035995441573</v>
      </c>
      <c r="AF1221" s="9">
        <f t="shared" si="464"/>
        <v>0.50707198699987355</v>
      </c>
      <c r="AG1221">
        <f t="shared" ref="AG1221:AG1284" si="487">ABS(R1221)</f>
        <v>1.8656999999999897</v>
      </c>
    </row>
    <row r="1222" spans="1:33">
      <c r="A1222" s="2">
        <f t="shared" si="465"/>
        <v>15505</v>
      </c>
      <c r="B1222">
        <v>1</v>
      </c>
      <c r="C1222">
        <v>11</v>
      </c>
      <c r="D1222">
        <v>5</v>
      </c>
      <c r="E1222">
        <v>8.35</v>
      </c>
      <c r="F1222">
        <v>8.3000000000000007</v>
      </c>
      <c r="G1222">
        <v>1.06</v>
      </c>
      <c r="H1222" s="4">
        <f t="shared" si="466"/>
        <v>69.722499999999997</v>
      </c>
      <c r="I1222" s="4">
        <f t="shared" si="467"/>
        <v>68.890000000000015</v>
      </c>
      <c r="J1222" s="4">
        <f t="shared" si="468"/>
        <v>17.596000000000004</v>
      </c>
      <c r="K1222">
        <v>8.2799999999999994</v>
      </c>
      <c r="L1222">
        <v>8.35</v>
      </c>
      <c r="M1222">
        <v>1.01</v>
      </c>
      <c r="N1222" s="4">
        <f t="shared" si="469"/>
        <v>68.558399999999992</v>
      </c>
      <c r="O1222" s="4">
        <f t="shared" si="470"/>
        <v>69.722499999999997</v>
      </c>
      <c r="P1222" s="4">
        <f t="shared" si="471"/>
        <v>16.867000000000001</v>
      </c>
      <c r="Q1222" s="5">
        <f t="shared" si="472"/>
        <v>69.140449999999987</v>
      </c>
      <c r="R1222" s="5">
        <f t="shared" si="473"/>
        <v>1.1641000000000048</v>
      </c>
      <c r="S1222" s="4">
        <f t="shared" si="474"/>
        <v>69.306250000000006</v>
      </c>
      <c r="T1222" s="5">
        <f t="shared" si="475"/>
        <v>12.187236202273263</v>
      </c>
      <c r="U1222" s="5">
        <f t="shared" si="476"/>
        <v>-0.83249999999998181</v>
      </c>
      <c r="V1222" s="5">
        <f t="shared" si="477"/>
        <v>24.374472404546527</v>
      </c>
      <c r="W1222" s="4">
        <f t="shared" si="478"/>
        <v>4.2287319824100486E-2</v>
      </c>
      <c r="X1222" s="4">
        <f t="shared" si="479"/>
        <v>8.1913567886194097E-2</v>
      </c>
      <c r="Y1222" s="4">
        <f t="shared" si="480"/>
        <v>1.9965999999999866</v>
      </c>
      <c r="Z1222" s="4">
        <f t="shared" si="481"/>
        <v>0.83249999999998181</v>
      </c>
      <c r="AA1222" s="4">
        <f t="shared" si="482"/>
        <v>3.4154585427855128E-2</v>
      </c>
      <c r="AB1222" s="4">
        <f t="shared" si="483"/>
        <v>1.360439703048442E-2</v>
      </c>
      <c r="AC1222" s="4">
        <f t="shared" si="484"/>
        <v>0.1658000000000186</v>
      </c>
      <c r="AD1222" s="4">
        <f t="shared" si="485"/>
        <v>69.306250000000006</v>
      </c>
      <c r="AE1222" s="4">
        <f t="shared" si="486"/>
        <v>5.6867897568993069</v>
      </c>
      <c r="AF1222" s="9">
        <f t="shared" si="464"/>
        <v>0.50758349066926911</v>
      </c>
      <c r="AG1222">
        <f t="shared" si="487"/>
        <v>1.1641000000000048</v>
      </c>
    </row>
    <row r="1223" spans="1:33">
      <c r="A1223" s="2">
        <f t="shared" si="465"/>
        <v>23521</v>
      </c>
      <c r="B1223">
        <v>2</v>
      </c>
      <c r="C1223">
        <v>7</v>
      </c>
      <c r="D1223">
        <v>21</v>
      </c>
      <c r="E1223">
        <v>6.15</v>
      </c>
      <c r="F1223">
        <v>6.23</v>
      </c>
      <c r="G1223">
        <v>1</v>
      </c>
      <c r="H1223" s="4">
        <f t="shared" si="466"/>
        <v>37.822500000000005</v>
      </c>
      <c r="I1223" s="4">
        <f t="shared" si="467"/>
        <v>38.812900000000006</v>
      </c>
      <c r="J1223" s="4">
        <f t="shared" si="468"/>
        <v>12.46</v>
      </c>
      <c r="K1223">
        <v>6.32</v>
      </c>
      <c r="L1223">
        <v>6.23</v>
      </c>
      <c r="M1223">
        <v>1.01</v>
      </c>
      <c r="N1223" s="4">
        <f t="shared" si="469"/>
        <v>39.942400000000006</v>
      </c>
      <c r="O1223" s="4">
        <f t="shared" si="470"/>
        <v>38.812900000000006</v>
      </c>
      <c r="P1223" s="4">
        <f t="shared" si="471"/>
        <v>12.584600000000002</v>
      </c>
      <c r="Q1223" s="5">
        <f t="shared" si="472"/>
        <v>38.882450000000006</v>
      </c>
      <c r="R1223" s="5">
        <f t="shared" si="473"/>
        <v>-2.1199000000000012</v>
      </c>
      <c r="S1223" s="4">
        <f t="shared" si="474"/>
        <v>38.812900000000006</v>
      </c>
      <c r="T1223" s="5">
        <f t="shared" si="475"/>
        <v>8.8547128293355755</v>
      </c>
      <c r="U1223" s="5">
        <f t="shared" si="476"/>
        <v>0</v>
      </c>
      <c r="V1223" s="5">
        <f t="shared" si="477"/>
        <v>17.709425658671151</v>
      </c>
      <c r="W1223" s="4">
        <f t="shared" si="478"/>
        <v>-9.950002475125095E-3</v>
      </c>
      <c r="X1223" s="4">
        <f t="shared" si="479"/>
        <v>0.11970461611001057</v>
      </c>
      <c r="Y1223" s="4">
        <f t="shared" si="480"/>
        <v>2.1199000000000012</v>
      </c>
      <c r="Z1223" s="4">
        <f t="shared" si="481"/>
        <v>0</v>
      </c>
      <c r="AA1223" s="4">
        <f t="shared" si="482"/>
        <v>0</v>
      </c>
      <c r="AB1223" s="4">
        <f t="shared" si="483"/>
        <v>7.8545743199690335E-3</v>
      </c>
      <c r="AC1223" s="4">
        <f t="shared" si="484"/>
        <v>6.9549999999999557E-2</v>
      </c>
      <c r="AD1223" s="4">
        <f t="shared" si="485"/>
        <v>38.812900000000006</v>
      </c>
      <c r="AE1223" s="4">
        <f t="shared" si="486"/>
        <v>4.3833042073835813</v>
      </c>
      <c r="AF1223" s="9">
        <f t="shared" si="464"/>
        <v>0.50774993845395977</v>
      </c>
      <c r="AG1223">
        <f t="shared" si="487"/>
        <v>2.1199000000000012</v>
      </c>
    </row>
    <row r="1224" spans="1:33">
      <c r="A1224" s="2">
        <f t="shared" si="465"/>
        <v>53017</v>
      </c>
      <c r="B1224">
        <v>5</v>
      </c>
      <c r="C1224">
        <v>6</v>
      </c>
      <c r="D1224">
        <v>17</v>
      </c>
      <c r="E1224">
        <v>1.45</v>
      </c>
      <c r="F1224">
        <v>1.26</v>
      </c>
      <c r="G1224">
        <v>2.02</v>
      </c>
      <c r="H1224" s="4">
        <f t="shared" si="466"/>
        <v>2.1025</v>
      </c>
      <c r="I1224" s="4">
        <f t="shared" si="467"/>
        <v>1.5876000000000001</v>
      </c>
      <c r="J1224" s="4">
        <f t="shared" si="468"/>
        <v>5.0903999999999998</v>
      </c>
      <c r="K1224">
        <v>1.61</v>
      </c>
      <c r="L1224">
        <v>1.69</v>
      </c>
      <c r="M1224">
        <v>1.72</v>
      </c>
      <c r="N1224" s="4">
        <f t="shared" si="469"/>
        <v>2.5921000000000003</v>
      </c>
      <c r="O1224" s="4">
        <f t="shared" si="470"/>
        <v>2.8560999999999996</v>
      </c>
      <c r="P1224" s="4">
        <f t="shared" si="471"/>
        <v>5.8136000000000001</v>
      </c>
      <c r="Q1224" s="5">
        <f t="shared" si="472"/>
        <v>2.3473000000000002</v>
      </c>
      <c r="R1224" s="5">
        <f t="shared" si="473"/>
        <v>-0.48960000000000026</v>
      </c>
      <c r="S1224" s="4">
        <f t="shared" si="474"/>
        <v>2.2218499999999999</v>
      </c>
      <c r="T1224" s="5">
        <f t="shared" si="475"/>
        <v>3.8636160885885129</v>
      </c>
      <c r="U1224" s="5">
        <f t="shared" si="476"/>
        <v>-1.2684999999999995</v>
      </c>
      <c r="V1224" s="5">
        <f t="shared" si="477"/>
        <v>7.7272321771770258</v>
      </c>
      <c r="W1224" s="4">
        <f t="shared" si="478"/>
        <v>-0.13206761567979997</v>
      </c>
      <c r="X1224" s="4">
        <f t="shared" si="479"/>
        <v>0.10079935249008569</v>
      </c>
      <c r="Y1224" s="4">
        <f t="shared" si="480"/>
        <v>0.77889999999999926</v>
      </c>
      <c r="Z1224" s="4">
        <f t="shared" si="481"/>
        <v>1.2684999999999995</v>
      </c>
      <c r="AA1224" s="4">
        <f t="shared" si="482"/>
        <v>0.16415968498353289</v>
      </c>
      <c r="AB1224" s="4">
        <f t="shared" si="483"/>
        <v>3.2469582154015381E-2</v>
      </c>
      <c r="AC1224" s="4">
        <f t="shared" si="484"/>
        <v>0.12545000000000028</v>
      </c>
      <c r="AD1224" s="4">
        <f t="shared" si="485"/>
        <v>2.2218499999999999</v>
      </c>
      <c r="AE1224" s="4">
        <f t="shared" si="486"/>
        <v>0.57507007659544762</v>
      </c>
      <c r="AF1224" s="9">
        <f t="shared" si="464"/>
        <v>0.50778046437412294</v>
      </c>
      <c r="AG1224">
        <f t="shared" si="487"/>
        <v>0.48960000000000026</v>
      </c>
    </row>
    <row r="1225" spans="1:33">
      <c r="A1225" s="2">
        <f t="shared" si="465"/>
        <v>54503</v>
      </c>
      <c r="B1225">
        <v>5</v>
      </c>
      <c r="C1225">
        <v>9</v>
      </c>
      <c r="D1225">
        <v>3</v>
      </c>
      <c r="E1225">
        <v>16.72</v>
      </c>
      <c r="F1225">
        <v>16.87</v>
      </c>
      <c r="G1225">
        <v>0.56000000000000005</v>
      </c>
      <c r="H1225" s="4">
        <f t="shared" si="466"/>
        <v>279.55839999999995</v>
      </c>
      <c r="I1225" s="4">
        <f t="shared" si="467"/>
        <v>284.59690000000006</v>
      </c>
      <c r="J1225" s="4">
        <f t="shared" si="468"/>
        <v>18.894400000000005</v>
      </c>
      <c r="K1225">
        <v>16.84</v>
      </c>
      <c r="L1225">
        <v>16.91</v>
      </c>
      <c r="M1225">
        <v>0.39</v>
      </c>
      <c r="N1225" s="4">
        <f t="shared" si="469"/>
        <v>283.5856</v>
      </c>
      <c r="O1225" s="4">
        <f t="shared" si="470"/>
        <v>285.94810000000001</v>
      </c>
      <c r="P1225" s="4">
        <f t="shared" si="471"/>
        <v>13.1898</v>
      </c>
      <c r="Q1225" s="5">
        <f t="shared" si="472"/>
        <v>281.572</v>
      </c>
      <c r="R1225" s="5">
        <f t="shared" si="473"/>
        <v>-4.0272000000000503</v>
      </c>
      <c r="S1225" s="4">
        <f t="shared" si="474"/>
        <v>285.27250000000004</v>
      </c>
      <c r="T1225" s="5">
        <f t="shared" si="475"/>
        <v>11.521384198524066</v>
      </c>
      <c r="U1225" s="5">
        <f t="shared" si="476"/>
        <v>-1.3511999999999489</v>
      </c>
      <c r="V1225" s="5">
        <f t="shared" si="477"/>
        <v>23.042768397048132</v>
      </c>
      <c r="W1225" s="4">
        <f t="shared" si="478"/>
        <v>0.34470461902448157</v>
      </c>
      <c r="X1225" s="4">
        <f t="shared" si="479"/>
        <v>0.11613187937708506</v>
      </c>
      <c r="Y1225" s="4">
        <f t="shared" si="480"/>
        <v>2.6760000000001014</v>
      </c>
      <c r="Z1225" s="4">
        <f t="shared" si="481"/>
        <v>1.3511999999999489</v>
      </c>
      <c r="AA1225" s="4">
        <f t="shared" si="482"/>
        <v>5.8638787524030442E-2</v>
      </c>
      <c r="AB1225" s="4">
        <f t="shared" si="483"/>
        <v>0.3211853659453594</v>
      </c>
      <c r="AC1225" s="4">
        <f t="shared" si="484"/>
        <v>3.7005000000000337</v>
      </c>
      <c r="AD1225" s="4">
        <f t="shared" si="485"/>
        <v>285.27250000000004</v>
      </c>
      <c r="AE1225" s="4">
        <f t="shared" si="486"/>
        <v>24.76026275007343</v>
      </c>
      <c r="AF1225" s="9">
        <f t="shared" si="464"/>
        <v>0.5079379883410966</v>
      </c>
      <c r="AG1225">
        <f t="shared" si="487"/>
        <v>4.0272000000000503</v>
      </c>
    </row>
    <row r="1226" spans="1:33">
      <c r="A1226" s="2">
        <f t="shared" si="465"/>
        <v>81505</v>
      </c>
      <c r="B1226">
        <v>8</v>
      </c>
      <c r="C1226">
        <v>3</v>
      </c>
      <c r="D1226">
        <v>5</v>
      </c>
      <c r="E1226">
        <v>9.93</v>
      </c>
      <c r="F1226">
        <v>10.11</v>
      </c>
      <c r="G1226">
        <v>0.56999999999999995</v>
      </c>
      <c r="H1226" s="4">
        <f t="shared" si="466"/>
        <v>98.604900000000001</v>
      </c>
      <c r="I1226" s="4">
        <f t="shared" si="467"/>
        <v>102.21209999999999</v>
      </c>
      <c r="J1226" s="4">
        <f t="shared" si="468"/>
        <v>11.525399999999998</v>
      </c>
      <c r="K1226">
        <v>10.08</v>
      </c>
      <c r="L1226">
        <v>10</v>
      </c>
      <c r="M1226">
        <v>0.61</v>
      </c>
      <c r="N1226" s="4">
        <f t="shared" si="469"/>
        <v>101.60640000000001</v>
      </c>
      <c r="O1226" s="4">
        <f t="shared" si="470"/>
        <v>100</v>
      </c>
      <c r="P1226" s="4">
        <f t="shared" si="471"/>
        <v>12.2</v>
      </c>
      <c r="Q1226" s="5">
        <f t="shared" si="472"/>
        <v>100.10565</v>
      </c>
      <c r="R1226" s="5">
        <f t="shared" si="473"/>
        <v>-3.0015000000000072</v>
      </c>
      <c r="S1226" s="4">
        <f t="shared" si="474"/>
        <v>101.10605</v>
      </c>
      <c r="T1226" s="5">
        <f t="shared" si="475"/>
        <v>8.3915857434694647</v>
      </c>
      <c r="U1226" s="5">
        <f t="shared" si="476"/>
        <v>2.2120999999999924</v>
      </c>
      <c r="V1226" s="5">
        <f t="shared" si="477"/>
        <v>16.783171486938929</v>
      </c>
      <c r="W1226" s="4">
        <f t="shared" si="478"/>
        <v>-5.6821385065139916E-2</v>
      </c>
      <c r="X1226" s="4">
        <f t="shared" si="479"/>
        <v>0.31064450506612229</v>
      </c>
      <c r="Y1226" s="4">
        <f t="shared" si="480"/>
        <v>5.2135999999999996</v>
      </c>
      <c r="Z1226" s="4">
        <f t="shared" si="481"/>
        <v>2.2120999999999924</v>
      </c>
      <c r="AA1226" s="4">
        <f t="shared" si="482"/>
        <v>0.13180464739465375</v>
      </c>
      <c r="AB1226" s="4">
        <f t="shared" si="483"/>
        <v>0.11921465508214994</v>
      </c>
      <c r="AC1226" s="4">
        <f t="shared" si="484"/>
        <v>1.0003999999999991</v>
      </c>
      <c r="AD1226" s="4">
        <f t="shared" si="485"/>
        <v>101.10605</v>
      </c>
      <c r="AE1226" s="4">
        <f t="shared" si="486"/>
        <v>12.048503476078187</v>
      </c>
      <c r="AF1226" s="9">
        <f t="shared" si="464"/>
        <v>0.50799015738496356</v>
      </c>
      <c r="AG1226">
        <f t="shared" si="487"/>
        <v>3.0015000000000072</v>
      </c>
    </row>
    <row r="1227" spans="1:33">
      <c r="A1227" s="2">
        <f t="shared" si="465"/>
        <v>12525</v>
      </c>
      <c r="B1227">
        <v>1</v>
      </c>
      <c r="C1227">
        <v>5</v>
      </c>
      <c r="D1227">
        <v>25</v>
      </c>
      <c r="E1227">
        <v>12.52</v>
      </c>
      <c r="F1227">
        <v>12.63</v>
      </c>
      <c r="G1227">
        <v>0.36</v>
      </c>
      <c r="H1227" s="4">
        <f t="shared" si="466"/>
        <v>156.75039999999998</v>
      </c>
      <c r="I1227" s="4">
        <f t="shared" si="467"/>
        <v>159.51690000000002</v>
      </c>
      <c r="J1227" s="4">
        <f t="shared" si="468"/>
        <v>9.0936000000000003</v>
      </c>
      <c r="K1227">
        <v>12.56</v>
      </c>
      <c r="L1227">
        <v>12.8</v>
      </c>
      <c r="M1227">
        <v>0.35</v>
      </c>
      <c r="N1227" s="4">
        <f t="shared" si="469"/>
        <v>157.75360000000001</v>
      </c>
      <c r="O1227" s="4">
        <f t="shared" si="470"/>
        <v>163.84000000000003</v>
      </c>
      <c r="P1227" s="4">
        <f t="shared" si="471"/>
        <v>8.9599999999999991</v>
      </c>
      <c r="Q1227" s="5">
        <f t="shared" si="472"/>
        <v>157.25200000000001</v>
      </c>
      <c r="R1227" s="5">
        <f t="shared" si="473"/>
        <v>-1.003200000000021</v>
      </c>
      <c r="S1227" s="4">
        <f t="shared" si="474"/>
        <v>161.67845000000003</v>
      </c>
      <c r="T1227" s="5">
        <f t="shared" si="475"/>
        <v>6.3830862629295551</v>
      </c>
      <c r="U1227" s="5">
        <f t="shared" si="476"/>
        <v>-4.3231000000000108</v>
      </c>
      <c r="V1227" s="5">
        <f t="shared" si="477"/>
        <v>12.76617252585911</v>
      </c>
      <c r="W1227" s="4">
        <f t="shared" si="478"/>
        <v>1.4799561760163029E-2</v>
      </c>
      <c r="X1227" s="4">
        <f t="shared" si="479"/>
        <v>0.26005445197260285</v>
      </c>
      <c r="Y1227" s="4">
        <f t="shared" si="480"/>
        <v>3.3198999999999899</v>
      </c>
      <c r="Z1227" s="4">
        <f t="shared" si="481"/>
        <v>4.3231000000000108</v>
      </c>
      <c r="AA1227" s="4">
        <f t="shared" si="482"/>
        <v>0.33863712802276141</v>
      </c>
      <c r="AB1227" s="4">
        <f t="shared" si="483"/>
        <v>0.69346548325801127</v>
      </c>
      <c r="AC1227" s="4">
        <f t="shared" si="484"/>
        <v>4.4264500000000169</v>
      </c>
      <c r="AD1227" s="4">
        <f t="shared" si="485"/>
        <v>161.67845000000003</v>
      </c>
      <c r="AE1227" s="4">
        <f t="shared" si="486"/>
        <v>25.329197090593095</v>
      </c>
      <c r="AF1227" s="9">
        <f t="shared" si="464"/>
        <v>0.50810333594653756</v>
      </c>
      <c r="AG1227">
        <f t="shared" si="487"/>
        <v>1.003200000000021</v>
      </c>
    </row>
    <row r="1228" spans="1:33">
      <c r="A1228" s="2">
        <f t="shared" si="465"/>
        <v>63013</v>
      </c>
      <c r="B1228">
        <v>6</v>
      </c>
      <c r="C1228">
        <v>6</v>
      </c>
      <c r="D1228">
        <v>13</v>
      </c>
      <c r="E1228">
        <v>2.3199999999999998</v>
      </c>
      <c r="F1228">
        <v>2.4900000000000002</v>
      </c>
      <c r="G1228">
        <v>2.02</v>
      </c>
      <c r="H1228" s="4">
        <f t="shared" si="466"/>
        <v>5.3823999999999996</v>
      </c>
      <c r="I1228" s="4">
        <f t="shared" si="467"/>
        <v>6.2001000000000008</v>
      </c>
      <c r="J1228" s="4">
        <f t="shared" si="468"/>
        <v>10.059600000000001</v>
      </c>
      <c r="K1228">
        <v>2.5299999999999998</v>
      </c>
      <c r="L1228">
        <v>2.63</v>
      </c>
      <c r="M1228">
        <v>1.96</v>
      </c>
      <c r="N1228" s="4">
        <f t="shared" si="469"/>
        <v>6.4008999999999991</v>
      </c>
      <c r="O1228" s="4">
        <f t="shared" si="470"/>
        <v>6.9168999999999992</v>
      </c>
      <c r="P1228" s="4">
        <f t="shared" si="471"/>
        <v>10.3096</v>
      </c>
      <c r="Q1228" s="5">
        <f t="shared" si="472"/>
        <v>5.8916499999999994</v>
      </c>
      <c r="R1228" s="5">
        <f t="shared" si="473"/>
        <v>-1.0184999999999995</v>
      </c>
      <c r="S1228" s="4">
        <f t="shared" si="474"/>
        <v>6.5585000000000004</v>
      </c>
      <c r="T1228" s="5">
        <f t="shared" si="475"/>
        <v>7.2021421174536684</v>
      </c>
      <c r="U1228" s="5">
        <f t="shared" si="476"/>
        <v>-0.71679999999999833</v>
      </c>
      <c r="V1228" s="5">
        <f t="shared" si="477"/>
        <v>14.404284234907337</v>
      </c>
      <c r="W1228" s="4">
        <f t="shared" si="478"/>
        <v>-2.4543167761726867E-2</v>
      </c>
      <c r="X1228" s="4">
        <f t="shared" si="479"/>
        <v>2.094515736289496E-2</v>
      </c>
      <c r="Y1228" s="4">
        <f t="shared" si="480"/>
        <v>0.30170000000000119</v>
      </c>
      <c r="Z1228" s="4">
        <f t="shared" si="481"/>
        <v>0.71679999999999833</v>
      </c>
      <c r="AA1228" s="4">
        <f t="shared" si="482"/>
        <v>4.9762972481680517E-2</v>
      </c>
      <c r="AB1228" s="4">
        <f t="shared" si="483"/>
        <v>9.2590508368886118E-2</v>
      </c>
      <c r="AC1228" s="4">
        <f t="shared" si="484"/>
        <v>0.66685000000000105</v>
      </c>
      <c r="AD1228" s="4">
        <f t="shared" si="485"/>
        <v>6.5585000000000004</v>
      </c>
      <c r="AE1228" s="4">
        <f t="shared" si="486"/>
        <v>0.91063184994727253</v>
      </c>
      <c r="AF1228" s="9">
        <f t="shared" si="464"/>
        <v>0.5084584545466817</v>
      </c>
      <c r="AG1228">
        <f t="shared" si="487"/>
        <v>1.0184999999999995</v>
      </c>
    </row>
    <row r="1229" spans="1:33">
      <c r="A1229" s="2">
        <f t="shared" si="465"/>
        <v>73005</v>
      </c>
      <c r="B1229">
        <v>7</v>
      </c>
      <c r="C1229">
        <v>6</v>
      </c>
      <c r="D1229">
        <v>5</v>
      </c>
      <c r="E1229">
        <v>11.78</v>
      </c>
      <c r="F1229">
        <v>11.74</v>
      </c>
      <c r="G1229">
        <v>0.59</v>
      </c>
      <c r="H1229" s="4">
        <f t="shared" si="466"/>
        <v>138.76839999999999</v>
      </c>
      <c r="I1229" s="4">
        <f t="shared" si="467"/>
        <v>137.82760000000002</v>
      </c>
      <c r="J1229" s="4">
        <f t="shared" si="468"/>
        <v>13.853199999999999</v>
      </c>
      <c r="K1229">
        <v>12.16</v>
      </c>
      <c r="L1229">
        <v>12.2</v>
      </c>
      <c r="M1229">
        <v>0.49</v>
      </c>
      <c r="N1229" s="4">
        <f t="shared" si="469"/>
        <v>147.8656</v>
      </c>
      <c r="O1229" s="4">
        <f t="shared" si="470"/>
        <v>148.83999999999997</v>
      </c>
      <c r="P1229" s="4">
        <f t="shared" si="471"/>
        <v>11.956</v>
      </c>
      <c r="Q1229" s="5">
        <f t="shared" si="472"/>
        <v>143.31700000000001</v>
      </c>
      <c r="R1229" s="5">
        <f t="shared" si="473"/>
        <v>-9.0972000000000151</v>
      </c>
      <c r="S1229" s="4">
        <f t="shared" si="474"/>
        <v>143.3338</v>
      </c>
      <c r="T1229" s="5">
        <f t="shared" si="475"/>
        <v>9.1495503474214512</v>
      </c>
      <c r="U1229" s="5">
        <f t="shared" si="476"/>
        <v>-11.012399999999957</v>
      </c>
      <c r="V1229" s="5">
        <f t="shared" si="477"/>
        <v>18.299100694842902</v>
      </c>
      <c r="W1229" s="4">
        <f t="shared" si="478"/>
        <v>0.14622720035527478</v>
      </c>
      <c r="X1229" s="4">
        <f t="shared" si="479"/>
        <v>0.10466088098742952</v>
      </c>
      <c r="Y1229" s="4">
        <f t="shared" si="480"/>
        <v>1.9151999999999418</v>
      </c>
      <c r="Z1229" s="4">
        <f t="shared" si="481"/>
        <v>11.012399999999957</v>
      </c>
      <c r="AA1229" s="4">
        <f t="shared" si="482"/>
        <v>0.6018000656777357</v>
      </c>
      <c r="AB1229" s="4">
        <f t="shared" si="483"/>
        <v>1.8361558067958919E-3</v>
      </c>
      <c r="AC1229" s="4">
        <f t="shared" si="484"/>
        <v>1.6799999999989268E-2</v>
      </c>
      <c r="AD1229" s="4">
        <f t="shared" si="485"/>
        <v>143.3338</v>
      </c>
      <c r="AE1229" s="4">
        <f t="shared" si="486"/>
        <v>15.665666022636257</v>
      </c>
      <c r="AF1229" s="9">
        <f t="shared" si="464"/>
        <v>0.50855973100511997</v>
      </c>
      <c r="AG1229">
        <f t="shared" si="487"/>
        <v>9.0972000000000151</v>
      </c>
    </row>
    <row r="1230" spans="1:33">
      <c r="A1230" s="2">
        <f t="shared" si="465"/>
        <v>71015</v>
      </c>
      <c r="B1230">
        <v>7</v>
      </c>
      <c r="C1230">
        <v>2</v>
      </c>
      <c r="D1230">
        <v>15</v>
      </c>
      <c r="E1230">
        <v>18.8</v>
      </c>
      <c r="F1230">
        <v>19.03</v>
      </c>
      <c r="G1230">
        <v>0.28999999999999998</v>
      </c>
      <c r="H1230" s="4">
        <f t="shared" si="466"/>
        <v>353.44000000000005</v>
      </c>
      <c r="I1230" s="4">
        <f t="shared" si="467"/>
        <v>362.14090000000004</v>
      </c>
      <c r="J1230" s="4">
        <f t="shared" si="468"/>
        <v>11.0374</v>
      </c>
      <c r="K1230">
        <v>18.309999999999999</v>
      </c>
      <c r="L1230">
        <v>18.48</v>
      </c>
      <c r="M1230">
        <v>0.36</v>
      </c>
      <c r="N1230" s="4">
        <f t="shared" si="469"/>
        <v>335.25609999999995</v>
      </c>
      <c r="O1230" s="4">
        <f t="shared" si="470"/>
        <v>341.5104</v>
      </c>
      <c r="P1230" s="4">
        <f t="shared" si="471"/>
        <v>13.3056</v>
      </c>
      <c r="Q1230" s="5">
        <f t="shared" si="472"/>
        <v>344.34805</v>
      </c>
      <c r="R1230" s="5">
        <f t="shared" si="473"/>
        <v>18.183900000000108</v>
      </c>
      <c r="S1230" s="4">
        <f t="shared" si="474"/>
        <v>351.82565</v>
      </c>
      <c r="T1230" s="5">
        <f t="shared" si="475"/>
        <v>8.6438300266722052</v>
      </c>
      <c r="U1230" s="5">
        <f t="shared" si="476"/>
        <v>20.63050000000004</v>
      </c>
      <c r="V1230" s="5">
        <f t="shared" si="477"/>
        <v>17.28766005334441</v>
      </c>
      <c r="W1230" s="4">
        <f t="shared" si="478"/>
        <v>-0.18474939177966374</v>
      </c>
      <c r="X1230" s="4">
        <f t="shared" si="479"/>
        <v>0.14152291243872661</v>
      </c>
      <c r="Y1230" s="4">
        <f t="shared" si="480"/>
        <v>2.4465999999999326</v>
      </c>
      <c r="Z1230" s="4">
        <f t="shared" si="481"/>
        <v>20.63050000000004</v>
      </c>
      <c r="AA1230" s="4">
        <f t="shared" si="482"/>
        <v>1.1933656687105514</v>
      </c>
      <c r="AB1230" s="4">
        <f t="shared" si="483"/>
        <v>0.86507948177213312</v>
      </c>
      <c r="AC1230" s="4">
        <f t="shared" si="484"/>
        <v>7.4775999999999954</v>
      </c>
      <c r="AD1230" s="4">
        <f t="shared" si="485"/>
        <v>351.82565</v>
      </c>
      <c r="AE1230" s="4">
        <f t="shared" si="486"/>
        <v>40.702518318196226</v>
      </c>
      <c r="AF1230" s="9">
        <f t="shared" si="464"/>
        <v>0.50873273926493068</v>
      </c>
      <c r="AG1230">
        <f t="shared" si="487"/>
        <v>18.183900000000108</v>
      </c>
    </row>
    <row r="1231" spans="1:33">
      <c r="A1231" s="2">
        <f t="shared" si="465"/>
        <v>52519</v>
      </c>
      <c r="B1231">
        <v>5</v>
      </c>
      <c r="C1231">
        <v>5</v>
      </c>
      <c r="D1231">
        <v>19</v>
      </c>
      <c r="E1231">
        <v>1.47</v>
      </c>
      <c r="F1231">
        <v>1.59</v>
      </c>
      <c r="G1231">
        <v>1.75</v>
      </c>
      <c r="H1231" s="4">
        <f t="shared" si="466"/>
        <v>2.1608999999999998</v>
      </c>
      <c r="I1231" s="4">
        <f t="shared" si="467"/>
        <v>2.5281000000000002</v>
      </c>
      <c r="J1231" s="4">
        <f t="shared" si="468"/>
        <v>5.5650000000000004</v>
      </c>
      <c r="K1231">
        <v>2.29</v>
      </c>
      <c r="L1231">
        <v>2.36</v>
      </c>
      <c r="M1231">
        <v>1.62</v>
      </c>
      <c r="N1231" s="4">
        <f t="shared" si="469"/>
        <v>5.2441000000000004</v>
      </c>
      <c r="O1231" s="4">
        <f t="shared" si="470"/>
        <v>5.5695999999999994</v>
      </c>
      <c r="P1231" s="4">
        <f t="shared" si="471"/>
        <v>7.6463999999999999</v>
      </c>
      <c r="Q1231" s="5">
        <f t="shared" si="472"/>
        <v>3.7025000000000001</v>
      </c>
      <c r="R1231" s="5">
        <f t="shared" si="473"/>
        <v>-3.0832000000000006</v>
      </c>
      <c r="S1231" s="4">
        <f t="shared" si="474"/>
        <v>4.0488499999999998</v>
      </c>
      <c r="T1231" s="5">
        <f t="shared" si="475"/>
        <v>4.7285478204201343</v>
      </c>
      <c r="U1231" s="5">
        <f t="shared" si="476"/>
        <v>-3.0414999999999992</v>
      </c>
      <c r="V1231" s="5">
        <f t="shared" si="477"/>
        <v>9.4570956408402687</v>
      </c>
      <c r="W1231" s="4">
        <f t="shared" si="478"/>
        <v>-0.30746014651283587</v>
      </c>
      <c r="X1231" s="4">
        <f t="shared" si="479"/>
        <v>4.4093875734872376E-3</v>
      </c>
      <c r="Y1231" s="4">
        <f t="shared" si="480"/>
        <v>4.1700000000001403E-2</v>
      </c>
      <c r="Z1231" s="4">
        <f t="shared" si="481"/>
        <v>3.0414999999999992</v>
      </c>
      <c r="AA1231" s="4">
        <f t="shared" si="482"/>
        <v>0.32161036702064694</v>
      </c>
      <c r="AB1231" s="4">
        <f t="shared" si="483"/>
        <v>7.3246589260299852E-2</v>
      </c>
      <c r="AC1231" s="4">
        <f t="shared" si="484"/>
        <v>0.34634999999999971</v>
      </c>
      <c r="AD1231" s="4">
        <f t="shared" si="485"/>
        <v>4.0488499999999998</v>
      </c>
      <c r="AE1231" s="4">
        <f t="shared" si="486"/>
        <v>0.85625654085914626</v>
      </c>
      <c r="AF1231" s="9">
        <f t="shared" si="464"/>
        <v>0.50888210815472767</v>
      </c>
      <c r="AG1231">
        <f t="shared" si="487"/>
        <v>3.0832000000000006</v>
      </c>
    </row>
    <row r="1232" spans="1:33">
      <c r="A1232" s="2">
        <f t="shared" si="465"/>
        <v>71514</v>
      </c>
      <c r="B1232">
        <v>7</v>
      </c>
      <c r="C1232">
        <v>3</v>
      </c>
      <c r="D1232">
        <v>14</v>
      </c>
      <c r="E1232">
        <v>7.42</v>
      </c>
      <c r="F1232">
        <v>7.46</v>
      </c>
      <c r="G1232">
        <v>0.92</v>
      </c>
      <c r="H1232" s="4">
        <f t="shared" si="466"/>
        <v>55.056399999999996</v>
      </c>
      <c r="I1232" s="4">
        <f t="shared" si="467"/>
        <v>55.651600000000002</v>
      </c>
      <c r="J1232" s="4">
        <f t="shared" si="468"/>
        <v>13.7264</v>
      </c>
      <c r="K1232">
        <v>6.95</v>
      </c>
      <c r="L1232">
        <v>7.08</v>
      </c>
      <c r="M1232">
        <v>0.95</v>
      </c>
      <c r="N1232" s="4">
        <f t="shared" si="469"/>
        <v>48.302500000000002</v>
      </c>
      <c r="O1232" s="4">
        <f t="shared" si="470"/>
        <v>50.126400000000004</v>
      </c>
      <c r="P1232" s="4">
        <f t="shared" si="471"/>
        <v>13.452</v>
      </c>
      <c r="Q1232" s="5">
        <f t="shared" si="472"/>
        <v>51.679450000000003</v>
      </c>
      <c r="R1232" s="5">
        <f t="shared" si="473"/>
        <v>6.7538999999999945</v>
      </c>
      <c r="S1232" s="4">
        <f t="shared" si="474"/>
        <v>52.889000000000003</v>
      </c>
      <c r="T1232" s="5">
        <f t="shared" si="475"/>
        <v>9.6095052026626213</v>
      </c>
      <c r="U1232" s="5">
        <f t="shared" si="476"/>
        <v>5.5251999999999981</v>
      </c>
      <c r="V1232" s="5">
        <f t="shared" si="477"/>
        <v>19.219010405325243</v>
      </c>
      <c r="W1232" s="4">
        <f t="shared" si="478"/>
        <v>2.0190447713826287E-2</v>
      </c>
      <c r="X1232" s="4">
        <f t="shared" si="479"/>
        <v>6.3931491480932107E-2</v>
      </c>
      <c r="Y1232" s="4">
        <f t="shared" si="480"/>
        <v>1.2286999999999964</v>
      </c>
      <c r="Z1232" s="4">
        <f t="shared" si="481"/>
        <v>5.5251999999999981</v>
      </c>
      <c r="AA1232" s="4">
        <f t="shared" si="482"/>
        <v>0.28748618599369008</v>
      </c>
      <c r="AB1232" s="4">
        <f t="shared" si="483"/>
        <v>0.12587016443519439</v>
      </c>
      <c r="AC1232" s="4">
        <f t="shared" si="484"/>
        <v>1.2095500000000001</v>
      </c>
      <c r="AD1232" s="4">
        <f t="shared" si="485"/>
        <v>52.889000000000003</v>
      </c>
      <c r="AE1232" s="4">
        <f t="shared" si="486"/>
        <v>5.5038213606820685</v>
      </c>
      <c r="AF1232" s="9">
        <f t="shared" si="464"/>
        <v>0.50942614773880623</v>
      </c>
      <c r="AG1232">
        <f t="shared" si="487"/>
        <v>6.7538999999999945</v>
      </c>
    </row>
    <row r="1233" spans="1:33">
      <c r="A1233" s="2">
        <f t="shared" si="465"/>
        <v>11527</v>
      </c>
      <c r="B1233">
        <v>1</v>
      </c>
      <c r="C1233">
        <v>3</v>
      </c>
      <c r="D1233">
        <v>27</v>
      </c>
      <c r="E1233">
        <v>2.92</v>
      </c>
      <c r="F1233">
        <v>2.92</v>
      </c>
      <c r="G1233">
        <v>1.64</v>
      </c>
      <c r="H1233" s="4">
        <f t="shared" si="466"/>
        <v>8.5263999999999989</v>
      </c>
      <c r="I1233" s="4">
        <f t="shared" si="467"/>
        <v>8.5263999999999989</v>
      </c>
      <c r="J1233" s="4">
        <f t="shared" si="468"/>
        <v>9.5775999999999986</v>
      </c>
      <c r="K1233">
        <v>3.22</v>
      </c>
      <c r="L1233">
        <v>3.17</v>
      </c>
      <c r="M1233">
        <v>1.66</v>
      </c>
      <c r="N1233" s="4">
        <f t="shared" si="469"/>
        <v>10.368400000000001</v>
      </c>
      <c r="O1233" s="4">
        <f t="shared" si="470"/>
        <v>10.0489</v>
      </c>
      <c r="P1233" s="4">
        <f t="shared" si="471"/>
        <v>10.5244</v>
      </c>
      <c r="Q1233" s="5">
        <f t="shared" si="472"/>
        <v>9.4474</v>
      </c>
      <c r="R1233" s="5">
        <f t="shared" si="473"/>
        <v>-1.8420000000000023</v>
      </c>
      <c r="S1233" s="4">
        <f t="shared" si="474"/>
        <v>9.2876499999999993</v>
      </c>
      <c r="T1233" s="5">
        <f t="shared" si="475"/>
        <v>7.1150090850258225</v>
      </c>
      <c r="U1233" s="5">
        <f t="shared" si="476"/>
        <v>-1.5225000000000009</v>
      </c>
      <c r="V1233" s="5">
        <f t="shared" si="477"/>
        <v>14.230018170051645</v>
      </c>
      <c r="W1233" s="4">
        <f t="shared" si="478"/>
        <v>-9.3991073244228521E-2</v>
      </c>
      <c r="X1233" s="4">
        <f t="shared" si="479"/>
        <v>2.2452536334241512E-2</v>
      </c>
      <c r="Y1233" s="4">
        <f t="shared" si="480"/>
        <v>0.31950000000000145</v>
      </c>
      <c r="Z1233" s="4">
        <f t="shared" si="481"/>
        <v>1.5225000000000009</v>
      </c>
      <c r="AA1233" s="4">
        <f t="shared" si="482"/>
        <v>0.10699213323593916</v>
      </c>
      <c r="AB1233" s="4">
        <f t="shared" si="483"/>
        <v>2.2452536334241512E-2</v>
      </c>
      <c r="AC1233" s="4">
        <f t="shared" si="484"/>
        <v>0.15975000000000072</v>
      </c>
      <c r="AD1233" s="4">
        <f t="shared" si="485"/>
        <v>9.2876499999999993</v>
      </c>
      <c r="AE1233" s="4">
        <f t="shared" si="486"/>
        <v>1.3053602446617665</v>
      </c>
      <c r="AF1233" s="9">
        <f t="shared" si="464"/>
        <v>0.50947129457899787</v>
      </c>
      <c r="AG1233">
        <f t="shared" si="487"/>
        <v>1.8420000000000023</v>
      </c>
    </row>
    <row r="1234" spans="1:33">
      <c r="A1234" s="2">
        <f t="shared" si="465"/>
        <v>54011</v>
      </c>
      <c r="B1234">
        <v>5</v>
      </c>
      <c r="C1234">
        <v>8</v>
      </c>
      <c r="D1234">
        <v>11</v>
      </c>
      <c r="E1234">
        <v>7.79</v>
      </c>
      <c r="F1234">
        <v>7.96</v>
      </c>
      <c r="G1234">
        <v>1.29</v>
      </c>
      <c r="H1234" s="4">
        <f t="shared" si="466"/>
        <v>60.684100000000001</v>
      </c>
      <c r="I1234" s="4">
        <f t="shared" si="467"/>
        <v>63.361600000000003</v>
      </c>
      <c r="J1234" s="4">
        <f t="shared" si="468"/>
        <v>20.536799999999999</v>
      </c>
      <c r="K1234">
        <v>7.76</v>
      </c>
      <c r="L1234">
        <v>7.67</v>
      </c>
      <c r="M1234">
        <v>1.02</v>
      </c>
      <c r="N1234" s="4">
        <f t="shared" si="469"/>
        <v>60.217599999999997</v>
      </c>
      <c r="O1234" s="4">
        <f t="shared" si="470"/>
        <v>58.828899999999997</v>
      </c>
      <c r="P1234" s="4">
        <f t="shared" si="471"/>
        <v>15.646800000000001</v>
      </c>
      <c r="Q1234" s="5">
        <f t="shared" si="472"/>
        <v>60.450850000000003</v>
      </c>
      <c r="R1234" s="5">
        <f t="shared" si="473"/>
        <v>0.46650000000000347</v>
      </c>
      <c r="S1234" s="4">
        <f t="shared" si="474"/>
        <v>61.09525</v>
      </c>
      <c r="T1234" s="5">
        <f t="shared" si="475"/>
        <v>12.909129564769268</v>
      </c>
      <c r="U1234" s="5">
        <f t="shared" si="476"/>
        <v>4.5327000000000055</v>
      </c>
      <c r="V1234" s="5">
        <f t="shared" si="477"/>
        <v>25.818259129538536</v>
      </c>
      <c r="W1234" s="4">
        <f t="shared" si="478"/>
        <v>0.26544021604351714</v>
      </c>
      <c r="X1234" s="4">
        <f t="shared" si="479"/>
        <v>0.15749319036572393</v>
      </c>
      <c r="Y1234" s="4">
        <f t="shared" si="480"/>
        <v>4.066200000000002</v>
      </c>
      <c r="Z1234" s="4">
        <f t="shared" si="481"/>
        <v>4.5327000000000055</v>
      </c>
      <c r="AA1234" s="4">
        <f t="shared" si="482"/>
        <v>0.17556179823194071</v>
      </c>
      <c r="AB1234" s="4">
        <f t="shared" si="483"/>
        <v>4.9918160381521831E-2</v>
      </c>
      <c r="AC1234" s="4">
        <f t="shared" si="484"/>
        <v>0.64439999999999742</v>
      </c>
      <c r="AD1234" s="4">
        <f t="shared" si="485"/>
        <v>61.09525</v>
      </c>
      <c r="AE1234" s="4">
        <f t="shared" si="486"/>
        <v>4.732716461901278</v>
      </c>
      <c r="AF1234" s="9">
        <f t="shared" si="464"/>
        <v>0.50987155245218374</v>
      </c>
      <c r="AG1234">
        <f t="shared" si="487"/>
        <v>0.46650000000000347</v>
      </c>
    </row>
    <row r="1235" spans="1:33">
      <c r="A1235" s="2">
        <f t="shared" si="465"/>
        <v>80509</v>
      </c>
      <c r="B1235">
        <v>8</v>
      </c>
      <c r="C1235">
        <v>1</v>
      </c>
      <c r="D1235">
        <v>9</v>
      </c>
      <c r="E1235">
        <v>13.13</v>
      </c>
      <c r="F1235">
        <v>13.39</v>
      </c>
      <c r="G1235">
        <v>0.46</v>
      </c>
      <c r="H1235" s="4">
        <f t="shared" si="466"/>
        <v>172.39690000000002</v>
      </c>
      <c r="I1235" s="4">
        <f t="shared" si="467"/>
        <v>179.2921</v>
      </c>
      <c r="J1235" s="4">
        <f t="shared" si="468"/>
        <v>12.318800000000001</v>
      </c>
      <c r="K1235">
        <v>13.26</v>
      </c>
      <c r="L1235">
        <v>13.33</v>
      </c>
      <c r="M1235">
        <v>0.43</v>
      </c>
      <c r="N1235" s="4">
        <f t="shared" si="469"/>
        <v>175.82759999999999</v>
      </c>
      <c r="O1235" s="4">
        <f t="shared" si="470"/>
        <v>177.68889999999999</v>
      </c>
      <c r="P1235" s="4">
        <f t="shared" si="471"/>
        <v>11.463799999999999</v>
      </c>
      <c r="Q1235" s="5">
        <f t="shared" si="472"/>
        <v>174.11225000000002</v>
      </c>
      <c r="R1235" s="5">
        <f t="shared" si="473"/>
        <v>-3.4306999999999732</v>
      </c>
      <c r="S1235" s="4">
        <f t="shared" si="474"/>
        <v>178.4905</v>
      </c>
      <c r="T1235" s="5">
        <f t="shared" si="475"/>
        <v>8.4138508407268553</v>
      </c>
      <c r="U1235" s="5">
        <f t="shared" si="476"/>
        <v>1.6032000000000153</v>
      </c>
      <c r="V1235" s="5">
        <f t="shared" si="477"/>
        <v>16.827701681453711</v>
      </c>
      <c r="W1235" s="4">
        <f t="shared" si="478"/>
        <v>7.1808497144109501E-2</v>
      </c>
      <c r="X1235" s="4">
        <f t="shared" si="479"/>
        <v>0.29914364393255161</v>
      </c>
      <c r="Y1235" s="4">
        <f t="shared" si="480"/>
        <v>5.0338999999999885</v>
      </c>
      <c r="Z1235" s="4">
        <f t="shared" si="481"/>
        <v>1.6032000000000153</v>
      </c>
      <c r="AA1235" s="4">
        <f t="shared" si="482"/>
        <v>9.5271477373939165E-2</v>
      </c>
      <c r="AB1235" s="4">
        <f t="shared" si="483"/>
        <v>0.52036220784985443</v>
      </c>
      <c r="AC1235" s="4">
        <f t="shared" si="484"/>
        <v>4.37824999999998</v>
      </c>
      <c r="AD1235" s="4">
        <f t="shared" si="485"/>
        <v>178.4905</v>
      </c>
      <c r="AE1235" s="4">
        <f t="shared" si="486"/>
        <v>21.213889261742672</v>
      </c>
      <c r="AF1235" s="9">
        <f t="shared" si="464"/>
        <v>0.50995489996665389</v>
      </c>
      <c r="AG1235">
        <f t="shared" si="487"/>
        <v>3.4306999999999732</v>
      </c>
    </row>
    <row r="1236" spans="1:33">
      <c r="A1236" s="2">
        <f t="shared" si="465"/>
        <v>23023</v>
      </c>
      <c r="B1236">
        <v>2</v>
      </c>
      <c r="C1236">
        <v>6</v>
      </c>
      <c r="D1236">
        <v>23</v>
      </c>
      <c r="E1236">
        <v>12.57</v>
      </c>
      <c r="F1236">
        <v>12.71</v>
      </c>
      <c r="G1236">
        <v>0.41</v>
      </c>
      <c r="H1236" s="4">
        <f t="shared" si="466"/>
        <v>158.00490000000002</v>
      </c>
      <c r="I1236" s="4">
        <f t="shared" si="467"/>
        <v>161.54410000000001</v>
      </c>
      <c r="J1236" s="4">
        <f t="shared" si="468"/>
        <v>10.4222</v>
      </c>
      <c r="K1236">
        <v>12.76</v>
      </c>
      <c r="L1236">
        <v>12.72</v>
      </c>
      <c r="M1236">
        <v>0.41</v>
      </c>
      <c r="N1236" s="4">
        <f t="shared" si="469"/>
        <v>162.8176</v>
      </c>
      <c r="O1236" s="4">
        <f t="shared" si="470"/>
        <v>161.79840000000002</v>
      </c>
      <c r="P1236" s="4">
        <f t="shared" si="471"/>
        <v>10.430400000000001</v>
      </c>
      <c r="Q1236" s="5">
        <f t="shared" si="472"/>
        <v>160.41125</v>
      </c>
      <c r="R1236" s="5">
        <f t="shared" si="473"/>
        <v>-4.8126999999999782</v>
      </c>
      <c r="S1236" s="4">
        <f t="shared" si="474"/>
        <v>161.67125000000001</v>
      </c>
      <c r="T1236" s="5">
        <f t="shared" si="475"/>
        <v>7.3725080027084413</v>
      </c>
      <c r="U1236" s="5">
        <f t="shared" si="476"/>
        <v>-0.25430000000000064</v>
      </c>
      <c r="V1236" s="5">
        <f t="shared" si="477"/>
        <v>14.745016005416883</v>
      </c>
      <c r="W1236" s="4">
        <f t="shared" si="478"/>
        <v>-7.8647254845873771E-4</v>
      </c>
      <c r="X1236" s="4">
        <f t="shared" si="479"/>
        <v>0.30914852844685664</v>
      </c>
      <c r="Y1236" s="4">
        <f t="shared" si="480"/>
        <v>4.5583999999999776</v>
      </c>
      <c r="Z1236" s="4">
        <f t="shared" si="481"/>
        <v>0.25430000000000064</v>
      </c>
      <c r="AA1236" s="4">
        <f t="shared" si="482"/>
        <v>1.7246505524753472E-2</v>
      </c>
      <c r="AB1236" s="4">
        <f t="shared" si="483"/>
        <v>0.17090520614384314</v>
      </c>
      <c r="AC1236" s="4">
        <f t="shared" si="484"/>
        <v>1.2600000000000193</v>
      </c>
      <c r="AD1236" s="4">
        <f t="shared" si="485"/>
        <v>161.67125000000001</v>
      </c>
      <c r="AE1236" s="4">
        <f t="shared" si="486"/>
        <v>21.928935165700299</v>
      </c>
      <c r="AF1236" s="9">
        <f t="shared" si="464"/>
        <v>0.50998235263585345</v>
      </c>
      <c r="AG1236">
        <f t="shared" si="487"/>
        <v>4.8126999999999782</v>
      </c>
    </row>
    <row r="1237" spans="1:33">
      <c r="A1237" s="2">
        <f t="shared" si="465"/>
        <v>21027</v>
      </c>
      <c r="B1237">
        <v>2</v>
      </c>
      <c r="C1237">
        <v>2</v>
      </c>
      <c r="D1237">
        <v>27</v>
      </c>
      <c r="E1237">
        <v>5.83</v>
      </c>
      <c r="F1237">
        <v>5.84</v>
      </c>
      <c r="G1237">
        <v>1.1399999999999999</v>
      </c>
      <c r="H1237" s="4">
        <f t="shared" si="466"/>
        <v>33.988900000000001</v>
      </c>
      <c r="I1237" s="4">
        <f t="shared" si="467"/>
        <v>34.105599999999995</v>
      </c>
      <c r="J1237" s="4">
        <f t="shared" si="468"/>
        <v>13.315199999999999</v>
      </c>
      <c r="K1237">
        <v>5.76</v>
      </c>
      <c r="L1237">
        <v>5.64</v>
      </c>
      <c r="M1237">
        <v>1.27</v>
      </c>
      <c r="N1237" s="4">
        <f t="shared" si="469"/>
        <v>33.177599999999998</v>
      </c>
      <c r="O1237" s="4">
        <f t="shared" si="470"/>
        <v>31.809599999999996</v>
      </c>
      <c r="P1237" s="4">
        <f t="shared" si="471"/>
        <v>14.3256</v>
      </c>
      <c r="Q1237" s="5">
        <f t="shared" si="472"/>
        <v>33.58325</v>
      </c>
      <c r="R1237" s="5">
        <f t="shared" si="473"/>
        <v>0.8113000000000028</v>
      </c>
      <c r="S1237" s="4">
        <f t="shared" si="474"/>
        <v>32.957599999999999</v>
      </c>
      <c r="T1237" s="5">
        <f t="shared" si="475"/>
        <v>9.7790255956306815</v>
      </c>
      <c r="U1237" s="5">
        <f t="shared" si="476"/>
        <v>2.2959999999999994</v>
      </c>
      <c r="V1237" s="5">
        <f t="shared" si="477"/>
        <v>19.558051191261363</v>
      </c>
      <c r="W1237" s="4">
        <f t="shared" si="478"/>
        <v>-7.3011755212168086E-2</v>
      </c>
      <c r="X1237" s="4">
        <f t="shared" si="479"/>
        <v>7.5912471313265006E-2</v>
      </c>
      <c r="Y1237" s="4">
        <f t="shared" si="480"/>
        <v>1.4846999999999966</v>
      </c>
      <c r="Z1237" s="4">
        <f t="shared" si="481"/>
        <v>2.2959999999999994</v>
      </c>
      <c r="AA1237" s="4">
        <f t="shared" si="482"/>
        <v>0.11739410933875988</v>
      </c>
      <c r="AB1237" s="4">
        <f t="shared" si="483"/>
        <v>6.3978766992852931E-2</v>
      </c>
      <c r="AC1237" s="4">
        <f t="shared" si="484"/>
        <v>0.62565000000000026</v>
      </c>
      <c r="AD1237" s="4">
        <f t="shared" si="485"/>
        <v>32.957599999999999</v>
      </c>
      <c r="AE1237" s="4">
        <f t="shared" si="486"/>
        <v>3.3702335347936532</v>
      </c>
      <c r="AF1237" s="9">
        <f t="shared" si="464"/>
        <v>0.51015487844379181</v>
      </c>
      <c r="AG1237">
        <f t="shared" si="487"/>
        <v>0.8113000000000028</v>
      </c>
    </row>
    <row r="1238" spans="1:33">
      <c r="A1238" s="2">
        <f t="shared" si="465"/>
        <v>54504</v>
      </c>
      <c r="B1238">
        <v>5</v>
      </c>
      <c r="C1238">
        <v>9</v>
      </c>
      <c r="D1238">
        <v>4</v>
      </c>
      <c r="E1238">
        <v>17.28</v>
      </c>
      <c r="F1238">
        <v>17.350000000000001</v>
      </c>
      <c r="G1238">
        <v>0.7</v>
      </c>
      <c r="H1238" s="4">
        <f t="shared" si="466"/>
        <v>298.59840000000003</v>
      </c>
      <c r="I1238" s="4">
        <f t="shared" si="467"/>
        <v>301.02250000000004</v>
      </c>
      <c r="J1238" s="4">
        <f t="shared" si="468"/>
        <v>24.29</v>
      </c>
      <c r="K1238">
        <v>17.23</v>
      </c>
      <c r="L1238">
        <v>17.48</v>
      </c>
      <c r="M1238">
        <v>0.45</v>
      </c>
      <c r="N1238" s="4">
        <f t="shared" si="469"/>
        <v>296.87290000000002</v>
      </c>
      <c r="O1238" s="4">
        <f t="shared" si="470"/>
        <v>305.55040000000002</v>
      </c>
      <c r="P1238" s="4">
        <f t="shared" si="471"/>
        <v>15.732000000000001</v>
      </c>
      <c r="Q1238" s="5">
        <f t="shared" si="472"/>
        <v>297.73565000000002</v>
      </c>
      <c r="R1238" s="5">
        <f t="shared" si="473"/>
        <v>1.7255000000000109</v>
      </c>
      <c r="S1238" s="4">
        <f t="shared" si="474"/>
        <v>303.28645000000006</v>
      </c>
      <c r="T1238" s="5">
        <f t="shared" si="475"/>
        <v>14.469795471947764</v>
      </c>
      <c r="U1238" s="5">
        <f t="shared" si="476"/>
        <v>-4.5278999999999883</v>
      </c>
      <c r="V1238" s="5">
        <f t="shared" si="477"/>
        <v>28.939590943895528</v>
      </c>
      <c r="W1238" s="4">
        <f t="shared" si="478"/>
        <v>0.4089651427837025</v>
      </c>
      <c r="X1238" s="4">
        <f t="shared" si="479"/>
        <v>0.21608460230565496</v>
      </c>
      <c r="Y1238" s="4">
        <f t="shared" si="480"/>
        <v>6.2533999999999992</v>
      </c>
      <c r="Z1238" s="4">
        <f t="shared" si="481"/>
        <v>4.5278999999999883</v>
      </c>
      <c r="AA1238" s="4">
        <f t="shared" si="482"/>
        <v>0.15646040086669216</v>
      </c>
      <c r="AB1238" s="4">
        <f t="shared" si="483"/>
        <v>0.38361288594308313</v>
      </c>
      <c r="AC1238" s="4">
        <f t="shared" si="484"/>
        <v>5.5508000000000379</v>
      </c>
      <c r="AD1238" s="4">
        <f t="shared" si="485"/>
        <v>303.28645000000006</v>
      </c>
      <c r="AE1238" s="4">
        <f t="shared" si="486"/>
        <v>20.959967995952258</v>
      </c>
      <c r="AF1238" s="9">
        <f t="shared" si="464"/>
        <v>0.51017938021836984</v>
      </c>
      <c r="AG1238">
        <f t="shared" si="487"/>
        <v>1.7255000000000109</v>
      </c>
    </row>
    <row r="1239" spans="1:33">
      <c r="A1239" s="2">
        <f t="shared" si="465"/>
        <v>81008</v>
      </c>
      <c r="B1239">
        <v>8</v>
      </c>
      <c r="C1239">
        <v>2</v>
      </c>
      <c r="D1239">
        <v>8</v>
      </c>
      <c r="E1239">
        <v>13.45</v>
      </c>
      <c r="F1239">
        <v>13.48</v>
      </c>
      <c r="G1239">
        <v>0.43</v>
      </c>
      <c r="H1239" s="4">
        <f t="shared" si="466"/>
        <v>180.90249999999997</v>
      </c>
      <c r="I1239" s="4">
        <f t="shared" si="467"/>
        <v>181.71040000000002</v>
      </c>
      <c r="J1239" s="4">
        <f t="shared" si="468"/>
        <v>11.5928</v>
      </c>
      <c r="K1239">
        <v>13.61</v>
      </c>
      <c r="L1239">
        <v>13.82</v>
      </c>
      <c r="M1239">
        <v>0.41</v>
      </c>
      <c r="N1239" s="4">
        <f t="shared" si="469"/>
        <v>185.23209999999997</v>
      </c>
      <c r="O1239" s="4">
        <f t="shared" si="470"/>
        <v>190.9924</v>
      </c>
      <c r="P1239" s="4">
        <f t="shared" si="471"/>
        <v>11.3324</v>
      </c>
      <c r="Q1239" s="5">
        <f t="shared" si="472"/>
        <v>183.06729999999999</v>
      </c>
      <c r="R1239" s="5">
        <f t="shared" si="473"/>
        <v>-4.3295999999999992</v>
      </c>
      <c r="S1239" s="4">
        <f t="shared" si="474"/>
        <v>186.35140000000001</v>
      </c>
      <c r="T1239" s="5">
        <f t="shared" si="475"/>
        <v>8.1058050433007569</v>
      </c>
      <c r="U1239" s="5">
        <f t="shared" si="476"/>
        <v>-9.2819999999999823</v>
      </c>
      <c r="V1239" s="5">
        <f t="shared" si="477"/>
        <v>16.211610086601514</v>
      </c>
      <c r="W1239" s="4">
        <f t="shared" si="478"/>
        <v>2.2714428456899135E-2</v>
      </c>
      <c r="X1239" s="4">
        <f t="shared" si="479"/>
        <v>0.30548477131787277</v>
      </c>
      <c r="Y1239" s="4">
        <f t="shared" si="480"/>
        <v>4.952399999999983</v>
      </c>
      <c r="Z1239" s="4">
        <f t="shared" si="481"/>
        <v>9.2819999999999823</v>
      </c>
      <c r="AA1239" s="4">
        <f t="shared" si="482"/>
        <v>0.57255263051702188</v>
      </c>
      <c r="AB1239" s="4">
        <f t="shared" si="483"/>
        <v>0.40515408185325763</v>
      </c>
      <c r="AC1239" s="4">
        <f t="shared" si="484"/>
        <v>3.2841000000000236</v>
      </c>
      <c r="AD1239" s="4">
        <f t="shared" si="485"/>
        <v>186.35140000000001</v>
      </c>
      <c r="AE1239" s="4">
        <f t="shared" si="486"/>
        <v>22.989869482984265</v>
      </c>
      <c r="AF1239" s="9">
        <f t="shared" si="464"/>
        <v>0.51049779627340219</v>
      </c>
      <c r="AG1239">
        <f t="shared" si="487"/>
        <v>4.3295999999999992</v>
      </c>
    </row>
    <row r="1240" spans="1:33">
      <c r="A1240" s="2">
        <f t="shared" si="465"/>
        <v>64001</v>
      </c>
      <c r="B1240">
        <v>6</v>
      </c>
      <c r="C1240">
        <v>8</v>
      </c>
      <c r="D1240">
        <v>1</v>
      </c>
      <c r="E1240">
        <v>5.15</v>
      </c>
      <c r="F1240">
        <v>5.15</v>
      </c>
      <c r="G1240">
        <v>2.08</v>
      </c>
      <c r="H1240" s="4">
        <f t="shared" si="466"/>
        <v>26.522500000000004</v>
      </c>
      <c r="I1240" s="4">
        <f t="shared" si="467"/>
        <v>26.522500000000004</v>
      </c>
      <c r="J1240" s="4">
        <f t="shared" si="468"/>
        <v>21.424000000000003</v>
      </c>
      <c r="K1240">
        <v>5.58</v>
      </c>
      <c r="L1240">
        <v>5.63</v>
      </c>
      <c r="M1240">
        <v>1.53</v>
      </c>
      <c r="N1240" s="4">
        <f t="shared" si="469"/>
        <v>31.136400000000002</v>
      </c>
      <c r="O1240" s="4">
        <f t="shared" si="470"/>
        <v>31.696899999999999</v>
      </c>
      <c r="P1240" s="4">
        <f t="shared" si="471"/>
        <v>17.227799999999998</v>
      </c>
      <c r="Q1240" s="5">
        <f t="shared" si="472"/>
        <v>28.829450000000001</v>
      </c>
      <c r="R1240" s="5">
        <f t="shared" si="473"/>
        <v>-4.6138999999999974</v>
      </c>
      <c r="S1240" s="4">
        <f t="shared" si="474"/>
        <v>29.109700000000004</v>
      </c>
      <c r="T1240" s="5">
        <f t="shared" si="475"/>
        <v>13.745770884530268</v>
      </c>
      <c r="U1240" s="5">
        <f t="shared" si="476"/>
        <v>-5.174399999999995</v>
      </c>
      <c r="V1240" s="5">
        <f t="shared" si="477"/>
        <v>27.491541769060536</v>
      </c>
      <c r="W1240" s="4">
        <f t="shared" si="478"/>
        <v>0.21459900806023677</v>
      </c>
      <c r="X1240" s="4">
        <f t="shared" si="479"/>
        <v>2.0388088987820758E-2</v>
      </c>
      <c r="Y1240" s="4">
        <f t="shared" si="480"/>
        <v>0.56049999999999756</v>
      </c>
      <c r="Z1240" s="4">
        <f t="shared" si="481"/>
        <v>5.174399999999995</v>
      </c>
      <c r="AA1240" s="4">
        <f t="shared" si="482"/>
        <v>0.18821789055946495</v>
      </c>
      <c r="AB1240" s="4">
        <f t="shared" si="483"/>
        <v>2.0388088987821018E-2</v>
      </c>
      <c r="AC1240" s="4">
        <f t="shared" si="484"/>
        <v>0.28025000000000233</v>
      </c>
      <c r="AD1240" s="4">
        <f t="shared" si="485"/>
        <v>29.109700000000004</v>
      </c>
      <c r="AE1240" s="4">
        <f t="shared" si="486"/>
        <v>2.117720442493376</v>
      </c>
      <c r="AF1240" s="9">
        <f t="shared" si="464"/>
        <v>0.51054676573258206</v>
      </c>
      <c r="AG1240">
        <f t="shared" si="487"/>
        <v>4.6138999999999974</v>
      </c>
    </row>
    <row r="1241" spans="1:33">
      <c r="A1241" s="2">
        <f t="shared" si="465"/>
        <v>25501</v>
      </c>
      <c r="B1241">
        <v>2</v>
      </c>
      <c r="C1241">
        <v>11</v>
      </c>
      <c r="D1241">
        <v>1</v>
      </c>
      <c r="E1241">
        <v>8.83</v>
      </c>
      <c r="F1241">
        <v>8.89</v>
      </c>
      <c r="G1241">
        <v>1.01</v>
      </c>
      <c r="H1241" s="4">
        <f t="shared" si="466"/>
        <v>77.968900000000005</v>
      </c>
      <c r="I1241" s="4">
        <f t="shared" si="467"/>
        <v>79.032100000000014</v>
      </c>
      <c r="J1241" s="4">
        <f t="shared" si="468"/>
        <v>17.957800000000002</v>
      </c>
      <c r="K1241">
        <v>8.9</v>
      </c>
      <c r="L1241">
        <v>8.94</v>
      </c>
      <c r="M1241">
        <v>0.91</v>
      </c>
      <c r="N1241" s="4">
        <f t="shared" si="469"/>
        <v>79.210000000000008</v>
      </c>
      <c r="O1241" s="4">
        <f t="shared" si="470"/>
        <v>79.923599999999993</v>
      </c>
      <c r="P1241" s="4">
        <f t="shared" si="471"/>
        <v>16.270800000000001</v>
      </c>
      <c r="Q1241" s="5">
        <f t="shared" si="472"/>
        <v>78.589449999999999</v>
      </c>
      <c r="R1241" s="5">
        <f t="shared" si="473"/>
        <v>-1.241100000000003</v>
      </c>
      <c r="S1241" s="4">
        <f t="shared" si="474"/>
        <v>79.477850000000004</v>
      </c>
      <c r="T1241" s="5">
        <f t="shared" si="475"/>
        <v>12.116326933935055</v>
      </c>
      <c r="U1241" s="5">
        <f t="shared" si="476"/>
        <v>-0.89149999999997931</v>
      </c>
      <c r="V1241" s="5">
        <f t="shared" si="477"/>
        <v>24.232653867870109</v>
      </c>
      <c r="W1241" s="4">
        <f t="shared" si="478"/>
        <v>9.8333672855067694E-2</v>
      </c>
      <c r="X1241" s="4">
        <f t="shared" si="479"/>
        <v>1.442681440944261E-2</v>
      </c>
      <c r="Y1241" s="4">
        <f t="shared" si="480"/>
        <v>0.34960000000002367</v>
      </c>
      <c r="Z1241" s="4">
        <f t="shared" si="481"/>
        <v>0.89149999999997931</v>
      </c>
      <c r="AA1241" s="4">
        <f t="shared" si="482"/>
        <v>3.6789202076707425E-2</v>
      </c>
      <c r="AB1241" s="4">
        <f t="shared" si="483"/>
        <v>7.3322551037460007E-2</v>
      </c>
      <c r="AC1241" s="4">
        <f t="shared" si="484"/>
        <v>0.8884000000000043</v>
      </c>
      <c r="AD1241" s="4">
        <f t="shared" si="485"/>
        <v>79.477850000000004</v>
      </c>
      <c r="AE1241" s="4">
        <f t="shared" si="486"/>
        <v>6.5595663135665943</v>
      </c>
      <c r="AF1241" s="9">
        <f t="shared" si="464"/>
        <v>0.51056243496755616</v>
      </c>
      <c r="AG1241">
        <f t="shared" si="487"/>
        <v>1.241100000000003</v>
      </c>
    </row>
    <row r="1242" spans="1:33">
      <c r="A1242" s="2">
        <f t="shared" si="465"/>
        <v>72510</v>
      </c>
      <c r="B1242">
        <v>7</v>
      </c>
      <c r="C1242">
        <v>5</v>
      </c>
      <c r="D1242">
        <v>10</v>
      </c>
      <c r="E1242">
        <v>11.18</v>
      </c>
      <c r="F1242">
        <v>11.29</v>
      </c>
      <c r="G1242">
        <v>0.56000000000000005</v>
      </c>
      <c r="H1242" s="4">
        <f t="shared" si="466"/>
        <v>124.99239999999999</v>
      </c>
      <c r="I1242" s="4">
        <f t="shared" si="467"/>
        <v>127.46409999999999</v>
      </c>
      <c r="J1242" s="4">
        <f t="shared" si="468"/>
        <v>12.6448</v>
      </c>
      <c r="K1242">
        <v>11</v>
      </c>
      <c r="L1242">
        <v>10.99</v>
      </c>
      <c r="M1242">
        <v>0.55000000000000004</v>
      </c>
      <c r="N1242" s="4">
        <f t="shared" si="469"/>
        <v>121</v>
      </c>
      <c r="O1242" s="4">
        <f t="shared" si="470"/>
        <v>120.7801</v>
      </c>
      <c r="P1242" s="4">
        <f t="shared" si="471"/>
        <v>12.089</v>
      </c>
      <c r="Q1242" s="5">
        <f t="shared" si="472"/>
        <v>122.99619999999999</v>
      </c>
      <c r="R1242" s="5">
        <f t="shared" si="473"/>
        <v>3.9923999999999893</v>
      </c>
      <c r="S1242" s="4">
        <f t="shared" si="474"/>
        <v>124.12209999999999</v>
      </c>
      <c r="T1242" s="5">
        <f t="shared" si="475"/>
        <v>8.7469264321817644</v>
      </c>
      <c r="U1242" s="5">
        <f t="shared" si="476"/>
        <v>6.6839999999999833</v>
      </c>
      <c r="V1242" s="5">
        <f t="shared" si="477"/>
        <v>17.493852864363529</v>
      </c>
      <c r="W1242" s="4">
        <f t="shared" si="478"/>
        <v>4.4919865601085296E-2</v>
      </c>
      <c r="X1242" s="4">
        <f t="shared" si="479"/>
        <v>0.15385975981786223</v>
      </c>
      <c r="Y1242" s="4">
        <f t="shared" si="480"/>
        <v>2.691599999999994</v>
      </c>
      <c r="Z1242" s="4">
        <f t="shared" si="481"/>
        <v>6.6839999999999833</v>
      </c>
      <c r="AA1242" s="4">
        <f t="shared" si="482"/>
        <v>0.3820770674032512</v>
      </c>
      <c r="AB1242" s="4">
        <f t="shared" si="483"/>
        <v>0.12871950035587137</v>
      </c>
      <c r="AC1242" s="4">
        <f t="shared" si="484"/>
        <v>1.1259000000000015</v>
      </c>
      <c r="AD1242" s="4">
        <f t="shared" si="485"/>
        <v>124.12209999999999</v>
      </c>
      <c r="AE1242" s="4">
        <f t="shared" si="486"/>
        <v>14.190367435048834</v>
      </c>
      <c r="AF1242" s="9">
        <f t="shared" si="464"/>
        <v>0.51061825270939931</v>
      </c>
      <c r="AG1242">
        <f t="shared" si="487"/>
        <v>3.9923999999999893</v>
      </c>
    </row>
    <row r="1243" spans="1:33">
      <c r="A1243" s="2">
        <f t="shared" si="465"/>
        <v>13522</v>
      </c>
      <c r="B1243">
        <v>1</v>
      </c>
      <c r="C1243">
        <v>7</v>
      </c>
      <c r="D1243">
        <v>22</v>
      </c>
      <c r="E1243">
        <v>10.19</v>
      </c>
      <c r="F1243">
        <v>10.32</v>
      </c>
      <c r="G1243">
        <v>0.52</v>
      </c>
      <c r="H1243" s="4">
        <f t="shared" si="466"/>
        <v>103.83609999999999</v>
      </c>
      <c r="I1243" s="4">
        <f t="shared" si="467"/>
        <v>106.50240000000001</v>
      </c>
      <c r="J1243" s="4">
        <f t="shared" si="468"/>
        <v>10.732800000000001</v>
      </c>
      <c r="K1243">
        <v>10.220000000000001</v>
      </c>
      <c r="L1243">
        <v>10.199999999999999</v>
      </c>
      <c r="M1243">
        <v>0.54</v>
      </c>
      <c r="N1243" s="4">
        <f t="shared" si="469"/>
        <v>104.44840000000001</v>
      </c>
      <c r="O1243" s="4">
        <f t="shared" si="470"/>
        <v>104.03999999999999</v>
      </c>
      <c r="P1243" s="4">
        <f t="shared" si="471"/>
        <v>11.016</v>
      </c>
      <c r="Q1243" s="5">
        <f t="shared" si="472"/>
        <v>104.14224999999999</v>
      </c>
      <c r="R1243" s="5">
        <f t="shared" si="473"/>
        <v>-0.61230000000001894</v>
      </c>
      <c r="S1243" s="4">
        <f t="shared" si="474"/>
        <v>105.27119999999999</v>
      </c>
      <c r="T1243" s="5">
        <f t="shared" si="475"/>
        <v>7.6900138465415004</v>
      </c>
      <c r="U1243" s="5">
        <f t="shared" si="476"/>
        <v>2.4624000000000166</v>
      </c>
      <c r="V1243" s="5">
        <f t="shared" si="477"/>
        <v>15.380027693083001</v>
      </c>
      <c r="W1243" s="4">
        <f t="shared" si="478"/>
        <v>-2.6038401160409331E-2</v>
      </c>
      <c r="X1243" s="4">
        <f t="shared" si="479"/>
        <v>0.19991511467712431</v>
      </c>
      <c r="Y1243" s="4">
        <f t="shared" si="480"/>
        <v>3.0747000000000355</v>
      </c>
      <c r="Z1243" s="4">
        <f t="shared" si="481"/>
        <v>2.4624000000000166</v>
      </c>
      <c r="AA1243" s="4">
        <f t="shared" si="482"/>
        <v>0.16010374292807378</v>
      </c>
      <c r="AB1243" s="4">
        <f t="shared" si="483"/>
        <v>0.14680727792287865</v>
      </c>
      <c r="AC1243" s="4">
        <f t="shared" si="484"/>
        <v>1.1289500000000032</v>
      </c>
      <c r="AD1243" s="4">
        <f t="shared" si="485"/>
        <v>105.27119999999999</v>
      </c>
      <c r="AE1243" s="4">
        <f t="shared" si="486"/>
        <v>13.689338159949422</v>
      </c>
      <c r="AF1243" s="9">
        <f t="shared" si="464"/>
        <v>0.51085320787874089</v>
      </c>
      <c r="AG1243">
        <f t="shared" si="487"/>
        <v>0.61230000000001894</v>
      </c>
    </row>
    <row r="1244" spans="1:33">
      <c r="A1244" s="2">
        <f t="shared" si="465"/>
        <v>34514</v>
      </c>
      <c r="B1244">
        <v>3</v>
      </c>
      <c r="C1244">
        <v>9</v>
      </c>
      <c r="D1244">
        <v>14</v>
      </c>
      <c r="E1244">
        <v>3.24</v>
      </c>
      <c r="F1244">
        <v>3.09</v>
      </c>
      <c r="G1244">
        <v>2.0499999999999998</v>
      </c>
      <c r="H1244" s="4">
        <f t="shared" si="466"/>
        <v>10.497600000000002</v>
      </c>
      <c r="I1244" s="4">
        <f t="shared" si="467"/>
        <v>9.5480999999999998</v>
      </c>
      <c r="J1244" s="4">
        <f t="shared" si="468"/>
        <v>12.668999999999999</v>
      </c>
      <c r="K1244">
        <v>3.39</v>
      </c>
      <c r="L1244">
        <v>3.5</v>
      </c>
      <c r="M1244">
        <v>1.81</v>
      </c>
      <c r="N1244" s="4">
        <f t="shared" si="469"/>
        <v>11.492100000000001</v>
      </c>
      <c r="O1244" s="4">
        <f t="shared" si="470"/>
        <v>12.25</v>
      </c>
      <c r="P1244" s="4">
        <f t="shared" si="471"/>
        <v>12.67</v>
      </c>
      <c r="Q1244" s="5">
        <f t="shared" si="472"/>
        <v>10.994850000000001</v>
      </c>
      <c r="R1244" s="5">
        <f t="shared" si="473"/>
        <v>-0.99449999999999861</v>
      </c>
      <c r="S1244" s="4">
        <f t="shared" si="474"/>
        <v>10.899049999999999</v>
      </c>
      <c r="T1244" s="5">
        <f t="shared" si="475"/>
        <v>8.95868937121943</v>
      </c>
      <c r="U1244" s="5">
        <f t="shared" si="476"/>
        <v>-2.7019000000000002</v>
      </c>
      <c r="V1244" s="5">
        <f t="shared" si="477"/>
        <v>17.91737874243886</v>
      </c>
      <c r="W1244" s="4">
        <f t="shared" si="478"/>
        <v>-7.8929712967658019E-5</v>
      </c>
      <c r="X1244" s="4">
        <f t="shared" si="479"/>
        <v>9.5292956885254493E-2</v>
      </c>
      <c r="Y1244" s="4">
        <f t="shared" si="480"/>
        <v>1.7074000000000016</v>
      </c>
      <c r="Z1244" s="4">
        <f t="shared" si="481"/>
        <v>2.7019000000000002</v>
      </c>
      <c r="AA1244" s="4">
        <f t="shared" si="482"/>
        <v>0.15079772766092825</v>
      </c>
      <c r="AB1244" s="4">
        <f t="shared" si="483"/>
        <v>1.0693528487299512E-2</v>
      </c>
      <c r="AC1244" s="4">
        <f t="shared" si="484"/>
        <v>9.5800000000002328E-2</v>
      </c>
      <c r="AD1244" s="4">
        <f t="shared" si="485"/>
        <v>10.899049999999999</v>
      </c>
      <c r="AE1244" s="4">
        <f t="shared" si="486"/>
        <v>1.2165897876774416</v>
      </c>
      <c r="AF1244" s="9">
        <f t="shared" si="464"/>
        <v>0.51093933103647438</v>
      </c>
      <c r="AG1244">
        <f t="shared" si="487"/>
        <v>0.99449999999999861</v>
      </c>
    </row>
    <row r="1245" spans="1:33">
      <c r="A1245" s="2">
        <f t="shared" si="465"/>
        <v>31026</v>
      </c>
      <c r="B1245">
        <v>3</v>
      </c>
      <c r="C1245">
        <v>2</v>
      </c>
      <c r="D1245">
        <v>26</v>
      </c>
      <c r="E1245">
        <v>18.100000000000001</v>
      </c>
      <c r="F1245">
        <v>18.27</v>
      </c>
      <c r="G1245">
        <v>0.25</v>
      </c>
      <c r="H1245" s="4">
        <f t="shared" si="466"/>
        <v>327.61000000000007</v>
      </c>
      <c r="I1245" s="4">
        <f t="shared" si="467"/>
        <v>333.79289999999997</v>
      </c>
      <c r="J1245" s="4">
        <f t="shared" si="468"/>
        <v>9.1349999999999998</v>
      </c>
      <c r="K1245">
        <v>18.37</v>
      </c>
      <c r="L1245">
        <v>18.579999999999998</v>
      </c>
      <c r="M1245">
        <v>0.3</v>
      </c>
      <c r="N1245" s="4">
        <f t="shared" si="469"/>
        <v>337.45690000000002</v>
      </c>
      <c r="O1245" s="4">
        <f t="shared" si="470"/>
        <v>345.21639999999996</v>
      </c>
      <c r="P1245" s="4">
        <f t="shared" si="471"/>
        <v>11.147999999999998</v>
      </c>
      <c r="Q1245" s="5">
        <f t="shared" si="472"/>
        <v>332.53345000000002</v>
      </c>
      <c r="R1245" s="5">
        <f t="shared" si="473"/>
        <v>-9.8468999999999482</v>
      </c>
      <c r="S1245" s="4">
        <f t="shared" si="474"/>
        <v>339.50464999999997</v>
      </c>
      <c r="T1245" s="5">
        <f t="shared" si="475"/>
        <v>7.2063536028979307</v>
      </c>
      <c r="U1245" s="5">
        <f t="shared" si="476"/>
        <v>-11.42349999999999</v>
      </c>
      <c r="V1245" s="5">
        <f t="shared" si="477"/>
        <v>14.412707205795861</v>
      </c>
      <c r="W1245" s="4">
        <f t="shared" si="478"/>
        <v>-0.1965553356072984</v>
      </c>
      <c r="X1245" s="4">
        <f t="shared" si="479"/>
        <v>0.1093895808391941</v>
      </c>
      <c r="Y1245" s="4">
        <f t="shared" si="480"/>
        <v>1.5766000000000417</v>
      </c>
      <c r="Z1245" s="4">
        <f t="shared" si="481"/>
        <v>11.42349999999999</v>
      </c>
      <c r="AA1245" s="4">
        <f t="shared" si="482"/>
        <v>0.79259918604370139</v>
      </c>
      <c r="AB1245" s="4">
        <f t="shared" si="483"/>
        <v>0.96736857281005284</v>
      </c>
      <c r="AC1245" s="4">
        <f t="shared" si="484"/>
        <v>6.9711999999999534</v>
      </c>
      <c r="AD1245" s="4">
        <f t="shared" si="485"/>
        <v>339.50464999999997</v>
      </c>
      <c r="AE1245" s="4">
        <f t="shared" si="486"/>
        <v>47.111850001847408</v>
      </c>
      <c r="AF1245" s="9">
        <f t="shared" si="464"/>
        <v>0.51095498823281882</v>
      </c>
      <c r="AG1245">
        <f t="shared" si="487"/>
        <v>9.8468999999999482</v>
      </c>
    </row>
    <row r="1246" spans="1:33">
      <c r="A1246" s="2">
        <f t="shared" si="465"/>
        <v>15506</v>
      </c>
      <c r="B1246">
        <v>1</v>
      </c>
      <c r="C1246">
        <v>11</v>
      </c>
      <c r="D1246">
        <v>6</v>
      </c>
      <c r="E1246">
        <v>12.72</v>
      </c>
      <c r="F1246">
        <v>12.86</v>
      </c>
      <c r="G1246">
        <v>0.56000000000000005</v>
      </c>
      <c r="H1246" s="4">
        <f t="shared" si="466"/>
        <v>161.79840000000002</v>
      </c>
      <c r="I1246" s="4">
        <f t="shared" si="467"/>
        <v>165.37959999999998</v>
      </c>
      <c r="J1246" s="4">
        <f t="shared" si="468"/>
        <v>14.4032</v>
      </c>
      <c r="K1246">
        <v>12.87</v>
      </c>
      <c r="L1246">
        <v>13.08</v>
      </c>
      <c r="M1246">
        <v>0.52</v>
      </c>
      <c r="N1246" s="4">
        <f t="shared" si="469"/>
        <v>165.63689999999997</v>
      </c>
      <c r="O1246" s="4">
        <f t="shared" si="470"/>
        <v>171.0864</v>
      </c>
      <c r="P1246" s="4">
        <f t="shared" si="471"/>
        <v>13.603200000000001</v>
      </c>
      <c r="Q1246" s="5">
        <f t="shared" si="472"/>
        <v>163.71764999999999</v>
      </c>
      <c r="R1246" s="5">
        <f t="shared" si="473"/>
        <v>-3.8384999999999536</v>
      </c>
      <c r="S1246" s="4">
        <f t="shared" si="474"/>
        <v>168.233</v>
      </c>
      <c r="T1246" s="5">
        <f t="shared" si="475"/>
        <v>9.9057965414195746</v>
      </c>
      <c r="U1246" s="5">
        <f t="shared" si="476"/>
        <v>-5.7068000000000154</v>
      </c>
      <c r="V1246" s="5">
        <f t="shared" si="477"/>
        <v>19.811593082839149</v>
      </c>
      <c r="W1246" s="4">
        <f t="shared" si="478"/>
        <v>5.7083221649714376E-2</v>
      </c>
      <c r="X1246" s="4">
        <f t="shared" si="479"/>
        <v>9.4303370364414954E-2</v>
      </c>
      <c r="Y1246" s="4">
        <f t="shared" si="480"/>
        <v>1.8683000000000618</v>
      </c>
      <c r="Z1246" s="4">
        <f t="shared" si="481"/>
        <v>5.7068000000000154</v>
      </c>
      <c r="AA1246" s="4">
        <f t="shared" si="482"/>
        <v>0.28805356420041051</v>
      </c>
      <c r="AB1246" s="4">
        <f t="shared" si="483"/>
        <v>0.45582906746769591</v>
      </c>
      <c r="AC1246" s="4">
        <f t="shared" si="484"/>
        <v>4.5153500000000122</v>
      </c>
      <c r="AD1246" s="4">
        <f t="shared" si="485"/>
        <v>168.233</v>
      </c>
      <c r="AE1246" s="4">
        <f t="shared" si="486"/>
        <v>16.983288451015465</v>
      </c>
      <c r="AF1246" s="9">
        <f t="shared" si="464"/>
        <v>0.51110370767584934</v>
      </c>
      <c r="AG1246">
        <f t="shared" si="487"/>
        <v>3.8384999999999536</v>
      </c>
    </row>
    <row r="1247" spans="1:33">
      <c r="A1247" s="2">
        <f t="shared" si="465"/>
        <v>10528</v>
      </c>
      <c r="B1247">
        <v>1</v>
      </c>
      <c r="C1247">
        <v>1</v>
      </c>
      <c r="D1247">
        <v>28</v>
      </c>
      <c r="E1247">
        <v>12.4</v>
      </c>
      <c r="F1247">
        <v>12.52</v>
      </c>
      <c r="G1247">
        <v>0.41</v>
      </c>
      <c r="H1247" s="4">
        <f t="shared" si="466"/>
        <v>153.76000000000002</v>
      </c>
      <c r="I1247" s="4">
        <f t="shared" si="467"/>
        <v>156.75039999999998</v>
      </c>
      <c r="J1247" s="4">
        <f t="shared" si="468"/>
        <v>10.266399999999999</v>
      </c>
      <c r="K1247">
        <v>12.39</v>
      </c>
      <c r="L1247">
        <v>12.4</v>
      </c>
      <c r="M1247">
        <v>0.39</v>
      </c>
      <c r="N1247" s="4">
        <f t="shared" si="469"/>
        <v>153.5121</v>
      </c>
      <c r="O1247" s="4">
        <f t="shared" si="470"/>
        <v>153.76000000000002</v>
      </c>
      <c r="P1247" s="4">
        <f t="shared" si="471"/>
        <v>9.6720000000000006</v>
      </c>
      <c r="Q1247" s="5">
        <f t="shared" si="472"/>
        <v>153.63605000000001</v>
      </c>
      <c r="R1247" s="5">
        <f t="shared" si="473"/>
        <v>0.24790000000001555</v>
      </c>
      <c r="S1247" s="4">
        <f t="shared" si="474"/>
        <v>155.2552</v>
      </c>
      <c r="T1247" s="5">
        <f t="shared" si="475"/>
        <v>7.0524207361727926</v>
      </c>
      <c r="U1247" s="5">
        <f t="shared" si="476"/>
        <v>2.9903999999999655</v>
      </c>
      <c r="V1247" s="5">
        <f t="shared" si="477"/>
        <v>14.104841472345585</v>
      </c>
      <c r="W1247" s="4">
        <f t="shared" si="478"/>
        <v>5.9570697675685742E-2</v>
      </c>
      <c r="X1247" s="4">
        <f t="shared" si="479"/>
        <v>0.19443678295690067</v>
      </c>
      <c r="Y1247" s="4">
        <f t="shared" si="480"/>
        <v>2.74249999999995</v>
      </c>
      <c r="Z1247" s="4">
        <f t="shared" si="481"/>
        <v>2.9903999999999655</v>
      </c>
      <c r="AA1247" s="4">
        <f t="shared" si="482"/>
        <v>0.21201230838808374</v>
      </c>
      <c r="AB1247" s="4">
        <f t="shared" si="483"/>
        <v>0.22958783381926684</v>
      </c>
      <c r="AC1247" s="4">
        <f t="shared" si="484"/>
        <v>1.6191499999999905</v>
      </c>
      <c r="AD1247" s="4">
        <f t="shared" si="485"/>
        <v>155.2552</v>
      </c>
      <c r="AE1247" s="4">
        <f t="shared" si="486"/>
        <v>22.014455150651418</v>
      </c>
      <c r="AF1247" s="9">
        <f t="shared" si="464"/>
        <v>0.51111153381625041</v>
      </c>
      <c r="AG1247">
        <f t="shared" si="487"/>
        <v>0.24790000000001555</v>
      </c>
    </row>
    <row r="1248" spans="1:33">
      <c r="A1248" s="2">
        <f t="shared" si="465"/>
        <v>44015</v>
      </c>
      <c r="B1248">
        <v>4</v>
      </c>
      <c r="C1248">
        <v>8</v>
      </c>
      <c r="D1248">
        <v>15</v>
      </c>
      <c r="E1248">
        <v>12.19</v>
      </c>
      <c r="F1248">
        <v>12.33</v>
      </c>
      <c r="G1248">
        <v>0.54</v>
      </c>
      <c r="H1248" s="4">
        <f t="shared" si="466"/>
        <v>148.59609999999998</v>
      </c>
      <c r="I1248" s="4">
        <f t="shared" si="467"/>
        <v>152.02889999999999</v>
      </c>
      <c r="J1248" s="4">
        <f t="shared" si="468"/>
        <v>13.316400000000002</v>
      </c>
      <c r="K1248">
        <v>12.45</v>
      </c>
      <c r="L1248">
        <v>12.55</v>
      </c>
      <c r="M1248">
        <v>0.43</v>
      </c>
      <c r="N1248" s="4">
        <f t="shared" si="469"/>
        <v>155.00249999999997</v>
      </c>
      <c r="O1248" s="4">
        <f t="shared" si="470"/>
        <v>157.50250000000003</v>
      </c>
      <c r="P1248" s="4">
        <f t="shared" si="471"/>
        <v>10.793000000000001</v>
      </c>
      <c r="Q1248" s="5">
        <f t="shared" si="472"/>
        <v>151.79929999999996</v>
      </c>
      <c r="R1248" s="5">
        <f t="shared" si="473"/>
        <v>-6.4063999999999908</v>
      </c>
      <c r="S1248" s="4">
        <f t="shared" si="474"/>
        <v>154.76570000000001</v>
      </c>
      <c r="T1248" s="5">
        <f t="shared" si="475"/>
        <v>8.5705215413065741</v>
      </c>
      <c r="U1248" s="5">
        <f t="shared" si="476"/>
        <v>-5.4736000000000331</v>
      </c>
      <c r="V1248" s="5">
        <f t="shared" si="477"/>
        <v>17.141043082613148</v>
      </c>
      <c r="W1248" s="4">
        <f t="shared" si="478"/>
        <v>0.20706085748003156</v>
      </c>
      <c r="X1248" s="4">
        <f t="shared" si="479"/>
        <v>5.4419091971487685E-2</v>
      </c>
      <c r="Y1248" s="4">
        <f t="shared" si="480"/>
        <v>0.93279999999995766</v>
      </c>
      <c r="Z1248" s="4">
        <f t="shared" si="481"/>
        <v>5.4736000000000331</v>
      </c>
      <c r="AA1248" s="4">
        <f t="shared" si="482"/>
        <v>0.31932712458742529</v>
      </c>
      <c r="AB1248" s="4">
        <f t="shared" si="483"/>
        <v>0.34611662612399463</v>
      </c>
      <c r="AC1248" s="4">
        <f t="shared" si="484"/>
        <v>2.9664000000000499</v>
      </c>
      <c r="AD1248" s="4">
        <f t="shared" si="485"/>
        <v>154.76570000000001</v>
      </c>
      <c r="AE1248" s="4">
        <f t="shared" si="486"/>
        <v>18.057909224554148</v>
      </c>
      <c r="AF1248" s="9">
        <f t="shared" si="464"/>
        <v>0.51117707303829663</v>
      </c>
      <c r="AG1248">
        <f t="shared" si="487"/>
        <v>6.4063999999999908</v>
      </c>
    </row>
    <row r="1249" spans="1:33">
      <c r="A1249" s="2">
        <f t="shared" si="465"/>
        <v>45001</v>
      </c>
      <c r="B1249">
        <v>4</v>
      </c>
      <c r="C1249">
        <v>10</v>
      </c>
      <c r="D1249">
        <v>1</v>
      </c>
      <c r="E1249">
        <v>8.24</v>
      </c>
      <c r="F1249">
        <v>8.26</v>
      </c>
      <c r="G1249">
        <v>1.26</v>
      </c>
      <c r="H1249" s="4">
        <f t="shared" si="466"/>
        <v>67.897599999999997</v>
      </c>
      <c r="I1249" s="4">
        <f t="shared" si="467"/>
        <v>68.227599999999995</v>
      </c>
      <c r="J1249" s="4">
        <f t="shared" si="468"/>
        <v>20.815200000000001</v>
      </c>
      <c r="K1249">
        <v>8.66</v>
      </c>
      <c r="L1249">
        <v>8.83</v>
      </c>
      <c r="M1249">
        <v>1.04</v>
      </c>
      <c r="N1249" s="4">
        <f t="shared" si="469"/>
        <v>74.995599999999996</v>
      </c>
      <c r="O1249" s="4">
        <f t="shared" si="470"/>
        <v>77.968900000000005</v>
      </c>
      <c r="P1249" s="4">
        <f t="shared" si="471"/>
        <v>18.366400000000002</v>
      </c>
      <c r="Q1249" s="5">
        <f t="shared" si="472"/>
        <v>71.446599999999989</v>
      </c>
      <c r="R1249" s="5">
        <f t="shared" si="473"/>
        <v>-7.097999999999999</v>
      </c>
      <c r="S1249" s="4">
        <f t="shared" si="474"/>
        <v>73.098250000000007</v>
      </c>
      <c r="T1249" s="5">
        <f t="shared" si="475"/>
        <v>13.87981628120488</v>
      </c>
      <c r="U1249" s="5">
        <f t="shared" si="476"/>
        <v>-9.7413000000000096</v>
      </c>
      <c r="V1249" s="5">
        <f t="shared" si="477"/>
        <v>27.75963256240976</v>
      </c>
      <c r="W1249" s="4">
        <f t="shared" si="478"/>
        <v>0.12451109617320168</v>
      </c>
      <c r="X1249" s="4">
        <f t="shared" si="479"/>
        <v>9.5221001000546063E-2</v>
      </c>
      <c r="Y1249" s="4">
        <f t="shared" si="480"/>
        <v>2.6433000000000106</v>
      </c>
      <c r="Z1249" s="4">
        <f t="shared" si="481"/>
        <v>9.7413000000000096</v>
      </c>
      <c r="AA1249" s="4">
        <f t="shared" si="482"/>
        <v>0.35091602808860761</v>
      </c>
      <c r="AB1249" s="4">
        <f t="shared" si="483"/>
        <v>0.11899653183713764</v>
      </c>
      <c r="AC1249" s="4">
        <f t="shared" si="484"/>
        <v>1.6516500000000178</v>
      </c>
      <c r="AD1249" s="4">
        <f t="shared" si="485"/>
        <v>73.098250000000007</v>
      </c>
      <c r="AE1249" s="4">
        <f t="shared" si="486"/>
        <v>5.266514233260045</v>
      </c>
      <c r="AF1249" s="9">
        <f t="shared" si="464"/>
        <v>0.51130225894279013</v>
      </c>
      <c r="AG1249">
        <f t="shared" si="487"/>
        <v>7.097999999999999</v>
      </c>
    </row>
    <row r="1250" spans="1:33">
      <c r="A1250" s="2">
        <f t="shared" si="465"/>
        <v>43020</v>
      </c>
      <c r="B1250">
        <v>4</v>
      </c>
      <c r="C1250">
        <v>6</v>
      </c>
      <c r="D1250">
        <v>20</v>
      </c>
      <c r="E1250">
        <v>23.41</v>
      </c>
      <c r="F1250">
        <v>23.59</v>
      </c>
      <c r="G1250">
        <v>0.26</v>
      </c>
      <c r="H1250" s="4">
        <f t="shared" si="466"/>
        <v>548.02809999999999</v>
      </c>
      <c r="I1250" s="4">
        <f t="shared" si="467"/>
        <v>556.48810000000003</v>
      </c>
      <c r="J1250" s="4">
        <f t="shared" si="468"/>
        <v>12.2668</v>
      </c>
      <c r="K1250">
        <v>23.79</v>
      </c>
      <c r="L1250">
        <v>23.88</v>
      </c>
      <c r="M1250">
        <v>0.23</v>
      </c>
      <c r="N1250" s="4">
        <f t="shared" si="469"/>
        <v>565.96409999999992</v>
      </c>
      <c r="O1250" s="4">
        <f t="shared" si="470"/>
        <v>570.25439999999992</v>
      </c>
      <c r="P1250" s="4">
        <f t="shared" si="471"/>
        <v>10.9848</v>
      </c>
      <c r="Q1250" s="5">
        <f t="shared" si="472"/>
        <v>556.99609999999996</v>
      </c>
      <c r="R1250" s="5">
        <f t="shared" si="473"/>
        <v>-17.935999999999922</v>
      </c>
      <c r="S1250" s="4">
        <f t="shared" si="474"/>
        <v>563.37124999999992</v>
      </c>
      <c r="T1250" s="5">
        <f t="shared" si="475"/>
        <v>8.233167878769386</v>
      </c>
      <c r="U1250" s="5">
        <f t="shared" si="476"/>
        <v>-13.766299999999887</v>
      </c>
      <c r="V1250" s="5">
        <f t="shared" si="477"/>
        <v>16.466335757538772</v>
      </c>
      <c r="W1250" s="4">
        <f t="shared" si="478"/>
        <v>0.10993777293085416</v>
      </c>
      <c r="X1250" s="4">
        <f t="shared" si="479"/>
        <v>0.25322573652070851</v>
      </c>
      <c r="Y1250" s="4">
        <f t="shared" si="480"/>
        <v>4.1697000000000344</v>
      </c>
      <c r="Z1250" s="4">
        <f t="shared" si="481"/>
        <v>13.766299999999887</v>
      </c>
      <c r="AA1250" s="4">
        <f t="shared" si="482"/>
        <v>0.83602692200037709</v>
      </c>
      <c r="AB1250" s="4">
        <f t="shared" si="483"/>
        <v>0.77432527720458166</v>
      </c>
      <c r="AC1250" s="4">
        <f t="shared" si="484"/>
        <v>6.3751499999999623</v>
      </c>
      <c r="AD1250" s="4">
        <f t="shared" si="485"/>
        <v>563.37124999999992</v>
      </c>
      <c r="AE1250" s="4">
        <f t="shared" si="486"/>
        <v>68.42703298359163</v>
      </c>
      <c r="AF1250" s="9">
        <f t="shared" si="464"/>
        <v>0.51132768358460701</v>
      </c>
      <c r="AG1250">
        <f t="shared" si="487"/>
        <v>17.935999999999922</v>
      </c>
    </row>
    <row r="1251" spans="1:33">
      <c r="A1251" s="2">
        <f t="shared" si="465"/>
        <v>64002</v>
      </c>
      <c r="B1251">
        <v>6</v>
      </c>
      <c r="C1251">
        <v>8</v>
      </c>
      <c r="D1251">
        <v>2</v>
      </c>
      <c r="E1251">
        <v>24.1</v>
      </c>
      <c r="F1251">
        <v>24.35</v>
      </c>
      <c r="G1251">
        <v>1.05</v>
      </c>
      <c r="H1251" s="4">
        <f t="shared" si="466"/>
        <v>580.81000000000006</v>
      </c>
      <c r="I1251" s="4">
        <f t="shared" si="467"/>
        <v>592.92250000000001</v>
      </c>
      <c r="J1251" s="4">
        <f t="shared" si="468"/>
        <v>51.135000000000005</v>
      </c>
      <c r="K1251">
        <v>23.91</v>
      </c>
      <c r="L1251">
        <v>23.97</v>
      </c>
      <c r="M1251">
        <v>0.35</v>
      </c>
      <c r="N1251" s="4">
        <f t="shared" si="469"/>
        <v>571.68809999999996</v>
      </c>
      <c r="O1251" s="4">
        <f t="shared" si="470"/>
        <v>574.56089999999995</v>
      </c>
      <c r="P1251" s="4">
        <f t="shared" si="471"/>
        <v>16.779</v>
      </c>
      <c r="Q1251" s="5">
        <f t="shared" si="472"/>
        <v>576.24905000000001</v>
      </c>
      <c r="R1251" s="5">
        <f t="shared" si="473"/>
        <v>9.121900000000096</v>
      </c>
      <c r="S1251" s="4">
        <f t="shared" si="474"/>
        <v>583.74170000000004</v>
      </c>
      <c r="T1251" s="5">
        <f t="shared" si="475"/>
        <v>26.90874888395966</v>
      </c>
      <c r="U1251" s="5">
        <f t="shared" si="476"/>
        <v>18.361600000000067</v>
      </c>
      <c r="V1251" s="5">
        <f t="shared" si="477"/>
        <v>53.81749776791932</v>
      </c>
      <c r="W1251" s="4">
        <f t="shared" si="478"/>
        <v>0.80559154860523419</v>
      </c>
      <c r="X1251" s="4">
        <f t="shared" si="479"/>
        <v>0.17168579705888459</v>
      </c>
      <c r="Y1251" s="4">
        <f t="shared" si="480"/>
        <v>9.2396999999999707</v>
      </c>
      <c r="Z1251" s="4">
        <f t="shared" si="481"/>
        <v>18.361600000000067</v>
      </c>
      <c r="AA1251" s="4">
        <f t="shared" si="482"/>
        <v>0.34118271494490476</v>
      </c>
      <c r="AB1251" s="4">
        <f t="shared" si="483"/>
        <v>0.27844661349032113</v>
      </c>
      <c r="AC1251" s="4">
        <f t="shared" si="484"/>
        <v>7.492650000000026</v>
      </c>
      <c r="AD1251" s="4">
        <f t="shared" si="485"/>
        <v>583.74170000000004</v>
      </c>
      <c r="AE1251" s="4">
        <f t="shared" si="486"/>
        <v>21.693379447602975</v>
      </c>
      <c r="AF1251" s="9">
        <f t="shared" si="464"/>
        <v>0.51150366567601457</v>
      </c>
      <c r="AG1251">
        <f t="shared" si="487"/>
        <v>9.121900000000096</v>
      </c>
    </row>
    <row r="1252" spans="1:33">
      <c r="A1252" s="2">
        <f t="shared" si="465"/>
        <v>81506</v>
      </c>
      <c r="B1252">
        <v>8</v>
      </c>
      <c r="C1252">
        <v>3</v>
      </c>
      <c r="D1252">
        <v>6</v>
      </c>
      <c r="E1252">
        <v>5.54</v>
      </c>
      <c r="F1252">
        <v>5.62</v>
      </c>
      <c r="G1252">
        <v>1.3</v>
      </c>
      <c r="H1252" s="4">
        <f t="shared" si="466"/>
        <v>30.691600000000001</v>
      </c>
      <c r="I1252" s="4">
        <f t="shared" si="467"/>
        <v>31.584400000000002</v>
      </c>
      <c r="J1252" s="4">
        <f t="shared" si="468"/>
        <v>14.612</v>
      </c>
      <c r="K1252">
        <v>5.79</v>
      </c>
      <c r="L1252">
        <v>5.92</v>
      </c>
      <c r="M1252">
        <v>1.17</v>
      </c>
      <c r="N1252" s="4">
        <f t="shared" si="469"/>
        <v>33.524099999999997</v>
      </c>
      <c r="O1252" s="4">
        <f t="shared" si="470"/>
        <v>35.046399999999998</v>
      </c>
      <c r="P1252" s="4">
        <f t="shared" si="471"/>
        <v>13.852799999999998</v>
      </c>
      <c r="Q1252" s="5">
        <f t="shared" si="472"/>
        <v>32.107849999999999</v>
      </c>
      <c r="R1252" s="5">
        <f t="shared" si="473"/>
        <v>-2.832499999999996</v>
      </c>
      <c r="S1252" s="4">
        <f t="shared" si="474"/>
        <v>33.315399999999997</v>
      </c>
      <c r="T1252" s="5">
        <f t="shared" si="475"/>
        <v>10.067405473109742</v>
      </c>
      <c r="U1252" s="5">
        <f t="shared" si="476"/>
        <v>-3.4619999999999962</v>
      </c>
      <c r="V1252" s="5">
        <f t="shared" si="477"/>
        <v>20.134810946219485</v>
      </c>
      <c r="W1252" s="4">
        <f t="shared" si="478"/>
        <v>5.3305156621131743E-2</v>
      </c>
      <c r="X1252" s="4">
        <f t="shared" si="479"/>
        <v>3.1264261764434156E-2</v>
      </c>
      <c r="Y1252" s="4">
        <f t="shared" si="480"/>
        <v>0.62950000000000017</v>
      </c>
      <c r="Z1252" s="4">
        <f t="shared" si="481"/>
        <v>3.4619999999999962</v>
      </c>
      <c r="AA1252" s="4">
        <f t="shared" si="482"/>
        <v>0.17194102339709436</v>
      </c>
      <c r="AB1252" s="4">
        <f t="shared" si="483"/>
        <v>0.11994649497582965</v>
      </c>
      <c r="AC1252" s="4">
        <f t="shared" si="484"/>
        <v>1.2075499999999977</v>
      </c>
      <c r="AD1252" s="4">
        <f t="shared" si="485"/>
        <v>33.315399999999997</v>
      </c>
      <c r="AE1252" s="4">
        <f t="shared" si="486"/>
        <v>3.3092339519835723</v>
      </c>
      <c r="AF1252" s="9">
        <f t="shared" si="464"/>
        <v>0.51150757570147476</v>
      </c>
      <c r="AG1252">
        <f t="shared" si="487"/>
        <v>2.832499999999996</v>
      </c>
    </row>
    <row r="1253" spans="1:33">
      <c r="A1253" s="2">
        <f t="shared" si="465"/>
        <v>25502</v>
      </c>
      <c r="B1253">
        <v>2</v>
      </c>
      <c r="C1253">
        <v>11</v>
      </c>
      <c r="D1253">
        <v>2</v>
      </c>
      <c r="E1253">
        <v>11.21</v>
      </c>
      <c r="F1253">
        <v>11.41</v>
      </c>
      <c r="G1253">
        <v>0.83</v>
      </c>
      <c r="H1253" s="4">
        <f t="shared" si="466"/>
        <v>125.66410000000002</v>
      </c>
      <c r="I1253" s="4">
        <f t="shared" si="467"/>
        <v>130.18809999999999</v>
      </c>
      <c r="J1253" s="4">
        <f t="shared" si="468"/>
        <v>18.9406</v>
      </c>
      <c r="K1253">
        <v>11.98</v>
      </c>
      <c r="L1253">
        <v>12.05</v>
      </c>
      <c r="M1253">
        <v>0.62</v>
      </c>
      <c r="N1253" s="4">
        <f t="shared" si="469"/>
        <v>143.52040000000002</v>
      </c>
      <c r="O1253" s="4">
        <f t="shared" si="470"/>
        <v>145.20250000000001</v>
      </c>
      <c r="P1253" s="4">
        <f t="shared" si="471"/>
        <v>14.942</v>
      </c>
      <c r="Q1253" s="5">
        <f t="shared" si="472"/>
        <v>134.59225000000004</v>
      </c>
      <c r="R1253" s="5">
        <f t="shared" si="473"/>
        <v>-17.856300000000005</v>
      </c>
      <c r="S1253" s="4">
        <f t="shared" si="474"/>
        <v>137.6953</v>
      </c>
      <c r="T1253" s="5">
        <f t="shared" si="475"/>
        <v>12.06243852170862</v>
      </c>
      <c r="U1253" s="5">
        <f t="shared" si="476"/>
        <v>-15.014400000000023</v>
      </c>
      <c r="V1253" s="5">
        <f t="shared" si="477"/>
        <v>24.124877043417239</v>
      </c>
      <c r="W1253" s="4">
        <f t="shared" si="478"/>
        <v>0.23278472186713603</v>
      </c>
      <c r="X1253" s="4">
        <f t="shared" si="479"/>
        <v>0.11779956411323669</v>
      </c>
      <c r="Y1253" s="4">
        <f t="shared" si="480"/>
        <v>2.8418999999999812</v>
      </c>
      <c r="Z1253" s="4">
        <f t="shared" si="481"/>
        <v>15.014400000000023</v>
      </c>
      <c r="AA1253" s="4">
        <f t="shared" si="482"/>
        <v>0.62236172118012434</v>
      </c>
      <c r="AB1253" s="4">
        <f t="shared" si="483"/>
        <v>0.25724897950074088</v>
      </c>
      <c r="AC1253" s="4">
        <f t="shared" si="484"/>
        <v>3.1030499999999677</v>
      </c>
      <c r="AD1253" s="4">
        <f t="shared" si="485"/>
        <v>137.6953</v>
      </c>
      <c r="AE1253" s="4">
        <f t="shared" si="486"/>
        <v>11.41521258344169</v>
      </c>
      <c r="AF1253" s="9">
        <f t="shared" si="464"/>
        <v>0.51151930559852776</v>
      </c>
      <c r="AG1253">
        <f t="shared" si="487"/>
        <v>17.856300000000005</v>
      </c>
    </row>
    <row r="1254" spans="1:33">
      <c r="A1254" s="2">
        <f t="shared" si="465"/>
        <v>15013</v>
      </c>
      <c r="B1254">
        <v>1</v>
      </c>
      <c r="C1254">
        <v>10</v>
      </c>
      <c r="D1254">
        <v>13</v>
      </c>
      <c r="E1254">
        <v>16.809999999999999</v>
      </c>
      <c r="F1254">
        <v>16.940000000000001</v>
      </c>
      <c r="G1254">
        <v>0.39</v>
      </c>
      <c r="H1254" s="4">
        <f t="shared" si="466"/>
        <v>282.57609999999994</v>
      </c>
      <c r="I1254" s="4">
        <f t="shared" si="467"/>
        <v>286.96360000000004</v>
      </c>
      <c r="J1254" s="4">
        <f t="shared" si="468"/>
        <v>13.213200000000002</v>
      </c>
      <c r="K1254">
        <v>16.940000000000001</v>
      </c>
      <c r="L1254">
        <v>17.18</v>
      </c>
      <c r="M1254">
        <v>0.37</v>
      </c>
      <c r="N1254" s="4">
        <f t="shared" si="469"/>
        <v>286.96360000000004</v>
      </c>
      <c r="O1254" s="4">
        <f t="shared" si="470"/>
        <v>295.1524</v>
      </c>
      <c r="P1254" s="4">
        <f t="shared" si="471"/>
        <v>12.713200000000001</v>
      </c>
      <c r="Q1254" s="5">
        <f t="shared" si="472"/>
        <v>284.76985000000002</v>
      </c>
      <c r="R1254" s="5">
        <f t="shared" si="473"/>
        <v>-4.3875000000001023</v>
      </c>
      <c r="S1254" s="4">
        <f t="shared" si="474"/>
        <v>291.05799999999999</v>
      </c>
      <c r="T1254" s="5">
        <f t="shared" si="475"/>
        <v>9.1680710686599731</v>
      </c>
      <c r="U1254" s="5">
        <f t="shared" si="476"/>
        <v>-8.1887999999999579</v>
      </c>
      <c r="V1254" s="5">
        <f t="shared" si="477"/>
        <v>18.336142137319946</v>
      </c>
      <c r="W1254" s="4">
        <f t="shared" si="478"/>
        <v>3.8556383188694129E-2</v>
      </c>
      <c r="X1254" s="4">
        <f t="shared" si="479"/>
        <v>0.20731187463163189</v>
      </c>
      <c r="Y1254" s="4">
        <f t="shared" si="480"/>
        <v>3.8012999999998556</v>
      </c>
      <c r="Z1254" s="4">
        <f t="shared" si="481"/>
        <v>8.1887999999999579</v>
      </c>
      <c r="AA1254" s="4">
        <f t="shared" si="482"/>
        <v>0.44659339672837267</v>
      </c>
      <c r="AB1254" s="4">
        <f t="shared" si="483"/>
        <v>0.6858749188251072</v>
      </c>
      <c r="AC1254" s="4">
        <f t="shared" si="484"/>
        <v>6.2881499999999733</v>
      </c>
      <c r="AD1254" s="4">
        <f t="shared" si="485"/>
        <v>291.05799999999999</v>
      </c>
      <c r="AE1254" s="4">
        <f t="shared" si="486"/>
        <v>31.74691795256139</v>
      </c>
      <c r="AF1254" s="9">
        <f t="shared" si="464"/>
        <v>0.51177436434428791</v>
      </c>
      <c r="AG1254">
        <f t="shared" si="487"/>
        <v>4.3875000000001023</v>
      </c>
    </row>
    <row r="1255" spans="1:33">
      <c r="A1255" s="2">
        <f t="shared" si="465"/>
        <v>44511</v>
      </c>
      <c r="B1255">
        <v>4</v>
      </c>
      <c r="C1255">
        <v>9</v>
      </c>
      <c r="D1255">
        <v>11</v>
      </c>
      <c r="E1255">
        <v>16.5</v>
      </c>
      <c r="F1255">
        <v>16.559999999999999</v>
      </c>
      <c r="G1255">
        <v>0.55000000000000004</v>
      </c>
      <c r="H1255" s="4">
        <f t="shared" si="466"/>
        <v>272.25</v>
      </c>
      <c r="I1255" s="4">
        <f t="shared" si="467"/>
        <v>274.23359999999997</v>
      </c>
      <c r="J1255" s="4">
        <f t="shared" si="468"/>
        <v>18.216000000000001</v>
      </c>
      <c r="K1255">
        <v>16.66</v>
      </c>
      <c r="L1255">
        <v>16.82</v>
      </c>
      <c r="M1255">
        <v>0.42</v>
      </c>
      <c r="N1255" s="4">
        <f t="shared" si="469"/>
        <v>277.55560000000003</v>
      </c>
      <c r="O1255" s="4">
        <f t="shared" si="470"/>
        <v>282.91239999999999</v>
      </c>
      <c r="P1255" s="4">
        <f t="shared" si="471"/>
        <v>14.1288</v>
      </c>
      <c r="Q1255" s="5">
        <f t="shared" si="472"/>
        <v>274.90280000000001</v>
      </c>
      <c r="R1255" s="5">
        <f t="shared" si="473"/>
        <v>-5.3056000000000267</v>
      </c>
      <c r="S1255" s="4">
        <f t="shared" si="474"/>
        <v>278.57299999999998</v>
      </c>
      <c r="T1255" s="5">
        <f t="shared" si="475"/>
        <v>11.526552449019611</v>
      </c>
      <c r="U1255" s="5">
        <f t="shared" si="476"/>
        <v>-8.6788000000000238</v>
      </c>
      <c r="V1255" s="5">
        <f t="shared" si="477"/>
        <v>23.053104898039223</v>
      </c>
      <c r="W1255" s="4">
        <f t="shared" si="478"/>
        <v>0.24875482129606674</v>
      </c>
      <c r="X1255" s="4">
        <f t="shared" si="479"/>
        <v>0.14632302307733411</v>
      </c>
      <c r="Y1255" s="4">
        <f t="shared" si="480"/>
        <v>3.3731999999999971</v>
      </c>
      <c r="Z1255" s="4">
        <f t="shared" si="481"/>
        <v>8.6788000000000238</v>
      </c>
      <c r="AA1255" s="4">
        <f t="shared" si="482"/>
        <v>0.37646989585069718</v>
      </c>
      <c r="AB1255" s="4">
        <f t="shared" si="483"/>
        <v>0.31841264039987377</v>
      </c>
      <c r="AC1255" s="4">
        <f t="shared" si="484"/>
        <v>3.6701999999999657</v>
      </c>
      <c r="AD1255" s="4">
        <f t="shared" si="485"/>
        <v>278.57299999999998</v>
      </c>
      <c r="AE1255" s="4">
        <f t="shared" si="486"/>
        <v>24.167937571280817</v>
      </c>
      <c r="AF1255" s="9">
        <f t="shared" si="464"/>
        <v>0.51180269635866515</v>
      </c>
      <c r="AG1255">
        <f t="shared" si="487"/>
        <v>5.3056000000000267</v>
      </c>
    </row>
    <row r="1256" spans="1:33">
      <c r="A1256" s="2">
        <f t="shared" si="465"/>
        <v>35009</v>
      </c>
      <c r="B1256">
        <v>3</v>
      </c>
      <c r="C1256">
        <v>10</v>
      </c>
      <c r="D1256">
        <v>9</v>
      </c>
      <c r="E1256">
        <v>13.64</v>
      </c>
      <c r="F1256">
        <v>13.69</v>
      </c>
      <c r="G1256">
        <v>0.87</v>
      </c>
      <c r="H1256" s="4">
        <f t="shared" si="466"/>
        <v>186.04960000000003</v>
      </c>
      <c r="I1256" s="4">
        <f t="shared" si="467"/>
        <v>187.4161</v>
      </c>
      <c r="J1256" s="4">
        <f t="shared" si="468"/>
        <v>23.820599999999999</v>
      </c>
      <c r="K1256">
        <v>13.5</v>
      </c>
      <c r="L1256">
        <v>13.66</v>
      </c>
      <c r="M1256">
        <v>0.59</v>
      </c>
      <c r="N1256" s="4">
        <f t="shared" si="469"/>
        <v>182.25</v>
      </c>
      <c r="O1256" s="4">
        <f t="shared" si="470"/>
        <v>186.59559999999999</v>
      </c>
      <c r="P1256" s="4">
        <f t="shared" si="471"/>
        <v>16.1188</v>
      </c>
      <c r="Q1256" s="5">
        <f t="shared" si="472"/>
        <v>184.14980000000003</v>
      </c>
      <c r="R1256" s="5">
        <f t="shared" si="473"/>
        <v>3.7996000000000265</v>
      </c>
      <c r="S1256" s="4">
        <f t="shared" si="474"/>
        <v>187.00585000000001</v>
      </c>
      <c r="T1256" s="5">
        <f t="shared" si="475"/>
        <v>14.380861394575778</v>
      </c>
      <c r="U1256" s="5">
        <f t="shared" si="476"/>
        <v>0.82050000000000978</v>
      </c>
      <c r="V1256" s="5">
        <f t="shared" si="477"/>
        <v>28.761722789151555</v>
      </c>
      <c r="W1256" s="4">
        <f t="shared" si="478"/>
        <v>0.37184674197610273</v>
      </c>
      <c r="X1256" s="4">
        <f t="shared" si="479"/>
        <v>0.10357863546072713</v>
      </c>
      <c r="Y1256" s="4">
        <f t="shared" si="480"/>
        <v>2.9791000000000167</v>
      </c>
      <c r="Z1256" s="4">
        <f t="shared" si="481"/>
        <v>0.82050000000000978</v>
      </c>
      <c r="AA1256" s="4">
        <f t="shared" si="482"/>
        <v>2.8527498370490127E-2</v>
      </c>
      <c r="AB1256" s="4">
        <f t="shared" si="483"/>
        <v>0.19860075983189968</v>
      </c>
      <c r="AC1256" s="4">
        <f t="shared" si="484"/>
        <v>2.856049999999982</v>
      </c>
      <c r="AD1256" s="4">
        <f t="shared" si="485"/>
        <v>187.00585000000001</v>
      </c>
      <c r="AE1256" s="4">
        <f t="shared" si="486"/>
        <v>13.003800319675948</v>
      </c>
      <c r="AF1256" s="9">
        <f t="shared" si="464"/>
        <v>0.51203222554835359</v>
      </c>
      <c r="AG1256">
        <f t="shared" si="487"/>
        <v>3.7996000000000265</v>
      </c>
    </row>
    <row r="1257" spans="1:33">
      <c r="A1257" s="2">
        <f t="shared" si="465"/>
        <v>24019</v>
      </c>
      <c r="B1257">
        <v>2</v>
      </c>
      <c r="C1257">
        <v>8</v>
      </c>
      <c r="D1257">
        <v>19</v>
      </c>
      <c r="E1257">
        <v>12.14</v>
      </c>
      <c r="F1257">
        <v>12.24</v>
      </c>
      <c r="G1257">
        <v>0.46</v>
      </c>
      <c r="H1257" s="4">
        <f t="shared" si="466"/>
        <v>147.37960000000001</v>
      </c>
      <c r="I1257" s="4">
        <f t="shared" si="467"/>
        <v>149.8176</v>
      </c>
      <c r="J1257" s="4">
        <f t="shared" si="468"/>
        <v>11.260800000000001</v>
      </c>
      <c r="K1257">
        <v>12.83</v>
      </c>
      <c r="L1257">
        <v>12.87</v>
      </c>
      <c r="M1257">
        <v>0.38</v>
      </c>
      <c r="N1257" s="4">
        <f t="shared" si="469"/>
        <v>164.60890000000001</v>
      </c>
      <c r="O1257" s="4">
        <f t="shared" si="470"/>
        <v>165.63689999999997</v>
      </c>
      <c r="P1257" s="4">
        <f t="shared" si="471"/>
        <v>9.7812000000000001</v>
      </c>
      <c r="Q1257" s="5">
        <f t="shared" si="472"/>
        <v>155.99425000000002</v>
      </c>
      <c r="R1257" s="5">
        <f t="shared" si="473"/>
        <v>-17.229299999999995</v>
      </c>
      <c r="S1257" s="4">
        <f t="shared" si="474"/>
        <v>157.72724999999997</v>
      </c>
      <c r="T1257" s="5">
        <f t="shared" si="475"/>
        <v>7.4578396684294583</v>
      </c>
      <c r="U1257" s="5">
        <f t="shared" si="476"/>
        <v>-15.81929999999997</v>
      </c>
      <c r="V1257" s="5">
        <f t="shared" si="477"/>
        <v>14.915679336858917</v>
      </c>
      <c r="W1257" s="4">
        <f t="shared" si="478"/>
        <v>0.13994109331602378</v>
      </c>
      <c r="X1257" s="4">
        <f t="shared" si="479"/>
        <v>9.4531396670327991E-2</v>
      </c>
      <c r="Y1257" s="4">
        <f t="shared" si="480"/>
        <v>1.410000000000025</v>
      </c>
      <c r="Z1257" s="4">
        <f t="shared" si="481"/>
        <v>15.81929999999997</v>
      </c>
      <c r="AA1257" s="4">
        <f t="shared" si="482"/>
        <v>1.0605819314516951</v>
      </c>
      <c r="AB1257" s="4">
        <f t="shared" si="483"/>
        <v>0.23237292259527734</v>
      </c>
      <c r="AC1257" s="4">
        <f t="shared" si="484"/>
        <v>1.7329999999999472</v>
      </c>
      <c r="AD1257" s="4">
        <f t="shared" si="485"/>
        <v>157.72724999999997</v>
      </c>
      <c r="AE1257" s="4">
        <f t="shared" si="486"/>
        <v>21.149187568042162</v>
      </c>
      <c r="AF1257" s="9">
        <f t="shared" si="464"/>
        <v>0.51206444906866944</v>
      </c>
      <c r="AG1257">
        <f t="shared" si="487"/>
        <v>17.229299999999995</v>
      </c>
    </row>
    <row r="1258" spans="1:33">
      <c r="A1258" s="2">
        <f t="shared" si="465"/>
        <v>73006</v>
      </c>
      <c r="B1258">
        <v>7</v>
      </c>
      <c r="C1258">
        <v>6</v>
      </c>
      <c r="D1258">
        <v>6</v>
      </c>
      <c r="E1258">
        <v>11.63</v>
      </c>
      <c r="F1258">
        <v>11.78</v>
      </c>
      <c r="G1258">
        <v>0.57999999999999996</v>
      </c>
      <c r="H1258" s="4">
        <f t="shared" si="466"/>
        <v>135.25690000000003</v>
      </c>
      <c r="I1258" s="4">
        <f t="shared" si="467"/>
        <v>138.76839999999999</v>
      </c>
      <c r="J1258" s="4">
        <f t="shared" si="468"/>
        <v>13.664799999999998</v>
      </c>
      <c r="K1258">
        <v>11.05</v>
      </c>
      <c r="L1258">
        <v>11.19</v>
      </c>
      <c r="M1258">
        <v>0.51</v>
      </c>
      <c r="N1258" s="4">
        <f t="shared" si="469"/>
        <v>122.10250000000002</v>
      </c>
      <c r="O1258" s="4">
        <f t="shared" si="470"/>
        <v>125.21609999999998</v>
      </c>
      <c r="P1258" s="4">
        <f t="shared" si="471"/>
        <v>11.4138</v>
      </c>
      <c r="Q1258" s="5">
        <f t="shared" si="472"/>
        <v>128.67970000000003</v>
      </c>
      <c r="R1258" s="5">
        <f t="shared" si="473"/>
        <v>13.15440000000001</v>
      </c>
      <c r="S1258" s="4">
        <f t="shared" si="474"/>
        <v>131.99224999999998</v>
      </c>
      <c r="T1258" s="5">
        <f t="shared" si="475"/>
        <v>8.9022692258771858</v>
      </c>
      <c r="U1258" s="5">
        <f t="shared" si="476"/>
        <v>13.552300000000002</v>
      </c>
      <c r="V1258" s="5">
        <f t="shared" si="477"/>
        <v>17.804538451754372</v>
      </c>
      <c r="W1258" s="4">
        <f t="shared" si="478"/>
        <v>0.17808090076962071</v>
      </c>
      <c r="X1258" s="4">
        <f t="shared" si="479"/>
        <v>2.2348234472811382E-2</v>
      </c>
      <c r="Y1258" s="4">
        <f t="shared" si="480"/>
        <v>0.39789999999999281</v>
      </c>
      <c r="Z1258" s="4">
        <f t="shared" si="481"/>
        <v>13.552300000000002</v>
      </c>
      <c r="AA1258" s="4">
        <f t="shared" si="482"/>
        <v>0.76117109335483091</v>
      </c>
      <c r="AB1258" s="4">
        <f t="shared" si="483"/>
        <v>0.3721017547268749</v>
      </c>
      <c r="AC1258" s="4">
        <f t="shared" si="484"/>
        <v>3.312549999999959</v>
      </c>
      <c r="AD1258" s="4">
        <f t="shared" si="485"/>
        <v>131.99224999999998</v>
      </c>
      <c r="AE1258" s="4">
        <f t="shared" si="486"/>
        <v>14.826809507886358</v>
      </c>
      <c r="AF1258" s="9">
        <f t="shared" si="464"/>
        <v>0.51207323694955986</v>
      </c>
      <c r="AG1258">
        <f t="shared" si="487"/>
        <v>13.15440000000001</v>
      </c>
    </row>
    <row r="1259" spans="1:33">
      <c r="A1259" s="2">
        <f t="shared" si="465"/>
        <v>45002</v>
      </c>
      <c r="B1259">
        <v>4</v>
      </c>
      <c r="C1259">
        <v>10</v>
      </c>
      <c r="D1259">
        <v>2</v>
      </c>
      <c r="E1259">
        <v>16.11</v>
      </c>
      <c r="F1259">
        <v>16.28</v>
      </c>
      <c r="G1259">
        <v>0.54</v>
      </c>
      <c r="H1259" s="4">
        <f t="shared" si="466"/>
        <v>259.53209999999996</v>
      </c>
      <c r="I1259" s="4">
        <f t="shared" si="467"/>
        <v>265.03840000000002</v>
      </c>
      <c r="J1259" s="4">
        <f t="shared" si="468"/>
        <v>17.582400000000003</v>
      </c>
      <c r="K1259">
        <v>16.690000000000001</v>
      </c>
      <c r="L1259">
        <v>16.77</v>
      </c>
      <c r="M1259">
        <v>0.4</v>
      </c>
      <c r="N1259" s="4">
        <f t="shared" si="469"/>
        <v>278.55610000000001</v>
      </c>
      <c r="O1259" s="4">
        <f t="shared" si="470"/>
        <v>281.23289999999997</v>
      </c>
      <c r="P1259" s="4">
        <f t="shared" si="471"/>
        <v>13.416</v>
      </c>
      <c r="Q1259" s="5">
        <f t="shared" si="472"/>
        <v>269.04409999999996</v>
      </c>
      <c r="R1259" s="5">
        <f t="shared" si="473"/>
        <v>-19.024000000000058</v>
      </c>
      <c r="S1259" s="4">
        <f t="shared" si="474"/>
        <v>273.13565</v>
      </c>
      <c r="T1259" s="5">
        <f t="shared" si="475"/>
        <v>11.058140053372449</v>
      </c>
      <c r="U1259" s="5">
        <f t="shared" si="476"/>
        <v>-16.194499999999948</v>
      </c>
      <c r="V1259" s="5">
        <f t="shared" si="477"/>
        <v>22.116280106744899</v>
      </c>
      <c r="W1259" s="4">
        <f t="shared" si="478"/>
        <v>0.26404386254395651</v>
      </c>
      <c r="X1259" s="4">
        <f t="shared" si="479"/>
        <v>0.12793742828104193</v>
      </c>
      <c r="Y1259" s="4">
        <f t="shared" si="480"/>
        <v>2.8295000000001096</v>
      </c>
      <c r="Z1259" s="4">
        <f t="shared" si="481"/>
        <v>16.194499999999948</v>
      </c>
      <c r="AA1259" s="4">
        <f t="shared" si="482"/>
        <v>0.73224339363747892</v>
      </c>
      <c r="AB1259" s="4">
        <f t="shared" si="483"/>
        <v>0.37000345268300544</v>
      </c>
      <c r="AC1259" s="4">
        <f t="shared" si="484"/>
        <v>4.0915500000000407</v>
      </c>
      <c r="AD1259" s="4">
        <f t="shared" si="485"/>
        <v>273.13565</v>
      </c>
      <c r="AE1259" s="4">
        <f t="shared" si="486"/>
        <v>24.699962984887375</v>
      </c>
      <c r="AF1259" s="9">
        <f t="shared" si="464"/>
        <v>0.51225774762320586</v>
      </c>
      <c r="AG1259">
        <f t="shared" si="487"/>
        <v>19.024000000000058</v>
      </c>
    </row>
    <row r="1260" spans="1:33">
      <c r="A1260" s="2">
        <f t="shared" si="465"/>
        <v>14517</v>
      </c>
      <c r="B1260">
        <v>1</v>
      </c>
      <c r="C1260">
        <v>9</v>
      </c>
      <c r="D1260">
        <v>17</v>
      </c>
      <c r="E1260">
        <v>6.69</v>
      </c>
      <c r="F1260">
        <v>6.87</v>
      </c>
      <c r="G1260">
        <v>1.1299999999999999</v>
      </c>
      <c r="H1260" s="4">
        <f t="shared" si="466"/>
        <v>44.756100000000004</v>
      </c>
      <c r="I1260" s="4">
        <f t="shared" si="467"/>
        <v>47.196899999999999</v>
      </c>
      <c r="J1260" s="4">
        <f t="shared" si="468"/>
        <v>15.526199999999999</v>
      </c>
      <c r="K1260">
        <v>6.97</v>
      </c>
      <c r="L1260">
        <v>6.98</v>
      </c>
      <c r="M1260">
        <v>1.01</v>
      </c>
      <c r="N1260" s="4">
        <f t="shared" si="469"/>
        <v>48.5809</v>
      </c>
      <c r="O1260" s="4">
        <f t="shared" si="470"/>
        <v>48.720400000000005</v>
      </c>
      <c r="P1260" s="4">
        <f t="shared" si="471"/>
        <v>14.099600000000001</v>
      </c>
      <c r="Q1260" s="5">
        <f t="shared" si="472"/>
        <v>46.668500000000002</v>
      </c>
      <c r="R1260" s="5">
        <f t="shared" si="473"/>
        <v>-3.8247999999999962</v>
      </c>
      <c r="S1260" s="4">
        <f t="shared" si="474"/>
        <v>47.958650000000006</v>
      </c>
      <c r="T1260" s="5">
        <f t="shared" si="475"/>
        <v>10.486438940364836</v>
      </c>
      <c r="U1260" s="5">
        <f t="shared" si="476"/>
        <v>-1.5235000000000056</v>
      </c>
      <c r="V1260" s="5">
        <f t="shared" si="477"/>
        <v>20.972877880729673</v>
      </c>
      <c r="W1260" s="4">
        <f t="shared" si="478"/>
        <v>9.6085145067989569E-2</v>
      </c>
      <c r="X1260" s="4">
        <f t="shared" si="479"/>
        <v>0.10972743049796109</v>
      </c>
      <c r="Y1260" s="4">
        <f t="shared" si="480"/>
        <v>2.3012999999999906</v>
      </c>
      <c r="Z1260" s="4">
        <f t="shared" si="481"/>
        <v>1.5235000000000056</v>
      </c>
      <c r="AA1260" s="4">
        <f t="shared" si="482"/>
        <v>7.2641437606415948E-2</v>
      </c>
      <c r="AB1260" s="4">
        <f t="shared" si="483"/>
        <v>0.12303032586533309</v>
      </c>
      <c r="AC1260" s="4">
        <f t="shared" si="484"/>
        <v>1.2901500000000041</v>
      </c>
      <c r="AD1260" s="4">
        <f t="shared" si="485"/>
        <v>47.958650000000006</v>
      </c>
      <c r="AE1260" s="4">
        <f t="shared" si="486"/>
        <v>4.5733971534793927</v>
      </c>
      <c r="AF1260" s="9">
        <f t="shared" si="464"/>
        <v>0.51227434056372567</v>
      </c>
      <c r="AG1260">
        <f t="shared" si="487"/>
        <v>3.8247999999999962</v>
      </c>
    </row>
    <row r="1261" spans="1:33">
      <c r="A1261" s="2">
        <f t="shared" si="465"/>
        <v>63510</v>
      </c>
      <c r="B1261">
        <v>6</v>
      </c>
      <c r="C1261">
        <v>7</v>
      </c>
      <c r="D1261">
        <v>10</v>
      </c>
      <c r="E1261">
        <v>8.94</v>
      </c>
      <c r="F1261">
        <v>8.9499999999999993</v>
      </c>
      <c r="G1261">
        <v>0.88</v>
      </c>
      <c r="H1261" s="4">
        <f t="shared" si="466"/>
        <v>79.923599999999993</v>
      </c>
      <c r="I1261" s="4">
        <f t="shared" si="467"/>
        <v>80.102499999999992</v>
      </c>
      <c r="J1261" s="4">
        <f t="shared" si="468"/>
        <v>15.751999999999999</v>
      </c>
      <c r="K1261">
        <v>8.65</v>
      </c>
      <c r="L1261">
        <v>8.7799999999999994</v>
      </c>
      <c r="M1261">
        <v>0.71</v>
      </c>
      <c r="N1261" s="4">
        <f t="shared" si="469"/>
        <v>74.822500000000005</v>
      </c>
      <c r="O1261" s="4">
        <f t="shared" si="470"/>
        <v>77.088399999999993</v>
      </c>
      <c r="P1261" s="4">
        <f t="shared" si="471"/>
        <v>12.467599999999999</v>
      </c>
      <c r="Q1261" s="5">
        <f t="shared" si="472"/>
        <v>77.373050000000006</v>
      </c>
      <c r="R1261" s="5">
        <f t="shared" si="473"/>
        <v>5.1010999999999882</v>
      </c>
      <c r="S1261" s="4">
        <f t="shared" si="474"/>
        <v>78.59545</v>
      </c>
      <c r="T1261" s="5">
        <f t="shared" si="475"/>
        <v>10.044482985201377</v>
      </c>
      <c r="U1261" s="5">
        <f t="shared" si="476"/>
        <v>3.0140999999999991</v>
      </c>
      <c r="V1261" s="5">
        <f t="shared" si="477"/>
        <v>20.088965970402754</v>
      </c>
      <c r="W1261" s="4">
        <f t="shared" si="478"/>
        <v>0.22966336872187687</v>
      </c>
      <c r="X1261" s="4">
        <f t="shared" si="479"/>
        <v>0.10388787571619088</v>
      </c>
      <c r="Y1261" s="4">
        <f t="shared" si="480"/>
        <v>2.0869999999999891</v>
      </c>
      <c r="Z1261" s="4">
        <f t="shared" si="481"/>
        <v>3.0140999999999991</v>
      </c>
      <c r="AA1261" s="4">
        <f t="shared" si="482"/>
        <v>0.15003758801924891</v>
      </c>
      <c r="AB1261" s="4">
        <f t="shared" si="483"/>
        <v>0.12169864808382529</v>
      </c>
      <c r="AC1261" s="4">
        <f t="shared" si="484"/>
        <v>1.2223999999999933</v>
      </c>
      <c r="AD1261" s="4">
        <f t="shared" si="485"/>
        <v>78.59545</v>
      </c>
      <c r="AE1261" s="4">
        <f t="shared" si="486"/>
        <v>7.8247382285176199</v>
      </c>
      <c r="AF1261" s="9">
        <f t="shared" si="464"/>
        <v>0.51230069295287906</v>
      </c>
      <c r="AG1261">
        <f t="shared" si="487"/>
        <v>5.1010999999999882</v>
      </c>
    </row>
    <row r="1262" spans="1:33">
      <c r="A1262" s="2">
        <f t="shared" si="465"/>
        <v>24516</v>
      </c>
      <c r="B1262">
        <v>2</v>
      </c>
      <c r="C1262">
        <v>9</v>
      </c>
      <c r="D1262">
        <v>16</v>
      </c>
      <c r="E1262">
        <v>20.86</v>
      </c>
      <c r="F1262">
        <v>20.93</v>
      </c>
      <c r="G1262">
        <v>0.28000000000000003</v>
      </c>
      <c r="H1262" s="4">
        <f t="shared" si="466"/>
        <v>435.13959999999997</v>
      </c>
      <c r="I1262" s="4">
        <f t="shared" si="467"/>
        <v>438.06489999999997</v>
      </c>
      <c r="J1262" s="4">
        <f t="shared" si="468"/>
        <v>11.720800000000001</v>
      </c>
      <c r="K1262">
        <v>20.71</v>
      </c>
      <c r="L1262">
        <v>20.94</v>
      </c>
      <c r="M1262">
        <v>0.27</v>
      </c>
      <c r="N1262" s="4">
        <f t="shared" si="469"/>
        <v>428.90410000000003</v>
      </c>
      <c r="O1262" s="4">
        <f t="shared" si="470"/>
        <v>438.48360000000008</v>
      </c>
      <c r="P1262" s="4">
        <f t="shared" si="471"/>
        <v>11.307600000000001</v>
      </c>
      <c r="Q1262" s="5">
        <f t="shared" si="472"/>
        <v>432.02184999999997</v>
      </c>
      <c r="R1262" s="5">
        <f t="shared" si="473"/>
        <v>6.235499999999945</v>
      </c>
      <c r="S1262" s="4">
        <f t="shared" si="474"/>
        <v>438.27425000000005</v>
      </c>
      <c r="T1262" s="5">
        <f t="shared" si="475"/>
        <v>8.1430794297980427</v>
      </c>
      <c r="U1262" s="5">
        <f t="shared" si="476"/>
        <v>-0.41870000000011487</v>
      </c>
      <c r="V1262" s="5">
        <f t="shared" si="477"/>
        <v>16.286158859596085</v>
      </c>
      <c r="W1262" s="4">
        <f t="shared" si="478"/>
        <v>3.5874573278768827E-2</v>
      </c>
      <c r="X1262" s="4">
        <f t="shared" si="479"/>
        <v>0.40858007448940548</v>
      </c>
      <c r="Y1262" s="4">
        <f t="shared" si="480"/>
        <v>6.6542000000000598</v>
      </c>
      <c r="Z1262" s="4">
        <f t="shared" si="481"/>
        <v>0.41870000000011487</v>
      </c>
      <c r="AA1262" s="4">
        <f t="shared" si="482"/>
        <v>2.5708947309783216E-2</v>
      </c>
      <c r="AB1262" s="4">
        <f t="shared" si="483"/>
        <v>0.76781763630115374</v>
      </c>
      <c r="AC1262" s="4">
        <f t="shared" si="484"/>
        <v>6.2524000000000797</v>
      </c>
      <c r="AD1262" s="4">
        <f t="shared" si="485"/>
        <v>438.27425000000005</v>
      </c>
      <c r="AE1262" s="4">
        <f t="shared" si="486"/>
        <v>53.821684263108033</v>
      </c>
      <c r="AF1262" s="9">
        <f t="shared" si="464"/>
        <v>0.51237095936440424</v>
      </c>
      <c r="AG1262">
        <f t="shared" si="487"/>
        <v>6.235499999999945</v>
      </c>
    </row>
    <row r="1263" spans="1:33">
      <c r="A1263" s="2">
        <f t="shared" si="465"/>
        <v>33520</v>
      </c>
      <c r="B1263">
        <v>3</v>
      </c>
      <c r="C1263">
        <v>7</v>
      </c>
      <c r="D1263">
        <v>20</v>
      </c>
      <c r="E1263">
        <v>8.76</v>
      </c>
      <c r="F1263">
        <v>9</v>
      </c>
      <c r="G1263">
        <v>0.74</v>
      </c>
      <c r="H1263" s="4">
        <f t="shared" si="466"/>
        <v>76.7376</v>
      </c>
      <c r="I1263" s="4">
        <f t="shared" si="467"/>
        <v>81</v>
      </c>
      <c r="J1263" s="4">
        <f t="shared" si="468"/>
        <v>13.32</v>
      </c>
      <c r="K1263">
        <v>9.1199999999999992</v>
      </c>
      <c r="L1263">
        <v>9.0299999999999994</v>
      </c>
      <c r="M1263">
        <v>0.63</v>
      </c>
      <c r="N1263" s="4">
        <f t="shared" si="469"/>
        <v>83.174399999999991</v>
      </c>
      <c r="O1263" s="4">
        <f t="shared" si="470"/>
        <v>81.540899999999993</v>
      </c>
      <c r="P1263" s="4">
        <f t="shared" si="471"/>
        <v>11.377799999999999</v>
      </c>
      <c r="Q1263" s="5">
        <f t="shared" si="472"/>
        <v>79.955999999999989</v>
      </c>
      <c r="R1263" s="5">
        <f t="shared" si="473"/>
        <v>-6.436799999999991</v>
      </c>
      <c r="S1263" s="4">
        <f t="shared" si="474"/>
        <v>81.270449999999997</v>
      </c>
      <c r="T1263" s="5">
        <f t="shared" si="475"/>
        <v>8.7589487502781971</v>
      </c>
      <c r="U1263" s="5">
        <f t="shared" si="476"/>
        <v>-0.5408999999999935</v>
      </c>
      <c r="V1263" s="5">
        <f t="shared" si="477"/>
        <v>17.517897500556394</v>
      </c>
      <c r="W1263" s="4">
        <f t="shared" si="478"/>
        <v>0.15631053783738541</v>
      </c>
      <c r="X1263" s="4">
        <f t="shared" si="479"/>
        <v>0.33656436223654895</v>
      </c>
      <c r="Y1263" s="4">
        <f t="shared" si="480"/>
        <v>5.8958999999999975</v>
      </c>
      <c r="Z1263" s="4">
        <f t="shared" si="481"/>
        <v>0.5408999999999935</v>
      </c>
      <c r="AA1263" s="4">
        <f t="shared" si="482"/>
        <v>3.0876993085660748E-2</v>
      </c>
      <c r="AB1263" s="4">
        <f t="shared" si="483"/>
        <v>0.15006937904029397</v>
      </c>
      <c r="AC1263" s="4">
        <f t="shared" si="484"/>
        <v>1.3144500000000079</v>
      </c>
      <c r="AD1263" s="4">
        <f t="shared" si="485"/>
        <v>81.270449999999997</v>
      </c>
      <c r="AE1263" s="4">
        <f t="shared" si="486"/>
        <v>9.2785621102553808</v>
      </c>
      <c r="AF1263" s="9">
        <f t="shared" si="464"/>
        <v>0.51238559698726893</v>
      </c>
      <c r="AG1263">
        <f t="shared" si="487"/>
        <v>6.436799999999991</v>
      </c>
    </row>
    <row r="1264" spans="1:33">
      <c r="A1264" s="2">
        <f t="shared" si="465"/>
        <v>60520</v>
      </c>
      <c r="B1264">
        <v>6</v>
      </c>
      <c r="C1264">
        <v>1</v>
      </c>
      <c r="D1264">
        <v>20</v>
      </c>
      <c r="E1264">
        <v>13.41</v>
      </c>
      <c r="F1264">
        <v>13.58</v>
      </c>
      <c r="G1264">
        <v>0.4</v>
      </c>
      <c r="H1264" s="4">
        <f t="shared" si="466"/>
        <v>179.82810000000001</v>
      </c>
      <c r="I1264" s="4">
        <f t="shared" si="467"/>
        <v>184.41640000000001</v>
      </c>
      <c r="J1264" s="4">
        <f t="shared" si="468"/>
        <v>10.864000000000001</v>
      </c>
      <c r="K1264">
        <v>13.86</v>
      </c>
      <c r="L1264">
        <v>13.99</v>
      </c>
      <c r="M1264">
        <v>0.37</v>
      </c>
      <c r="N1264" s="4">
        <f t="shared" si="469"/>
        <v>192.09959999999998</v>
      </c>
      <c r="O1264" s="4">
        <f t="shared" si="470"/>
        <v>195.7201</v>
      </c>
      <c r="P1264" s="4">
        <f t="shared" si="471"/>
        <v>10.352600000000001</v>
      </c>
      <c r="Q1264" s="5">
        <f t="shared" si="472"/>
        <v>185.96384999999998</v>
      </c>
      <c r="R1264" s="5">
        <f t="shared" si="473"/>
        <v>-12.271499999999975</v>
      </c>
      <c r="S1264" s="4">
        <f t="shared" si="474"/>
        <v>190.06825000000001</v>
      </c>
      <c r="T1264" s="5">
        <f t="shared" si="475"/>
        <v>7.503379617878867</v>
      </c>
      <c r="U1264" s="5">
        <f t="shared" si="476"/>
        <v>-11.303699999999992</v>
      </c>
      <c r="V1264" s="5">
        <f t="shared" si="477"/>
        <v>15.006759235757734</v>
      </c>
      <c r="W1264" s="4">
        <f t="shared" si="478"/>
        <v>4.8179543697652059E-2</v>
      </c>
      <c r="X1264" s="4">
        <f t="shared" si="479"/>
        <v>6.4490939369103273E-2</v>
      </c>
      <c r="Y1264" s="4">
        <f t="shared" si="480"/>
        <v>0.96779999999998267</v>
      </c>
      <c r="Z1264" s="4">
        <f t="shared" si="481"/>
        <v>11.303699999999992</v>
      </c>
      <c r="AA1264" s="4">
        <f t="shared" si="482"/>
        <v>0.7532405779567527</v>
      </c>
      <c r="AB1264" s="4">
        <f t="shared" si="483"/>
        <v>0.54700684345227102</v>
      </c>
      <c r="AC1264" s="4">
        <f t="shared" si="484"/>
        <v>4.1044000000000267</v>
      </c>
      <c r="AD1264" s="4">
        <f t="shared" si="485"/>
        <v>190.06825000000001</v>
      </c>
      <c r="AE1264" s="4">
        <f t="shared" si="486"/>
        <v>25.331018778139665</v>
      </c>
      <c r="AF1264" s="9">
        <f t="shared" si="464"/>
        <v>0.51255828936814585</v>
      </c>
      <c r="AG1264">
        <f t="shared" si="487"/>
        <v>12.271499999999975</v>
      </c>
    </row>
    <row r="1265" spans="1:33">
      <c r="A1265" s="2">
        <f t="shared" si="465"/>
        <v>70516</v>
      </c>
      <c r="B1265">
        <v>7</v>
      </c>
      <c r="C1265">
        <v>1</v>
      </c>
      <c r="D1265">
        <v>16</v>
      </c>
      <c r="E1265">
        <v>2.68</v>
      </c>
      <c r="F1265">
        <v>2.5</v>
      </c>
      <c r="G1265">
        <v>1.85</v>
      </c>
      <c r="H1265" s="4">
        <f t="shared" si="466"/>
        <v>7.1824000000000012</v>
      </c>
      <c r="I1265" s="4">
        <f t="shared" si="467"/>
        <v>6.25</v>
      </c>
      <c r="J1265" s="4">
        <f t="shared" si="468"/>
        <v>9.25</v>
      </c>
      <c r="K1265">
        <v>2.93</v>
      </c>
      <c r="L1265">
        <v>3.03</v>
      </c>
      <c r="M1265">
        <v>1.85</v>
      </c>
      <c r="N1265" s="4">
        <f t="shared" si="469"/>
        <v>8.5849000000000011</v>
      </c>
      <c r="O1265" s="4">
        <f t="shared" si="470"/>
        <v>9.1808999999999994</v>
      </c>
      <c r="P1265" s="4">
        <f t="shared" si="471"/>
        <v>11.211</v>
      </c>
      <c r="Q1265" s="5">
        <f t="shared" si="472"/>
        <v>7.8836500000000012</v>
      </c>
      <c r="R1265" s="5">
        <f t="shared" si="473"/>
        <v>-1.4024999999999999</v>
      </c>
      <c r="S1265" s="4">
        <f t="shared" si="474"/>
        <v>7.7154499999999997</v>
      </c>
      <c r="T1265" s="5">
        <f t="shared" si="475"/>
        <v>7.2672040875428845</v>
      </c>
      <c r="U1265" s="5">
        <f t="shared" si="476"/>
        <v>-2.9308999999999994</v>
      </c>
      <c r="V1265" s="5">
        <f t="shared" si="477"/>
        <v>14.534408175085769</v>
      </c>
      <c r="W1265" s="4">
        <f t="shared" si="478"/>
        <v>-0.1899370743119326</v>
      </c>
      <c r="X1265" s="4">
        <f t="shared" si="479"/>
        <v>0.10515736049163077</v>
      </c>
      <c r="Y1265" s="4">
        <f t="shared" si="480"/>
        <v>1.5283999999999995</v>
      </c>
      <c r="Z1265" s="4">
        <f t="shared" si="481"/>
        <v>2.9308999999999994</v>
      </c>
      <c r="AA1265" s="4">
        <f t="shared" si="482"/>
        <v>0.201652517577153</v>
      </c>
      <c r="AB1265" s="4">
        <f t="shared" si="483"/>
        <v>2.3145077250317267E-2</v>
      </c>
      <c r="AC1265" s="4">
        <f t="shared" si="484"/>
        <v>0.16820000000000146</v>
      </c>
      <c r="AD1265" s="4">
        <f t="shared" si="485"/>
        <v>7.7154499999999997</v>
      </c>
      <c r="AE1265" s="4">
        <f t="shared" si="486"/>
        <v>1.0616806555942853</v>
      </c>
      <c r="AF1265" s="9">
        <f t="shared" si="464"/>
        <v>0.51265875589908738</v>
      </c>
      <c r="AG1265">
        <f t="shared" si="487"/>
        <v>1.4024999999999999</v>
      </c>
    </row>
    <row r="1266" spans="1:33">
      <c r="A1266" s="2">
        <f t="shared" si="465"/>
        <v>42023</v>
      </c>
      <c r="B1266">
        <v>4</v>
      </c>
      <c r="C1266">
        <v>4</v>
      </c>
      <c r="D1266">
        <v>23</v>
      </c>
      <c r="E1266">
        <v>2.42</v>
      </c>
      <c r="F1266">
        <v>2.38</v>
      </c>
      <c r="G1266">
        <v>1.72</v>
      </c>
      <c r="H1266" s="4">
        <f t="shared" si="466"/>
        <v>5.8563999999999998</v>
      </c>
      <c r="I1266" s="4">
        <f t="shared" si="467"/>
        <v>5.6643999999999997</v>
      </c>
      <c r="J1266" s="4">
        <f t="shared" si="468"/>
        <v>8.1871999999999989</v>
      </c>
      <c r="K1266">
        <v>2.27</v>
      </c>
      <c r="L1266">
        <v>2.2999999999999998</v>
      </c>
      <c r="M1266">
        <v>1.69</v>
      </c>
      <c r="N1266" s="4">
        <f t="shared" si="469"/>
        <v>5.1528999999999998</v>
      </c>
      <c r="O1266" s="4">
        <f t="shared" si="470"/>
        <v>5.2899999999999991</v>
      </c>
      <c r="P1266" s="4">
        <f t="shared" si="471"/>
        <v>7.7739999999999991</v>
      </c>
      <c r="Q1266" s="5">
        <f t="shared" si="472"/>
        <v>5.5046499999999998</v>
      </c>
      <c r="R1266" s="5">
        <f t="shared" si="473"/>
        <v>0.70350000000000001</v>
      </c>
      <c r="S1266" s="4">
        <f t="shared" si="474"/>
        <v>5.4771999999999998</v>
      </c>
      <c r="T1266" s="5">
        <f t="shared" si="475"/>
        <v>5.6450270114499892</v>
      </c>
      <c r="U1266" s="5">
        <f t="shared" si="476"/>
        <v>0.37440000000000051</v>
      </c>
      <c r="V1266" s="5">
        <f t="shared" si="477"/>
        <v>11.290054022899978</v>
      </c>
      <c r="W1266" s="4">
        <f t="shared" si="478"/>
        <v>5.1740880172571932E-2</v>
      </c>
      <c r="X1266" s="4">
        <f t="shared" si="479"/>
        <v>2.9149550509897953E-2</v>
      </c>
      <c r="Y1266" s="4">
        <f t="shared" si="480"/>
        <v>0.3290999999999995</v>
      </c>
      <c r="Z1266" s="4">
        <f t="shared" si="481"/>
        <v>0.37440000000000051</v>
      </c>
      <c r="AA1266" s="4">
        <f t="shared" si="482"/>
        <v>3.3161931664861213E-2</v>
      </c>
      <c r="AB1266" s="4">
        <f t="shared" si="483"/>
        <v>4.862687095087811E-3</v>
      </c>
      <c r="AC1266" s="4">
        <f t="shared" si="484"/>
        <v>2.7449999999999974E-2</v>
      </c>
      <c r="AD1266" s="4">
        <f t="shared" si="485"/>
        <v>5.4771999999999998</v>
      </c>
      <c r="AE1266" s="4">
        <f t="shared" si="486"/>
        <v>0.97026993651056404</v>
      </c>
      <c r="AF1266" s="9">
        <f t="shared" si="464"/>
        <v>0.51270849417578401</v>
      </c>
      <c r="AG1266">
        <f t="shared" si="487"/>
        <v>0.70350000000000001</v>
      </c>
    </row>
    <row r="1267" spans="1:33">
      <c r="A1267" s="2">
        <f t="shared" si="465"/>
        <v>43518</v>
      </c>
      <c r="B1267">
        <v>4</v>
      </c>
      <c r="C1267">
        <v>7</v>
      </c>
      <c r="D1267">
        <v>18</v>
      </c>
      <c r="E1267">
        <v>13.38</v>
      </c>
      <c r="F1267">
        <v>13.58</v>
      </c>
      <c r="G1267">
        <v>0.42</v>
      </c>
      <c r="H1267" s="4">
        <f t="shared" si="466"/>
        <v>179.02440000000001</v>
      </c>
      <c r="I1267" s="4">
        <f t="shared" si="467"/>
        <v>184.41640000000001</v>
      </c>
      <c r="J1267" s="4">
        <f t="shared" si="468"/>
        <v>11.4072</v>
      </c>
      <c r="K1267">
        <v>13.4</v>
      </c>
      <c r="L1267">
        <v>13.4</v>
      </c>
      <c r="M1267">
        <v>0.4</v>
      </c>
      <c r="N1267" s="4">
        <f t="shared" si="469"/>
        <v>179.56</v>
      </c>
      <c r="O1267" s="4">
        <f t="shared" si="470"/>
        <v>179.56</v>
      </c>
      <c r="P1267" s="4">
        <f t="shared" si="471"/>
        <v>10.72</v>
      </c>
      <c r="Q1267" s="5">
        <f t="shared" si="472"/>
        <v>179.29220000000001</v>
      </c>
      <c r="R1267" s="5">
        <f t="shared" si="473"/>
        <v>-0.53559999999998809</v>
      </c>
      <c r="S1267" s="4">
        <f t="shared" si="474"/>
        <v>181.98820000000001</v>
      </c>
      <c r="T1267" s="5">
        <f t="shared" si="475"/>
        <v>7.826918484307857</v>
      </c>
      <c r="U1267" s="5">
        <f t="shared" si="476"/>
        <v>4.8564000000000078</v>
      </c>
      <c r="V1267" s="5">
        <f t="shared" si="477"/>
        <v>15.653836968615714</v>
      </c>
      <c r="W1267" s="4">
        <f t="shared" si="478"/>
        <v>6.2053745370329982E-2</v>
      </c>
      <c r="X1267" s="4">
        <f t="shared" si="479"/>
        <v>0.34445229056686771</v>
      </c>
      <c r="Y1267" s="4">
        <f t="shared" si="480"/>
        <v>5.3919999999999959</v>
      </c>
      <c r="Z1267" s="4">
        <f t="shared" si="481"/>
        <v>4.8564000000000078</v>
      </c>
      <c r="AA1267" s="4">
        <f t="shared" si="482"/>
        <v>0.31023703707510025</v>
      </c>
      <c r="AB1267" s="4">
        <f t="shared" si="483"/>
        <v>0.34445229056686771</v>
      </c>
      <c r="AC1267" s="4">
        <f t="shared" si="484"/>
        <v>2.695999999999998</v>
      </c>
      <c r="AD1267" s="4">
        <f t="shared" si="485"/>
        <v>181.98820000000001</v>
      </c>
      <c r="AE1267" s="4">
        <f t="shared" si="486"/>
        <v>23.251577279725996</v>
      </c>
      <c r="AF1267" s="9">
        <f t="shared" si="464"/>
        <v>0.51292884496779867</v>
      </c>
      <c r="AG1267">
        <f t="shared" si="487"/>
        <v>0.53559999999998809</v>
      </c>
    </row>
    <row r="1268" spans="1:33">
      <c r="A1268" s="2">
        <f t="shared" si="465"/>
        <v>54505</v>
      </c>
      <c r="B1268">
        <v>5</v>
      </c>
      <c r="C1268">
        <v>9</v>
      </c>
      <c r="D1268">
        <v>5</v>
      </c>
      <c r="E1268">
        <v>15.24</v>
      </c>
      <c r="F1268">
        <v>15.43</v>
      </c>
      <c r="G1268">
        <v>0.51</v>
      </c>
      <c r="H1268" s="4">
        <f t="shared" si="466"/>
        <v>232.2576</v>
      </c>
      <c r="I1268" s="4">
        <f t="shared" si="467"/>
        <v>238.0849</v>
      </c>
      <c r="J1268" s="4">
        <f t="shared" si="468"/>
        <v>15.7386</v>
      </c>
      <c r="K1268">
        <v>15.66</v>
      </c>
      <c r="L1268">
        <v>15.69</v>
      </c>
      <c r="M1268">
        <v>0.35</v>
      </c>
      <c r="N1268" s="4">
        <f t="shared" si="469"/>
        <v>245.23560000000001</v>
      </c>
      <c r="O1268" s="4">
        <f t="shared" si="470"/>
        <v>246.17609999999999</v>
      </c>
      <c r="P1268" s="4">
        <f t="shared" si="471"/>
        <v>10.982999999999999</v>
      </c>
      <c r="Q1268" s="5">
        <f t="shared" si="472"/>
        <v>238.7466</v>
      </c>
      <c r="R1268" s="5">
        <f t="shared" si="473"/>
        <v>-12.978000000000009</v>
      </c>
      <c r="S1268" s="4">
        <f t="shared" si="474"/>
        <v>242.13049999999998</v>
      </c>
      <c r="T1268" s="5">
        <f t="shared" si="475"/>
        <v>9.5959603344323998</v>
      </c>
      <c r="U1268" s="5">
        <f t="shared" si="476"/>
        <v>-8.0911999999999864</v>
      </c>
      <c r="V1268" s="5">
        <f t="shared" si="477"/>
        <v>19.1919206688648</v>
      </c>
      <c r="W1268" s="4">
        <f t="shared" si="478"/>
        <v>0.34500937588710517</v>
      </c>
      <c r="X1268" s="4">
        <f t="shared" si="479"/>
        <v>0.25462798040468743</v>
      </c>
      <c r="Y1268" s="4">
        <f t="shared" si="480"/>
        <v>4.8868000000000222</v>
      </c>
      <c r="Z1268" s="4">
        <f t="shared" si="481"/>
        <v>8.0911999999999864</v>
      </c>
      <c r="AA1268" s="4">
        <f t="shared" si="482"/>
        <v>0.4215940728186941</v>
      </c>
      <c r="AB1268" s="4">
        <f t="shared" si="483"/>
        <v>0.35263797286216486</v>
      </c>
      <c r="AC1268" s="4">
        <f t="shared" si="484"/>
        <v>3.3838999999999828</v>
      </c>
      <c r="AD1268" s="4">
        <f t="shared" si="485"/>
        <v>242.13049999999998</v>
      </c>
      <c r="AE1268" s="4">
        <f t="shared" si="486"/>
        <v>25.232544900293398</v>
      </c>
      <c r="AF1268" s="9">
        <f t="shared" si="464"/>
        <v>0.51304678149268224</v>
      </c>
      <c r="AG1268">
        <f t="shared" si="487"/>
        <v>12.978000000000009</v>
      </c>
    </row>
    <row r="1269" spans="1:33">
      <c r="A1269" s="2">
        <f t="shared" si="465"/>
        <v>64003</v>
      </c>
      <c r="B1269">
        <v>6</v>
      </c>
      <c r="C1269">
        <v>8</v>
      </c>
      <c r="D1269">
        <v>3</v>
      </c>
      <c r="E1269">
        <v>17.23</v>
      </c>
      <c r="F1269">
        <v>17.28</v>
      </c>
      <c r="G1269">
        <v>0.61</v>
      </c>
      <c r="H1269" s="4">
        <f t="shared" si="466"/>
        <v>296.87290000000002</v>
      </c>
      <c r="I1269" s="4">
        <f t="shared" si="467"/>
        <v>298.59840000000003</v>
      </c>
      <c r="J1269" s="4">
        <f t="shared" si="468"/>
        <v>21.081600000000002</v>
      </c>
      <c r="K1269">
        <v>17.5</v>
      </c>
      <c r="L1269">
        <v>17.559999999999999</v>
      </c>
      <c r="M1269">
        <v>0.61</v>
      </c>
      <c r="N1269" s="4">
        <f t="shared" si="469"/>
        <v>306.25</v>
      </c>
      <c r="O1269" s="4">
        <f t="shared" si="470"/>
        <v>308.35359999999997</v>
      </c>
      <c r="P1269" s="4">
        <f t="shared" si="471"/>
        <v>21.423199999999998</v>
      </c>
      <c r="Q1269" s="5">
        <f t="shared" si="472"/>
        <v>301.56145000000004</v>
      </c>
      <c r="R1269" s="5">
        <f t="shared" si="473"/>
        <v>-9.3770999999999844</v>
      </c>
      <c r="S1269" s="4">
        <f t="shared" si="474"/>
        <v>303.476</v>
      </c>
      <c r="T1269" s="5">
        <f t="shared" si="475"/>
        <v>15.028201462583604</v>
      </c>
      <c r="U1269" s="5">
        <f t="shared" si="476"/>
        <v>-9.7551999999999452</v>
      </c>
      <c r="V1269" s="5">
        <f t="shared" si="477"/>
        <v>30.056402925167209</v>
      </c>
      <c r="W1269" s="4">
        <f t="shared" si="478"/>
        <v>-1.6072440654285501E-2</v>
      </c>
      <c r="X1269" s="4">
        <f t="shared" si="479"/>
        <v>1.2579682304011346E-2</v>
      </c>
      <c r="Y1269" s="4">
        <f t="shared" si="480"/>
        <v>0.3780999999999608</v>
      </c>
      <c r="Z1269" s="4">
        <f t="shared" si="481"/>
        <v>9.7551999999999452</v>
      </c>
      <c r="AA1269" s="4">
        <f t="shared" si="482"/>
        <v>0.32456312301534918</v>
      </c>
      <c r="AB1269" s="4">
        <f t="shared" si="483"/>
        <v>0.12739714760723064</v>
      </c>
      <c r="AC1269" s="4">
        <f t="shared" si="484"/>
        <v>1.9145499999999629</v>
      </c>
      <c r="AD1269" s="4">
        <f t="shared" si="485"/>
        <v>303.476</v>
      </c>
      <c r="AE1269" s="4">
        <f t="shared" si="486"/>
        <v>20.193767082213927</v>
      </c>
      <c r="AF1269" s="9">
        <f t="shared" si="464"/>
        <v>0.5130945332002671</v>
      </c>
      <c r="AG1269">
        <f t="shared" si="487"/>
        <v>9.3770999999999844</v>
      </c>
    </row>
    <row r="1270" spans="1:33">
      <c r="A1270" s="2">
        <f t="shared" si="465"/>
        <v>25503</v>
      </c>
      <c r="B1270">
        <v>2</v>
      </c>
      <c r="C1270">
        <v>11</v>
      </c>
      <c r="D1270">
        <v>3</v>
      </c>
      <c r="E1270">
        <v>10.54</v>
      </c>
      <c r="F1270">
        <v>10.54</v>
      </c>
      <c r="G1270">
        <v>0.72</v>
      </c>
      <c r="H1270" s="4">
        <f t="shared" si="466"/>
        <v>111.09159999999999</v>
      </c>
      <c r="I1270" s="4">
        <f t="shared" si="467"/>
        <v>111.09159999999999</v>
      </c>
      <c r="J1270" s="4">
        <f t="shared" si="468"/>
        <v>15.177599999999998</v>
      </c>
      <c r="K1270">
        <v>9.9499999999999993</v>
      </c>
      <c r="L1270">
        <v>10.050000000000001</v>
      </c>
      <c r="M1270">
        <v>0.73</v>
      </c>
      <c r="N1270" s="4">
        <f t="shared" si="469"/>
        <v>99.002499999999984</v>
      </c>
      <c r="O1270" s="4">
        <f t="shared" si="470"/>
        <v>101.00250000000001</v>
      </c>
      <c r="P1270" s="4">
        <f t="shared" si="471"/>
        <v>14.673</v>
      </c>
      <c r="Q1270" s="5">
        <f t="shared" si="472"/>
        <v>105.04704999999998</v>
      </c>
      <c r="R1270" s="5">
        <f t="shared" si="473"/>
        <v>12.089100000000002</v>
      </c>
      <c r="S1270" s="4">
        <f t="shared" si="474"/>
        <v>106.04705</v>
      </c>
      <c r="T1270" s="5">
        <f t="shared" si="475"/>
        <v>10.555288612349734</v>
      </c>
      <c r="U1270" s="5">
        <f t="shared" si="476"/>
        <v>10.089099999999974</v>
      </c>
      <c r="V1270" s="5">
        <f t="shared" si="477"/>
        <v>21.110577224699469</v>
      </c>
      <c r="W1270" s="4">
        <f t="shared" si="478"/>
        <v>3.3798707633063051E-2</v>
      </c>
      <c r="X1270" s="4">
        <f t="shared" si="479"/>
        <v>9.4739237999613743E-2</v>
      </c>
      <c r="Y1270" s="4">
        <f t="shared" si="480"/>
        <v>2.0000000000000284</v>
      </c>
      <c r="Z1270" s="4">
        <f t="shared" si="481"/>
        <v>10.089099999999974</v>
      </c>
      <c r="AA1270" s="4">
        <f t="shared" si="482"/>
        <v>0.47791682305094346</v>
      </c>
      <c r="AB1270" s="4">
        <f t="shared" si="483"/>
        <v>9.4739237999613743E-2</v>
      </c>
      <c r="AC1270" s="4">
        <f t="shared" si="484"/>
        <v>1.0000000000000142</v>
      </c>
      <c r="AD1270" s="4">
        <f t="shared" si="485"/>
        <v>106.04705</v>
      </c>
      <c r="AE1270" s="4">
        <f t="shared" si="486"/>
        <v>10.046816709106796</v>
      </c>
      <c r="AF1270" s="9">
        <f t="shared" si="464"/>
        <v>0.51311012463213002</v>
      </c>
      <c r="AG1270">
        <f t="shared" si="487"/>
        <v>12.089100000000002</v>
      </c>
    </row>
    <row r="1271" spans="1:33">
      <c r="A1271" s="2">
        <f t="shared" si="465"/>
        <v>53515</v>
      </c>
      <c r="B1271">
        <v>5</v>
      </c>
      <c r="C1271">
        <v>7</v>
      </c>
      <c r="D1271">
        <v>15</v>
      </c>
      <c r="E1271">
        <v>6.98</v>
      </c>
      <c r="F1271">
        <v>6.9</v>
      </c>
      <c r="G1271">
        <v>1.07</v>
      </c>
      <c r="H1271" s="4">
        <f t="shared" si="466"/>
        <v>48.720400000000005</v>
      </c>
      <c r="I1271" s="4">
        <f t="shared" si="467"/>
        <v>47.610000000000007</v>
      </c>
      <c r="J1271" s="4">
        <f t="shared" si="468"/>
        <v>14.766000000000002</v>
      </c>
      <c r="K1271">
        <v>7.2</v>
      </c>
      <c r="L1271">
        <v>7.33</v>
      </c>
      <c r="M1271">
        <v>0.86</v>
      </c>
      <c r="N1271" s="4">
        <f t="shared" si="469"/>
        <v>51.84</v>
      </c>
      <c r="O1271" s="4">
        <f t="shared" si="470"/>
        <v>53.728900000000003</v>
      </c>
      <c r="P1271" s="4">
        <f t="shared" si="471"/>
        <v>12.6076</v>
      </c>
      <c r="Q1271" s="5">
        <f t="shared" si="472"/>
        <v>50.280200000000008</v>
      </c>
      <c r="R1271" s="5">
        <f t="shared" si="473"/>
        <v>-3.1195999999999984</v>
      </c>
      <c r="S1271" s="4">
        <f t="shared" si="474"/>
        <v>50.669450000000005</v>
      </c>
      <c r="T1271" s="5">
        <f t="shared" si="475"/>
        <v>9.7080679560868344</v>
      </c>
      <c r="U1271" s="5">
        <f t="shared" si="476"/>
        <v>-6.1188999999999965</v>
      </c>
      <c r="V1271" s="5">
        <f t="shared" si="477"/>
        <v>19.416135912173669</v>
      </c>
      <c r="W1271" s="4">
        <f t="shared" si="478"/>
        <v>0.15672498695301257</v>
      </c>
      <c r="X1271" s="4">
        <f t="shared" si="479"/>
        <v>0.15447460882880798</v>
      </c>
      <c r="Y1271" s="4">
        <f t="shared" si="480"/>
        <v>2.9992999999999981</v>
      </c>
      <c r="Z1271" s="4">
        <f t="shared" si="481"/>
        <v>6.1188999999999965</v>
      </c>
      <c r="AA1271" s="4">
        <f t="shared" si="482"/>
        <v>0.31514509517640554</v>
      </c>
      <c r="AB1271" s="4">
        <f t="shared" si="483"/>
        <v>4.0095516611618094E-2</v>
      </c>
      <c r="AC1271" s="4">
        <f t="shared" si="484"/>
        <v>0.38924999999999699</v>
      </c>
      <c r="AD1271" s="4">
        <f t="shared" si="485"/>
        <v>50.669450000000005</v>
      </c>
      <c r="AE1271" s="4">
        <f t="shared" si="486"/>
        <v>5.2193134853604839</v>
      </c>
      <c r="AF1271" s="9">
        <f t="shared" si="464"/>
        <v>0.51321827714920676</v>
      </c>
      <c r="AG1271">
        <f t="shared" si="487"/>
        <v>3.1195999999999984</v>
      </c>
    </row>
    <row r="1272" spans="1:33">
      <c r="A1272" s="2">
        <f t="shared" si="465"/>
        <v>33022</v>
      </c>
      <c r="B1272">
        <v>3</v>
      </c>
      <c r="C1272">
        <v>6</v>
      </c>
      <c r="D1272">
        <v>22</v>
      </c>
      <c r="E1272">
        <v>8.59</v>
      </c>
      <c r="F1272">
        <v>8.57</v>
      </c>
      <c r="G1272">
        <v>0.65</v>
      </c>
      <c r="H1272" s="4">
        <f t="shared" si="466"/>
        <v>73.7881</v>
      </c>
      <c r="I1272" s="4">
        <f t="shared" si="467"/>
        <v>73.444900000000004</v>
      </c>
      <c r="J1272" s="4">
        <f t="shared" si="468"/>
        <v>11.141</v>
      </c>
      <c r="K1272">
        <v>8.9700000000000006</v>
      </c>
      <c r="L1272">
        <v>8.94</v>
      </c>
      <c r="M1272">
        <v>0.6</v>
      </c>
      <c r="N1272" s="4">
        <f t="shared" si="469"/>
        <v>80.460900000000009</v>
      </c>
      <c r="O1272" s="4">
        <f t="shared" si="470"/>
        <v>79.923599999999993</v>
      </c>
      <c r="P1272" s="4">
        <f t="shared" si="471"/>
        <v>10.728</v>
      </c>
      <c r="Q1272" s="5">
        <f t="shared" si="472"/>
        <v>77.124500000000012</v>
      </c>
      <c r="R1272" s="5">
        <f t="shared" si="473"/>
        <v>-6.6728000000000094</v>
      </c>
      <c r="S1272" s="4">
        <f t="shared" si="474"/>
        <v>76.684249999999992</v>
      </c>
      <c r="T1272" s="5">
        <f t="shared" si="475"/>
        <v>7.7332377598260873</v>
      </c>
      <c r="U1272" s="5">
        <f t="shared" si="476"/>
        <v>-6.4786999999999892</v>
      </c>
      <c r="V1272" s="5">
        <f t="shared" si="477"/>
        <v>15.466475519652175</v>
      </c>
      <c r="W1272" s="4">
        <f t="shared" si="478"/>
        <v>3.7756893873136271E-2</v>
      </c>
      <c r="X1272" s="4">
        <f t="shared" si="479"/>
        <v>1.2549724063080227E-2</v>
      </c>
      <c r="Y1272" s="4">
        <f t="shared" si="480"/>
        <v>0.19410000000002015</v>
      </c>
      <c r="Z1272" s="4">
        <f t="shared" si="481"/>
        <v>6.4786999999999892</v>
      </c>
      <c r="AA1272" s="4">
        <f t="shared" si="482"/>
        <v>0.41888664238778611</v>
      </c>
      <c r="AB1272" s="4">
        <f t="shared" si="483"/>
        <v>5.6929582882748589E-2</v>
      </c>
      <c r="AC1272" s="4">
        <f t="shared" si="484"/>
        <v>0.44025000000002024</v>
      </c>
      <c r="AD1272" s="4">
        <f t="shared" si="485"/>
        <v>76.684249999999992</v>
      </c>
      <c r="AE1272" s="4">
        <f t="shared" si="486"/>
        <v>9.9161893609908276</v>
      </c>
      <c r="AF1272" s="9">
        <f t="shared" si="464"/>
        <v>0.51332932898871075</v>
      </c>
      <c r="AG1272">
        <f t="shared" si="487"/>
        <v>6.6728000000000094</v>
      </c>
    </row>
    <row r="1273" spans="1:33">
      <c r="A1273" s="2">
        <f t="shared" si="465"/>
        <v>40525</v>
      </c>
      <c r="B1273">
        <v>4</v>
      </c>
      <c r="C1273">
        <v>1</v>
      </c>
      <c r="D1273">
        <v>25</v>
      </c>
      <c r="E1273">
        <v>6.26</v>
      </c>
      <c r="F1273">
        <v>6.43</v>
      </c>
      <c r="G1273">
        <v>1.02</v>
      </c>
      <c r="H1273" s="4">
        <f t="shared" si="466"/>
        <v>39.187599999999996</v>
      </c>
      <c r="I1273" s="4">
        <f t="shared" si="467"/>
        <v>41.344899999999996</v>
      </c>
      <c r="J1273" s="4">
        <f t="shared" si="468"/>
        <v>13.1172</v>
      </c>
      <c r="K1273">
        <v>6.47</v>
      </c>
      <c r="L1273">
        <v>6.62</v>
      </c>
      <c r="M1273">
        <v>0.93</v>
      </c>
      <c r="N1273" s="4">
        <f t="shared" si="469"/>
        <v>41.860899999999994</v>
      </c>
      <c r="O1273" s="4">
        <f t="shared" si="470"/>
        <v>43.824400000000004</v>
      </c>
      <c r="P1273" s="4">
        <f t="shared" si="471"/>
        <v>12.3132</v>
      </c>
      <c r="Q1273" s="5">
        <f t="shared" si="472"/>
        <v>40.524249999999995</v>
      </c>
      <c r="R1273" s="5">
        <f t="shared" si="473"/>
        <v>-2.6732999999999976</v>
      </c>
      <c r="S1273" s="4">
        <f t="shared" si="474"/>
        <v>42.584649999999996</v>
      </c>
      <c r="T1273" s="5">
        <f t="shared" si="475"/>
        <v>8.9954965132559526</v>
      </c>
      <c r="U1273" s="5">
        <f t="shared" si="476"/>
        <v>-2.4795000000000087</v>
      </c>
      <c r="V1273" s="5">
        <f t="shared" si="477"/>
        <v>17.990993026511905</v>
      </c>
      <c r="W1273" s="4">
        <f t="shared" si="478"/>
        <v>6.3168268062976887E-2</v>
      </c>
      <c r="X1273" s="4">
        <f t="shared" si="479"/>
        <v>1.0772056868367472E-2</v>
      </c>
      <c r="Y1273" s="4">
        <f t="shared" si="480"/>
        <v>0.19379999999998887</v>
      </c>
      <c r="Z1273" s="4">
        <f t="shared" si="481"/>
        <v>2.4795000000000087</v>
      </c>
      <c r="AA1273" s="4">
        <f t="shared" si="482"/>
        <v>0.13781896287470988</v>
      </c>
      <c r="AB1273" s="4">
        <f t="shared" si="483"/>
        <v>0.22904794604319534</v>
      </c>
      <c r="AC1273" s="4">
        <f t="shared" si="484"/>
        <v>2.0604000000000013</v>
      </c>
      <c r="AD1273" s="4">
        <f t="shared" si="485"/>
        <v>42.584649999999996</v>
      </c>
      <c r="AE1273" s="4">
        <f t="shared" si="486"/>
        <v>4.7339966101088873</v>
      </c>
      <c r="AF1273" s="9">
        <f t="shared" si="464"/>
        <v>0.51350365139889709</v>
      </c>
      <c r="AG1273">
        <f t="shared" si="487"/>
        <v>2.6732999999999976</v>
      </c>
    </row>
    <row r="1274" spans="1:33">
      <c r="A1274" s="2">
        <f t="shared" si="465"/>
        <v>41524</v>
      </c>
      <c r="B1274">
        <v>4</v>
      </c>
      <c r="C1274">
        <v>3</v>
      </c>
      <c r="D1274">
        <v>24</v>
      </c>
      <c r="E1274">
        <v>13.07</v>
      </c>
      <c r="F1274">
        <v>13.2</v>
      </c>
      <c r="G1274">
        <v>0.38</v>
      </c>
      <c r="H1274" s="4">
        <f t="shared" si="466"/>
        <v>170.82490000000001</v>
      </c>
      <c r="I1274" s="4">
        <f t="shared" si="467"/>
        <v>174.23999999999998</v>
      </c>
      <c r="J1274" s="4">
        <f t="shared" si="468"/>
        <v>10.032</v>
      </c>
      <c r="K1274">
        <v>13.18</v>
      </c>
      <c r="L1274">
        <v>13.24</v>
      </c>
      <c r="M1274">
        <v>0.36</v>
      </c>
      <c r="N1274" s="4">
        <f t="shared" si="469"/>
        <v>173.7124</v>
      </c>
      <c r="O1274" s="4">
        <f t="shared" si="470"/>
        <v>175.29760000000002</v>
      </c>
      <c r="P1274" s="4">
        <f t="shared" si="471"/>
        <v>9.5327999999999999</v>
      </c>
      <c r="Q1274" s="5">
        <f t="shared" si="472"/>
        <v>172.26865000000001</v>
      </c>
      <c r="R1274" s="5">
        <f t="shared" si="473"/>
        <v>-2.8874999999999886</v>
      </c>
      <c r="S1274" s="4">
        <f t="shared" si="474"/>
        <v>174.7688</v>
      </c>
      <c r="T1274" s="5">
        <f t="shared" si="475"/>
        <v>6.9194526488733201</v>
      </c>
      <c r="U1274" s="5">
        <f t="shared" si="476"/>
        <v>-1.0576000000000363</v>
      </c>
      <c r="V1274" s="5">
        <f t="shared" si="477"/>
        <v>13.83890529774664</v>
      </c>
      <c r="W1274" s="4">
        <f t="shared" si="478"/>
        <v>5.0997221465645622E-2</v>
      </c>
      <c r="X1274" s="4">
        <f t="shared" si="479"/>
        <v>0.13222866698118899</v>
      </c>
      <c r="Y1274" s="4">
        <f t="shared" si="480"/>
        <v>1.8298999999999523</v>
      </c>
      <c r="Z1274" s="4">
        <f t="shared" si="481"/>
        <v>1.0576000000000363</v>
      </c>
      <c r="AA1274" s="4">
        <f t="shared" si="482"/>
        <v>7.6422229738955086E-2</v>
      </c>
      <c r="AB1274" s="4">
        <f t="shared" si="483"/>
        <v>0.36132193207609925</v>
      </c>
      <c r="AC1274" s="4">
        <f t="shared" si="484"/>
        <v>2.5001499999999908</v>
      </c>
      <c r="AD1274" s="4">
        <f t="shared" si="485"/>
        <v>174.7688</v>
      </c>
      <c r="AE1274" s="4">
        <f t="shared" si="486"/>
        <v>25.257604736764435</v>
      </c>
      <c r="AF1274" s="9">
        <f t="shared" si="464"/>
        <v>0.5137781622451465</v>
      </c>
      <c r="AG1274">
        <f t="shared" si="487"/>
        <v>2.8874999999999886</v>
      </c>
    </row>
    <row r="1275" spans="1:33">
      <c r="A1275" s="2">
        <f t="shared" si="465"/>
        <v>45003</v>
      </c>
      <c r="B1275">
        <v>4</v>
      </c>
      <c r="C1275">
        <v>10</v>
      </c>
      <c r="D1275">
        <v>3</v>
      </c>
      <c r="E1275">
        <v>3.12</v>
      </c>
      <c r="F1275">
        <v>3.26</v>
      </c>
      <c r="G1275">
        <v>2.63</v>
      </c>
      <c r="H1275" s="4">
        <f t="shared" si="466"/>
        <v>9.7344000000000008</v>
      </c>
      <c r="I1275" s="4">
        <f t="shared" si="467"/>
        <v>10.627599999999999</v>
      </c>
      <c r="J1275" s="4">
        <f t="shared" si="468"/>
        <v>17.147599999999997</v>
      </c>
      <c r="K1275">
        <v>3.59</v>
      </c>
      <c r="L1275">
        <v>3.49</v>
      </c>
      <c r="M1275">
        <v>2.23</v>
      </c>
      <c r="N1275" s="4">
        <f t="shared" si="469"/>
        <v>12.8881</v>
      </c>
      <c r="O1275" s="4">
        <f t="shared" si="470"/>
        <v>12.180100000000001</v>
      </c>
      <c r="P1275" s="4">
        <f t="shared" si="471"/>
        <v>15.5654</v>
      </c>
      <c r="Q1275" s="5">
        <f t="shared" si="472"/>
        <v>11.311250000000001</v>
      </c>
      <c r="R1275" s="5">
        <f t="shared" si="473"/>
        <v>-3.1536999999999988</v>
      </c>
      <c r="S1275" s="4">
        <f t="shared" si="474"/>
        <v>11.40385</v>
      </c>
      <c r="T1275" s="5">
        <f t="shared" si="475"/>
        <v>11.5793119713565</v>
      </c>
      <c r="U1275" s="5">
        <f t="shared" si="476"/>
        <v>-1.552500000000002</v>
      </c>
      <c r="V1275" s="5">
        <f t="shared" si="477"/>
        <v>23.158623942713</v>
      </c>
      <c r="W1275" s="4">
        <f t="shared" si="478"/>
        <v>9.6506430519541192E-2</v>
      </c>
      <c r="X1275" s="4">
        <f t="shared" si="479"/>
        <v>6.9140550144984936E-2</v>
      </c>
      <c r="Y1275" s="4">
        <f t="shared" si="480"/>
        <v>1.6011999999999968</v>
      </c>
      <c r="Z1275" s="4">
        <f t="shared" si="481"/>
        <v>1.552500000000002</v>
      </c>
      <c r="AA1275" s="4">
        <f t="shared" si="482"/>
        <v>6.7037661816193764E-2</v>
      </c>
      <c r="AB1275" s="4">
        <f t="shared" si="483"/>
        <v>7.9970209135967491E-3</v>
      </c>
      <c r="AC1275" s="4">
        <f t="shared" si="484"/>
        <v>9.2599999999999127E-2</v>
      </c>
      <c r="AD1275" s="4">
        <f t="shared" si="485"/>
        <v>11.40385</v>
      </c>
      <c r="AE1275" s="4">
        <f t="shared" si="486"/>
        <v>0.98484694325616784</v>
      </c>
      <c r="AF1275" s="9">
        <f t="shared" si="464"/>
        <v>0.51384628051587566</v>
      </c>
      <c r="AG1275">
        <f t="shared" si="487"/>
        <v>3.1536999999999988</v>
      </c>
    </row>
    <row r="1276" spans="1:33">
      <c r="A1276" s="2">
        <f t="shared" si="465"/>
        <v>14020</v>
      </c>
      <c r="B1276">
        <v>1</v>
      </c>
      <c r="C1276">
        <v>8</v>
      </c>
      <c r="D1276">
        <v>20</v>
      </c>
      <c r="E1276">
        <v>13.62</v>
      </c>
      <c r="F1276">
        <v>13.68</v>
      </c>
      <c r="G1276">
        <v>0.37</v>
      </c>
      <c r="H1276" s="4">
        <f t="shared" si="466"/>
        <v>185.50439999999998</v>
      </c>
      <c r="I1276" s="4">
        <f t="shared" si="467"/>
        <v>187.14239999999998</v>
      </c>
      <c r="J1276" s="4">
        <f t="shared" si="468"/>
        <v>10.123199999999999</v>
      </c>
      <c r="K1276">
        <v>14.38</v>
      </c>
      <c r="L1276">
        <v>14.57</v>
      </c>
      <c r="M1276">
        <v>0.33</v>
      </c>
      <c r="N1276" s="4">
        <f t="shared" si="469"/>
        <v>206.78440000000003</v>
      </c>
      <c r="O1276" s="4">
        <f t="shared" si="470"/>
        <v>212.28490000000002</v>
      </c>
      <c r="P1276" s="4">
        <f t="shared" si="471"/>
        <v>9.616200000000001</v>
      </c>
      <c r="Q1276" s="5">
        <f t="shared" si="472"/>
        <v>196.14440000000002</v>
      </c>
      <c r="R1276" s="5">
        <f t="shared" si="473"/>
        <v>-21.280000000000058</v>
      </c>
      <c r="S1276" s="4">
        <f t="shared" si="474"/>
        <v>199.71365</v>
      </c>
      <c r="T1276" s="5">
        <f t="shared" si="475"/>
        <v>6.9812334275541881</v>
      </c>
      <c r="U1276" s="5">
        <f t="shared" si="476"/>
        <v>-25.142500000000041</v>
      </c>
      <c r="V1276" s="5">
        <f t="shared" si="477"/>
        <v>13.962466855108376</v>
      </c>
      <c r="W1276" s="4">
        <f t="shared" si="478"/>
        <v>5.1335476399400719E-2</v>
      </c>
      <c r="X1276" s="4">
        <f t="shared" si="479"/>
        <v>0.2766344973336019</v>
      </c>
      <c r="Y1276" s="4">
        <f t="shared" si="480"/>
        <v>3.8624999999999829</v>
      </c>
      <c r="Z1276" s="4">
        <f t="shared" si="481"/>
        <v>25.142500000000041</v>
      </c>
      <c r="AA1276" s="4">
        <f t="shared" si="482"/>
        <v>1.8007204787599036</v>
      </c>
      <c r="AB1276" s="4">
        <f t="shared" si="483"/>
        <v>0.51126352342159642</v>
      </c>
      <c r="AC1276" s="4">
        <f t="shared" si="484"/>
        <v>3.5692499999999825</v>
      </c>
      <c r="AD1276" s="4">
        <f t="shared" si="485"/>
        <v>199.71365</v>
      </c>
      <c r="AE1276" s="4">
        <f t="shared" si="486"/>
        <v>28.607215626360723</v>
      </c>
      <c r="AF1276" s="9">
        <f t="shared" si="464"/>
        <v>0.51387449829700638</v>
      </c>
      <c r="AG1276">
        <f t="shared" si="487"/>
        <v>21.280000000000058</v>
      </c>
    </row>
    <row r="1277" spans="1:33">
      <c r="A1277" s="2">
        <f t="shared" si="465"/>
        <v>82001</v>
      </c>
      <c r="B1277">
        <v>8</v>
      </c>
      <c r="C1277">
        <v>4</v>
      </c>
      <c r="D1277">
        <v>1</v>
      </c>
      <c r="E1277">
        <v>10.37</v>
      </c>
      <c r="F1277">
        <v>10.6</v>
      </c>
      <c r="G1277">
        <v>0.56999999999999995</v>
      </c>
      <c r="H1277" s="4">
        <f t="shared" si="466"/>
        <v>107.53689999999999</v>
      </c>
      <c r="I1277" s="4">
        <f t="shared" si="467"/>
        <v>112.36</v>
      </c>
      <c r="J1277" s="4">
        <f t="shared" si="468"/>
        <v>12.083999999999998</v>
      </c>
      <c r="K1277">
        <v>10.16</v>
      </c>
      <c r="L1277">
        <v>10.26</v>
      </c>
      <c r="M1277">
        <v>0.59</v>
      </c>
      <c r="N1277" s="4">
        <f t="shared" si="469"/>
        <v>103.2256</v>
      </c>
      <c r="O1277" s="4">
        <f t="shared" si="470"/>
        <v>105.2676</v>
      </c>
      <c r="P1277" s="4">
        <f t="shared" si="471"/>
        <v>12.1068</v>
      </c>
      <c r="Q1277" s="5">
        <f t="shared" si="472"/>
        <v>105.38124999999999</v>
      </c>
      <c r="R1277" s="5">
        <f t="shared" si="473"/>
        <v>4.3112999999999886</v>
      </c>
      <c r="S1277" s="4">
        <f t="shared" si="474"/>
        <v>108.8138</v>
      </c>
      <c r="T1277" s="5">
        <f t="shared" si="475"/>
        <v>8.5527431599458197</v>
      </c>
      <c r="U1277" s="5">
        <f t="shared" si="476"/>
        <v>7.0923999999999978</v>
      </c>
      <c r="V1277" s="5">
        <f t="shared" si="477"/>
        <v>17.105486319891639</v>
      </c>
      <c r="W1277" s="4">
        <f t="shared" si="478"/>
        <v>-1.8850124631127965E-3</v>
      </c>
      <c r="X1277" s="4">
        <f t="shared" si="479"/>
        <v>0.16258526346403387</v>
      </c>
      <c r="Y1277" s="4">
        <f t="shared" si="480"/>
        <v>2.7811000000000092</v>
      </c>
      <c r="Z1277" s="4">
        <f t="shared" si="481"/>
        <v>7.0923999999999978</v>
      </c>
      <c r="AA1277" s="4">
        <f t="shared" si="482"/>
        <v>0.41462720599486158</v>
      </c>
      <c r="AB1277" s="4">
        <f t="shared" si="483"/>
        <v>0.40133907166478633</v>
      </c>
      <c r="AC1277" s="4">
        <f t="shared" si="484"/>
        <v>3.4325500000000062</v>
      </c>
      <c r="AD1277" s="4">
        <f t="shared" si="485"/>
        <v>108.8138</v>
      </c>
      <c r="AE1277" s="4">
        <f t="shared" si="486"/>
        <v>12.722678322622437</v>
      </c>
      <c r="AF1277" s="9">
        <f t="shared" si="464"/>
        <v>0.51425091152082558</v>
      </c>
      <c r="AG1277">
        <f t="shared" si="487"/>
        <v>4.3112999999999886</v>
      </c>
    </row>
    <row r="1278" spans="1:33">
      <c r="A1278" s="2">
        <f t="shared" si="465"/>
        <v>62516</v>
      </c>
      <c r="B1278">
        <v>6</v>
      </c>
      <c r="C1278">
        <v>5</v>
      </c>
      <c r="D1278">
        <v>16</v>
      </c>
      <c r="E1278">
        <v>3.16</v>
      </c>
      <c r="F1278">
        <v>3.28</v>
      </c>
      <c r="G1278">
        <v>1.91</v>
      </c>
      <c r="H1278" s="4">
        <f t="shared" si="466"/>
        <v>9.9856000000000016</v>
      </c>
      <c r="I1278" s="4">
        <f t="shared" si="467"/>
        <v>10.758399999999998</v>
      </c>
      <c r="J1278" s="4">
        <f t="shared" si="468"/>
        <v>12.529599999999999</v>
      </c>
      <c r="K1278">
        <v>3.04</v>
      </c>
      <c r="L1278">
        <v>3.14</v>
      </c>
      <c r="M1278">
        <v>1.83</v>
      </c>
      <c r="N1278" s="4">
        <f t="shared" si="469"/>
        <v>9.2416</v>
      </c>
      <c r="O1278" s="4">
        <f t="shared" si="470"/>
        <v>9.8596000000000004</v>
      </c>
      <c r="P1278" s="4">
        <f t="shared" si="471"/>
        <v>11.492400000000002</v>
      </c>
      <c r="Q1278" s="5">
        <f t="shared" si="472"/>
        <v>9.6136000000000017</v>
      </c>
      <c r="R1278" s="5">
        <f t="shared" si="473"/>
        <v>0.74400000000000155</v>
      </c>
      <c r="S1278" s="4">
        <f t="shared" si="474"/>
        <v>10.308999999999999</v>
      </c>
      <c r="T1278" s="5">
        <f t="shared" si="475"/>
        <v>8.5009725020141076</v>
      </c>
      <c r="U1278" s="5">
        <f t="shared" si="476"/>
        <v>0.89879999999999782</v>
      </c>
      <c r="V1278" s="5">
        <f t="shared" si="477"/>
        <v>17.001945004028215</v>
      </c>
      <c r="W1278" s="4">
        <f t="shared" si="478"/>
        <v>8.6193488189437728E-2</v>
      </c>
      <c r="X1278" s="4">
        <f t="shared" si="479"/>
        <v>9.1048406498974097E-3</v>
      </c>
      <c r="Y1278" s="4">
        <f t="shared" si="480"/>
        <v>0.15479999999999627</v>
      </c>
      <c r="Z1278" s="4">
        <f t="shared" si="481"/>
        <v>0.89879999999999782</v>
      </c>
      <c r="AA1278" s="4">
        <f t="shared" si="482"/>
        <v>5.2864539897467498E-2</v>
      </c>
      <c r="AB1278" s="4">
        <f t="shared" si="483"/>
        <v>8.1802405528924926E-2</v>
      </c>
      <c r="AC1278" s="4">
        <f t="shared" si="484"/>
        <v>0.69539999999999758</v>
      </c>
      <c r="AD1278" s="4">
        <f t="shared" si="485"/>
        <v>10.308999999999999</v>
      </c>
      <c r="AE1278" s="4">
        <f t="shared" si="486"/>
        <v>1.212684783718277</v>
      </c>
      <c r="AF1278" s="9">
        <f t="shared" si="464"/>
        <v>0.51433452149355097</v>
      </c>
      <c r="AG1278">
        <f t="shared" si="487"/>
        <v>0.74400000000000155</v>
      </c>
    </row>
    <row r="1279" spans="1:33">
      <c r="A1279" s="2">
        <f t="shared" si="465"/>
        <v>13024</v>
      </c>
      <c r="B1279">
        <v>1</v>
      </c>
      <c r="C1279">
        <v>6</v>
      </c>
      <c r="D1279">
        <v>24</v>
      </c>
      <c r="E1279">
        <v>9.94</v>
      </c>
      <c r="F1279">
        <v>9.9600000000000009</v>
      </c>
      <c r="G1279">
        <v>0.56000000000000005</v>
      </c>
      <c r="H1279" s="4">
        <f t="shared" si="466"/>
        <v>98.803599999999989</v>
      </c>
      <c r="I1279" s="4">
        <f t="shared" si="467"/>
        <v>99.201600000000013</v>
      </c>
      <c r="J1279" s="4">
        <f t="shared" si="468"/>
        <v>11.155200000000002</v>
      </c>
      <c r="K1279">
        <v>10.35</v>
      </c>
      <c r="L1279">
        <v>10.39</v>
      </c>
      <c r="M1279">
        <v>0.53</v>
      </c>
      <c r="N1279" s="4">
        <f t="shared" si="469"/>
        <v>107.12249999999999</v>
      </c>
      <c r="O1279" s="4">
        <f t="shared" si="470"/>
        <v>107.95210000000002</v>
      </c>
      <c r="P1279" s="4">
        <f t="shared" si="471"/>
        <v>11.013400000000001</v>
      </c>
      <c r="Q1279" s="5">
        <f t="shared" si="472"/>
        <v>102.96304999999998</v>
      </c>
      <c r="R1279" s="5">
        <f t="shared" si="473"/>
        <v>-8.3188999999999993</v>
      </c>
      <c r="S1279" s="4">
        <f t="shared" si="474"/>
        <v>103.57685000000001</v>
      </c>
      <c r="T1279" s="5">
        <f t="shared" si="475"/>
        <v>7.8379440320788216</v>
      </c>
      <c r="U1279" s="5">
        <f t="shared" si="476"/>
        <v>-8.7505000000000024</v>
      </c>
      <c r="V1279" s="5">
        <f t="shared" si="477"/>
        <v>15.675888064157643</v>
      </c>
      <c r="W1279" s="4">
        <f t="shared" si="478"/>
        <v>1.2792345802523418E-2</v>
      </c>
      <c r="X1279" s="4">
        <f t="shared" si="479"/>
        <v>2.7532730409503308E-2</v>
      </c>
      <c r="Y1279" s="4">
        <f t="shared" si="480"/>
        <v>0.43160000000000309</v>
      </c>
      <c r="Z1279" s="4">
        <f t="shared" si="481"/>
        <v>8.7505000000000024</v>
      </c>
      <c r="AA1279" s="4">
        <f t="shared" si="482"/>
        <v>0.55821398852724058</v>
      </c>
      <c r="AB1279" s="4">
        <f t="shared" si="483"/>
        <v>7.8311352758821728E-2</v>
      </c>
      <c r="AC1279" s="4">
        <f t="shared" si="484"/>
        <v>0.6138000000000261</v>
      </c>
      <c r="AD1279" s="4">
        <f t="shared" si="485"/>
        <v>103.57685000000001</v>
      </c>
      <c r="AE1279" s="4">
        <f t="shared" si="486"/>
        <v>13.214798367541903</v>
      </c>
      <c r="AF1279" s="9">
        <f t="shared" si="464"/>
        <v>0.51434132635828522</v>
      </c>
      <c r="AG1279">
        <f t="shared" si="487"/>
        <v>8.3188999999999993</v>
      </c>
    </row>
    <row r="1280" spans="1:33">
      <c r="A1280" s="2">
        <f t="shared" si="465"/>
        <v>25012</v>
      </c>
      <c r="B1280">
        <v>2</v>
      </c>
      <c r="C1280">
        <v>10</v>
      </c>
      <c r="D1280">
        <v>12</v>
      </c>
      <c r="E1280">
        <v>11.22</v>
      </c>
      <c r="F1280">
        <v>11.32</v>
      </c>
      <c r="G1280">
        <v>0.66</v>
      </c>
      <c r="H1280" s="4">
        <f t="shared" si="466"/>
        <v>125.88840000000002</v>
      </c>
      <c r="I1280" s="4">
        <f t="shared" si="467"/>
        <v>128.14240000000001</v>
      </c>
      <c r="J1280" s="4">
        <f t="shared" si="468"/>
        <v>14.942400000000001</v>
      </c>
      <c r="K1280">
        <v>11.57</v>
      </c>
      <c r="L1280">
        <v>11.75</v>
      </c>
      <c r="M1280">
        <v>0.57999999999999996</v>
      </c>
      <c r="N1280" s="4">
        <f t="shared" si="469"/>
        <v>133.86490000000001</v>
      </c>
      <c r="O1280" s="4">
        <f t="shared" si="470"/>
        <v>138.0625</v>
      </c>
      <c r="P1280" s="4">
        <f t="shared" si="471"/>
        <v>13.629999999999999</v>
      </c>
      <c r="Q1280" s="5">
        <f t="shared" si="472"/>
        <v>129.87665000000001</v>
      </c>
      <c r="R1280" s="5">
        <f t="shared" si="473"/>
        <v>-7.9764999999999873</v>
      </c>
      <c r="S1280" s="4">
        <f t="shared" si="474"/>
        <v>133.10245</v>
      </c>
      <c r="T1280" s="5">
        <f t="shared" si="475"/>
        <v>10.112519687990723</v>
      </c>
      <c r="U1280" s="5">
        <f t="shared" si="476"/>
        <v>-9.9200999999999908</v>
      </c>
      <c r="V1280" s="5">
        <f t="shared" si="477"/>
        <v>20.225039375981446</v>
      </c>
      <c r="W1280" s="4">
        <f t="shared" si="478"/>
        <v>9.1671469147250051E-2</v>
      </c>
      <c r="X1280" s="4">
        <f t="shared" si="479"/>
        <v>9.6098700421229116E-2</v>
      </c>
      <c r="Y1280" s="4">
        <f t="shared" si="480"/>
        <v>1.9436000000000035</v>
      </c>
      <c r="Z1280" s="4">
        <f t="shared" si="481"/>
        <v>9.9200999999999908</v>
      </c>
      <c r="AA1280" s="4">
        <f t="shared" si="482"/>
        <v>0.49048606608799766</v>
      </c>
      <c r="AB1280" s="4">
        <f t="shared" si="483"/>
        <v>0.31899072630047293</v>
      </c>
      <c r="AC1280" s="4">
        <f t="shared" si="484"/>
        <v>3.2257999999999925</v>
      </c>
      <c r="AD1280" s="4">
        <f t="shared" si="485"/>
        <v>133.10245</v>
      </c>
      <c r="AE1280" s="4">
        <f t="shared" si="486"/>
        <v>13.162144955630382</v>
      </c>
      <c r="AF1280" s="9">
        <f t="shared" si="464"/>
        <v>0.5144122860119108</v>
      </c>
      <c r="AG1280">
        <f t="shared" si="487"/>
        <v>7.9764999999999873</v>
      </c>
    </row>
    <row r="1281" spans="1:33">
      <c r="A1281" s="2">
        <f t="shared" si="465"/>
        <v>72013</v>
      </c>
      <c r="B1281">
        <v>7</v>
      </c>
      <c r="C1281">
        <v>4</v>
      </c>
      <c r="D1281">
        <v>13</v>
      </c>
      <c r="E1281">
        <v>13.16</v>
      </c>
      <c r="F1281">
        <v>13.38</v>
      </c>
      <c r="G1281">
        <v>0.46</v>
      </c>
      <c r="H1281" s="4">
        <f t="shared" si="466"/>
        <v>173.18559999999999</v>
      </c>
      <c r="I1281" s="4">
        <f t="shared" si="467"/>
        <v>179.02440000000001</v>
      </c>
      <c r="J1281" s="4">
        <f t="shared" si="468"/>
        <v>12.309600000000001</v>
      </c>
      <c r="K1281">
        <v>13.05</v>
      </c>
      <c r="L1281">
        <v>13.15</v>
      </c>
      <c r="M1281">
        <v>0.44</v>
      </c>
      <c r="N1281" s="4">
        <f t="shared" si="469"/>
        <v>170.30250000000001</v>
      </c>
      <c r="O1281" s="4">
        <f t="shared" si="470"/>
        <v>172.92250000000001</v>
      </c>
      <c r="P1281" s="4">
        <f t="shared" si="471"/>
        <v>11.572000000000001</v>
      </c>
      <c r="Q1281" s="5">
        <f t="shared" si="472"/>
        <v>171.74405000000002</v>
      </c>
      <c r="R1281" s="5">
        <f t="shared" si="473"/>
        <v>2.8830999999999847</v>
      </c>
      <c r="S1281" s="4">
        <f t="shared" si="474"/>
        <v>175.97345000000001</v>
      </c>
      <c r="T1281" s="5">
        <f t="shared" si="475"/>
        <v>8.4474468947724084</v>
      </c>
      <c r="U1281" s="5">
        <f t="shared" si="476"/>
        <v>6.1019000000000005</v>
      </c>
      <c r="V1281" s="5">
        <f t="shared" si="477"/>
        <v>16.894893789544817</v>
      </c>
      <c r="W1281" s="4">
        <f t="shared" si="478"/>
        <v>6.1712536368656326E-2</v>
      </c>
      <c r="X1281" s="4">
        <f t="shared" si="479"/>
        <v>0.19051910240429731</v>
      </c>
      <c r="Y1281" s="4">
        <f t="shared" si="480"/>
        <v>3.2188000000000159</v>
      </c>
      <c r="Z1281" s="4">
        <f t="shared" si="481"/>
        <v>6.1019000000000005</v>
      </c>
      <c r="AA1281" s="4">
        <f t="shared" si="482"/>
        <v>0.36116829593661498</v>
      </c>
      <c r="AB1281" s="4">
        <f t="shared" si="483"/>
        <v>0.50067198440955063</v>
      </c>
      <c r="AC1281" s="4">
        <f t="shared" si="484"/>
        <v>4.2293999999999983</v>
      </c>
      <c r="AD1281" s="4">
        <f t="shared" si="485"/>
        <v>175.97345000000001</v>
      </c>
      <c r="AE1281" s="4">
        <f t="shared" si="486"/>
        <v>20.831554455689904</v>
      </c>
      <c r="AF1281" s="9">
        <f t="shared" si="464"/>
        <v>0.51472031240276495</v>
      </c>
      <c r="AG1281">
        <f t="shared" si="487"/>
        <v>2.8830999999999847</v>
      </c>
    </row>
    <row r="1282" spans="1:33">
      <c r="A1282" s="2">
        <f t="shared" si="465"/>
        <v>50523</v>
      </c>
      <c r="B1282">
        <v>5</v>
      </c>
      <c r="C1282">
        <v>1</v>
      </c>
      <c r="D1282">
        <v>23</v>
      </c>
      <c r="E1282">
        <v>7.65</v>
      </c>
      <c r="F1282">
        <v>7.79</v>
      </c>
      <c r="G1282">
        <v>0.78</v>
      </c>
      <c r="H1282" s="4">
        <f t="shared" si="466"/>
        <v>58.522500000000008</v>
      </c>
      <c r="I1282" s="4">
        <f t="shared" si="467"/>
        <v>60.684100000000001</v>
      </c>
      <c r="J1282" s="4">
        <f t="shared" si="468"/>
        <v>12.1524</v>
      </c>
      <c r="K1282">
        <v>7.9</v>
      </c>
      <c r="L1282">
        <v>7.96</v>
      </c>
      <c r="M1282">
        <v>0.77</v>
      </c>
      <c r="N1282" s="4">
        <f t="shared" si="469"/>
        <v>62.410000000000004</v>
      </c>
      <c r="O1282" s="4">
        <f t="shared" si="470"/>
        <v>63.361600000000003</v>
      </c>
      <c r="P1282" s="4">
        <f t="shared" si="471"/>
        <v>12.2584</v>
      </c>
      <c r="Q1282" s="5">
        <f t="shared" si="472"/>
        <v>60.466250000000002</v>
      </c>
      <c r="R1282" s="5">
        <f t="shared" si="473"/>
        <v>-3.8874999999999957</v>
      </c>
      <c r="S1282" s="4">
        <f t="shared" si="474"/>
        <v>62.022850000000005</v>
      </c>
      <c r="T1282" s="5">
        <f t="shared" si="475"/>
        <v>8.6306024749144825</v>
      </c>
      <c r="U1282" s="5">
        <f t="shared" si="476"/>
        <v>-2.677500000000002</v>
      </c>
      <c r="V1282" s="5">
        <f t="shared" si="477"/>
        <v>17.261204949828965</v>
      </c>
      <c r="W1282" s="4">
        <f t="shared" si="478"/>
        <v>-8.6845167966855125E-3</v>
      </c>
      <c r="X1282" s="4">
        <f t="shared" si="479"/>
        <v>7.0099393612262459E-2</v>
      </c>
      <c r="Y1282" s="4">
        <f t="shared" si="480"/>
        <v>1.2099999999999937</v>
      </c>
      <c r="Z1282" s="4">
        <f t="shared" si="481"/>
        <v>2.677500000000002</v>
      </c>
      <c r="AA1282" s="4">
        <f t="shared" si="482"/>
        <v>0.15511663338581311</v>
      </c>
      <c r="AB1282" s="4">
        <f t="shared" si="483"/>
        <v>0.18035820842454303</v>
      </c>
      <c r="AC1282" s="4">
        <f t="shared" si="484"/>
        <v>1.5566000000000031</v>
      </c>
      <c r="AD1282" s="4">
        <f t="shared" si="485"/>
        <v>62.022850000000005</v>
      </c>
      <c r="AE1282" s="4">
        <f t="shared" si="486"/>
        <v>7.1863870662881579</v>
      </c>
      <c r="AF1282" s="9">
        <f t="shared" si="464"/>
        <v>0.51474362550691188</v>
      </c>
      <c r="AG1282">
        <f t="shared" si="487"/>
        <v>3.8874999999999957</v>
      </c>
    </row>
    <row r="1283" spans="1:33">
      <c r="A1283" s="2">
        <f t="shared" si="465"/>
        <v>82002</v>
      </c>
      <c r="B1283">
        <v>8</v>
      </c>
      <c r="C1283">
        <v>4</v>
      </c>
      <c r="D1283">
        <v>2</v>
      </c>
      <c r="E1283">
        <v>8.0399999999999991</v>
      </c>
      <c r="F1283">
        <v>8.09</v>
      </c>
      <c r="G1283">
        <v>0.83</v>
      </c>
      <c r="H1283" s="4">
        <f t="shared" si="466"/>
        <v>64.641599999999983</v>
      </c>
      <c r="I1283" s="4">
        <f t="shared" si="467"/>
        <v>65.448099999999997</v>
      </c>
      <c r="J1283" s="4">
        <f t="shared" si="468"/>
        <v>13.429399999999999</v>
      </c>
      <c r="K1283">
        <v>8.16</v>
      </c>
      <c r="L1283">
        <v>8.4</v>
      </c>
      <c r="M1283">
        <v>0.74</v>
      </c>
      <c r="N1283" s="4">
        <f t="shared" si="469"/>
        <v>66.585599999999999</v>
      </c>
      <c r="O1283" s="4">
        <f t="shared" si="470"/>
        <v>70.56</v>
      </c>
      <c r="P1283" s="4">
        <f t="shared" si="471"/>
        <v>12.432</v>
      </c>
      <c r="Q1283" s="5">
        <f t="shared" si="472"/>
        <v>65.613599999999991</v>
      </c>
      <c r="R1283" s="5">
        <f t="shared" si="473"/>
        <v>-1.9440000000000168</v>
      </c>
      <c r="S1283" s="4">
        <f t="shared" si="474"/>
        <v>68.004050000000007</v>
      </c>
      <c r="T1283" s="5">
        <f t="shared" si="475"/>
        <v>9.150183172483489</v>
      </c>
      <c r="U1283" s="5">
        <f t="shared" si="476"/>
        <v>-5.1119000000000057</v>
      </c>
      <c r="V1283" s="5">
        <f t="shared" si="477"/>
        <v>18.300366344966978</v>
      </c>
      <c r="W1283" s="4">
        <f t="shared" si="478"/>
        <v>7.7019700952917394E-2</v>
      </c>
      <c r="X1283" s="4">
        <f t="shared" si="479"/>
        <v>0.17310582423784288</v>
      </c>
      <c r="Y1283" s="4">
        <f t="shared" si="480"/>
        <v>3.1678999999999888</v>
      </c>
      <c r="Z1283" s="4">
        <f t="shared" si="481"/>
        <v>5.1119000000000057</v>
      </c>
      <c r="AA1283" s="4">
        <f t="shared" si="482"/>
        <v>0.27933320588447652</v>
      </c>
      <c r="AB1283" s="4">
        <f t="shared" si="483"/>
        <v>0.26124613627283416</v>
      </c>
      <c r="AC1283" s="4">
        <f t="shared" si="484"/>
        <v>2.3904500000000155</v>
      </c>
      <c r="AD1283" s="4">
        <f t="shared" si="485"/>
        <v>68.004050000000007</v>
      </c>
      <c r="AE1283" s="4">
        <f t="shared" si="486"/>
        <v>7.4319878321673798</v>
      </c>
      <c r="AF1283" s="9">
        <f t="shared" si="464"/>
        <v>0.5152009316761762</v>
      </c>
      <c r="AG1283">
        <f t="shared" si="487"/>
        <v>1.9440000000000168</v>
      </c>
    </row>
    <row r="1284" spans="1:33">
      <c r="A1284" s="2">
        <f t="shared" si="465"/>
        <v>15507</v>
      </c>
      <c r="B1284">
        <v>1</v>
      </c>
      <c r="C1284">
        <v>11</v>
      </c>
      <c r="D1284">
        <v>7</v>
      </c>
      <c r="E1284">
        <v>6.71</v>
      </c>
      <c r="F1284">
        <v>6.81</v>
      </c>
      <c r="G1284">
        <v>1.35</v>
      </c>
      <c r="H1284" s="4">
        <f t="shared" si="466"/>
        <v>45.024099999999997</v>
      </c>
      <c r="I1284" s="4">
        <f t="shared" si="467"/>
        <v>46.376099999999994</v>
      </c>
      <c r="J1284" s="4">
        <f t="shared" si="468"/>
        <v>18.387</v>
      </c>
      <c r="K1284">
        <v>6.41</v>
      </c>
      <c r="L1284">
        <v>6.36</v>
      </c>
      <c r="M1284">
        <v>1.37</v>
      </c>
      <c r="N1284" s="4">
        <f t="shared" si="469"/>
        <v>41.088100000000004</v>
      </c>
      <c r="O1284" s="4">
        <f t="shared" si="470"/>
        <v>40.449600000000004</v>
      </c>
      <c r="P1284" s="4">
        <f t="shared" si="471"/>
        <v>17.426400000000001</v>
      </c>
      <c r="Q1284" s="5">
        <f t="shared" si="472"/>
        <v>43.056100000000001</v>
      </c>
      <c r="R1284" s="5">
        <f t="shared" si="473"/>
        <v>3.9359999999999928</v>
      </c>
      <c r="S1284" s="4">
        <f t="shared" si="474"/>
        <v>43.412849999999999</v>
      </c>
      <c r="T1284" s="5">
        <f t="shared" si="475"/>
        <v>12.666502930564537</v>
      </c>
      <c r="U1284" s="5">
        <f t="shared" si="476"/>
        <v>5.9264999999999901</v>
      </c>
      <c r="V1284" s="5">
        <f t="shared" si="477"/>
        <v>25.333005861129074</v>
      </c>
      <c r="W1284" s="4">
        <f t="shared" si="478"/>
        <v>5.3606158790264119E-2</v>
      </c>
      <c r="X1284" s="4">
        <f t="shared" si="479"/>
        <v>7.857338410260338E-2</v>
      </c>
      <c r="Y1284" s="4">
        <f t="shared" si="480"/>
        <v>1.9904999999999973</v>
      </c>
      <c r="Z1284" s="4">
        <f t="shared" si="481"/>
        <v>5.9264999999999901</v>
      </c>
      <c r="AA1284" s="4">
        <f t="shared" si="482"/>
        <v>0.23394381355643243</v>
      </c>
      <c r="AB1284" s="4">
        <f t="shared" si="483"/>
        <v>2.8164837757953927E-2</v>
      </c>
      <c r="AC1284" s="4">
        <f t="shared" si="484"/>
        <v>0.35674999999999812</v>
      </c>
      <c r="AD1284" s="4">
        <f t="shared" si="485"/>
        <v>43.412849999999999</v>
      </c>
      <c r="AE1284" s="4">
        <f t="shared" si="486"/>
        <v>3.4273745672330667</v>
      </c>
      <c r="AF1284" s="9">
        <f t="shared" ref="AF1284:AF1347" si="488">SQRT(0.003619*B1284*B1284+0.002032*C1284*C1284+0.000326*D1284*D1284)</f>
        <v>0.51523295702041427</v>
      </c>
      <c r="AG1284">
        <f t="shared" si="487"/>
        <v>3.9359999999999928</v>
      </c>
    </row>
    <row r="1285" spans="1:33">
      <c r="A1285" s="2">
        <f t="shared" ref="A1285:A1348" si="489">10000*B1285+500*C1285+D1285</f>
        <v>64004</v>
      </c>
      <c r="B1285">
        <v>6</v>
      </c>
      <c r="C1285">
        <v>8</v>
      </c>
      <c r="D1285">
        <v>4</v>
      </c>
      <c r="E1285">
        <v>25.67</v>
      </c>
      <c r="F1285">
        <v>25.93</v>
      </c>
      <c r="G1285">
        <v>0.63</v>
      </c>
      <c r="H1285" s="4">
        <f t="shared" ref="H1285:H1348" si="490">E1285*E1285</f>
        <v>658.94890000000009</v>
      </c>
      <c r="I1285" s="4">
        <f t="shared" ref="I1285:I1348" si="491">F1285*F1285</f>
        <v>672.36490000000003</v>
      </c>
      <c r="J1285" s="4">
        <f t="shared" ref="J1285:J1348" si="492">2*F1285*G1285</f>
        <v>32.671799999999998</v>
      </c>
      <c r="K1285">
        <v>26.48</v>
      </c>
      <c r="L1285">
        <v>26.54</v>
      </c>
      <c r="M1285">
        <v>0.28000000000000003</v>
      </c>
      <c r="N1285" s="4">
        <f t="shared" ref="N1285:N1348" si="493">K1285*K1285</f>
        <v>701.19040000000007</v>
      </c>
      <c r="O1285" s="4">
        <f t="shared" ref="O1285:O1348" si="494">L1285*L1285</f>
        <v>704.37159999999994</v>
      </c>
      <c r="P1285" s="4">
        <f t="shared" ref="P1285:P1348" si="495">2*L1285*M1285</f>
        <v>14.862400000000001</v>
      </c>
      <c r="Q1285" s="5">
        <f t="shared" ref="Q1285:Q1348" si="496">0.5*(H1285+N1285)</f>
        <v>680.06965000000014</v>
      </c>
      <c r="R1285" s="5">
        <f t="shared" ref="R1285:R1348" si="497">H1285-N1285</f>
        <v>-42.241499999999974</v>
      </c>
      <c r="S1285" s="4">
        <f t="shared" ref="S1285:S1348" si="498">0.5*(I1285+O1285)</f>
        <v>688.36824999999999</v>
      </c>
      <c r="T1285" s="5">
        <f t="shared" ref="T1285:T1348" si="499">0.5*V1285</f>
        <v>17.946708953175786</v>
      </c>
      <c r="U1285" s="5">
        <f t="shared" ref="U1285:U1348" si="500">I1285-O1285</f>
        <v>-32.00669999999991</v>
      </c>
      <c r="V1285" s="5">
        <f t="shared" ref="V1285:V1348" si="501">SQRT(J1285*J1285+P1285*P1285)</f>
        <v>35.893417906351573</v>
      </c>
      <c r="W1285" s="4">
        <f t="shared" ref="W1285:W1348" si="502">(J1285*J1285-P1285*P1285)/(J1285*J1285+P1285*P1285)</f>
        <v>0.65709149581663662</v>
      </c>
      <c r="X1285" s="4">
        <f t="shared" ref="X1285:X1348" si="503">ABS(U1285-R1285)/V1285</f>
        <v>0.28514420183397887</v>
      </c>
      <c r="Y1285" s="4">
        <f t="shared" ref="Y1285:Y1348" si="504">ABS(U1285-R1285)</f>
        <v>10.234800000000064</v>
      </c>
      <c r="Z1285" s="4">
        <f t="shared" ref="Z1285:Z1348" si="505">ABS(U1285)</f>
        <v>32.00669999999991</v>
      </c>
      <c r="AA1285" s="4">
        <f t="shared" ref="AA1285:AA1348" si="506">Z1285/V1285</f>
        <v>0.89171502372684652</v>
      </c>
      <c r="AB1285" s="4">
        <f t="shared" ref="AB1285:AB1348" si="507">ABS(S1285-Q1285)/T1285</f>
        <v>0.46240232800629222</v>
      </c>
      <c r="AC1285" s="4">
        <f t="shared" ref="AC1285:AC1348" si="508">ABS(S1285-Q1285)</f>
        <v>8.2985999999998512</v>
      </c>
      <c r="AD1285" s="4">
        <f t="shared" ref="AD1285:AD1348" si="509">ABS(S1285)</f>
        <v>688.36824999999999</v>
      </c>
      <c r="AE1285" s="4">
        <f t="shared" ref="AE1285:AE1348" si="510">AD1285/T1285</f>
        <v>38.356238561398676</v>
      </c>
      <c r="AF1285" s="9">
        <f t="shared" si="488"/>
        <v>0.51531349681528815</v>
      </c>
      <c r="AG1285">
        <f t="shared" ref="AG1285:AG1348" si="511">ABS(R1285)</f>
        <v>42.241499999999974</v>
      </c>
    </row>
    <row r="1286" spans="1:33">
      <c r="A1286" s="2">
        <f t="shared" si="489"/>
        <v>25504</v>
      </c>
      <c r="B1286">
        <v>2</v>
      </c>
      <c r="C1286">
        <v>11</v>
      </c>
      <c r="D1286">
        <v>4</v>
      </c>
      <c r="E1286">
        <v>17.5</v>
      </c>
      <c r="F1286">
        <v>17.7</v>
      </c>
      <c r="G1286">
        <v>0.51</v>
      </c>
      <c r="H1286" s="4">
        <f t="shared" si="490"/>
        <v>306.25</v>
      </c>
      <c r="I1286" s="4">
        <f t="shared" si="491"/>
        <v>313.28999999999996</v>
      </c>
      <c r="J1286" s="4">
        <f t="shared" si="492"/>
        <v>18.053999999999998</v>
      </c>
      <c r="K1286">
        <v>17.13</v>
      </c>
      <c r="L1286">
        <v>17.149999999999999</v>
      </c>
      <c r="M1286">
        <v>0.46</v>
      </c>
      <c r="N1286" s="4">
        <f t="shared" si="493"/>
        <v>293.43689999999998</v>
      </c>
      <c r="O1286" s="4">
        <f t="shared" si="494"/>
        <v>294.12249999999995</v>
      </c>
      <c r="P1286" s="4">
        <f t="shared" si="495"/>
        <v>15.777999999999999</v>
      </c>
      <c r="Q1286" s="5">
        <f t="shared" si="496"/>
        <v>299.84344999999996</v>
      </c>
      <c r="R1286" s="5">
        <f t="shared" si="497"/>
        <v>12.81310000000002</v>
      </c>
      <c r="S1286" s="4">
        <f t="shared" si="498"/>
        <v>303.70624999999995</v>
      </c>
      <c r="T1286" s="5">
        <f t="shared" si="499"/>
        <v>11.98845486290873</v>
      </c>
      <c r="U1286" s="5">
        <f t="shared" si="500"/>
        <v>19.167500000000018</v>
      </c>
      <c r="V1286" s="5">
        <f t="shared" si="501"/>
        <v>23.97690972581746</v>
      </c>
      <c r="W1286" s="4">
        <f t="shared" si="502"/>
        <v>0.13394099276351287</v>
      </c>
      <c r="X1286" s="4">
        <f t="shared" si="503"/>
        <v>0.26502164259966382</v>
      </c>
      <c r="Y1286" s="4">
        <f t="shared" si="504"/>
        <v>6.3543999999999983</v>
      </c>
      <c r="Z1286" s="4">
        <f t="shared" si="505"/>
        <v>19.167500000000018</v>
      </c>
      <c r="AA1286" s="4">
        <f t="shared" si="506"/>
        <v>0.79941494626228482</v>
      </c>
      <c r="AB1286" s="4">
        <f t="shared" si="507"/>
        <v>0.32220999654852694</v>
      </c>
      <c r="AC1286" s="4">
        <f t="shared" si="508"/>
        <v>3.8627999999999929</v>
      </c>
      <c r="AD1286" s="4">
        <f t="shared" si="509"/>
        <v>303.70624999999995</v>
      </c>
      <c r="AE1286" s="4">
        <f t="shared" si="510"/>
        <v>25.333227131683294</v>
      </c>
      <c r="AF1286" s="9">
        <f t="shared" si="488"/>
        <v>0.51532902111175538</v>
      </c>
      <c r="AG1286">
        <f t="shared" si="511"/>
        <v>12.81310000000002</v>
      </c>
    </row>
    <row r="1287" spans="1:33">
      <c r="A1287" s="2">
        <f t="shared" si="489"/>
        <v>81507</v>
      </c>
      <c r="B1287">
        <v>8</v>
      </c>
      <c r="C1287">
        <v>3</v>
      </c>
      <c r="D1287">
        <v>7</v>
      </c>
      <c r="E1287">
        <v>13.91</v>
      </c>
      <c r="F1287">
        <v>14.05</v>
      </c>
      <c r="G1287">
        <v>0.45</v>
      </c>
      <c r="H1287" s="4">
        <f t="shared" si="490"/>
        <v>193.4881</v>
      </c>
      <c r="I1287" s="4">
        <f t="shared" si="491"/>
        <v>197.40250000000003</v>
      </c>
      <c r="J1287" s="4">
        <f t="shared" si="492"/>
        <v>12.645000000000001</v>
      </c>
      <c r="K1287">
        <v>13.29</v>
      </c>
      <c r="L1287">
        <v>13.41</v>
      </c>
      <c r="M1287">
        <v>0.42</v>
      </c>
      <c r="N1287" s="4">
        <f t="shared" si="493"/>
        <v>176.62409999999997</v>
      </c>
      <c r="O1287" s="4">
        <f t="shared" si="494"/>
        <v>179.82810000000001</v>
      </c>
      <c r="P1287" s="4">
        <f t="shared" si="495"/>
        <v>11.2644</v>
      </c>
      <c r="Q1287" s="5">
        <f t="shared" si="496"/>
        <v>185.05609999999999</v>
      </c>
      <c r="R1287" s="5">
        <f t="shared" si="497"/>
        <v>16.864000000000033</v>
      </c>
      <c r="S1287" s="4">
        <f t="shared" si="498"/>
        <v>188.61530000000002</v>
      </c>
      <c r="T1287" s="5">
        <f t="shared" si="499"/>
        <v>8.4673303401957813</v>
      </c>
      <c r="U1287" s="5">
        <f t="shared" si="500"/>
        <v>17.574400000000026</v>
      </c>
      <c r="V1287" s="5">
        <f t="shared" si="501"/>
        <v>16.934660680391563</v>
      </c>
      <c r="W1287" s="4">
        <f t="shared" si="502"/>
        <v>0.11510217985706071</v>
      </c>
      <c r="X1287" s="4">
        <f t="shared" si="503"/>
        <v>4.1949467627807643E-2</v>
      </c>
      <c r="Y1287" s="4">
        <f t="shared" si="504"/>
        <v>0.71039999999999281</v>
      </c>
      <c r="Z1287" s="4">
        <f t="shared" si="505"/>
        <v>17.574400000000026</v>
      </c>
      <c r="AA1287" s="4">
        <f t="shared" si="506"/>
        <v>1.0377769198735236</v>
      </c>
      <c r="AB1287" s="4">
        <f t="shared" si="507"/>
        <v>0.42034500332459412</v>
      </c>
      <c r="AC1287" s="4">
        <f t="shared" si="508"/>
        <v>3.5592000000000326</v>
      </c>
      <c r="AD1287" s="4">
        <f t="shared" si="509"/>
        <v>188.61530000000002</v>
      </c>
      <c r="AE1287" s="4">
        <f t="shared" si="510"/>
        <v>22.275651524378681</v>
      </c>
      <c r="AF1287" s="9">
        <f t="shared" si="488"/>
        <v>0.51563359083752491</v>
      </c>
      <c r="AG1287">
        <f t="shared" si="511"/>
        <v>16.864000000000033</v>
      </c>
    </row>
    <row r="1288" spans="1:33">
      <c r="A1288" s="2">
        <f t="shared" si="489"/>
        <v>81009</v>
      </c>
      <c r="B1288">
        <v>8</v>
      </c>
      <c r="C1288">
        <v>2</v>
      </c>
      <c r="D1288">
        <v>9</v>
      </c>
      <c r="E1288">
        <v>12.4</v>
      </c>
      <c r="F1288">
        <v>12.42</v>
      </c>
      <c r="G1288">
        <v>0.4</v>
      </c>
      <c r="H1288" s="4">
        <f t="shared" si="490"/>
        <v>153.76000000000002</v>
      </c>
      <c r="I1288" s="4">
        <f t="shared" si="491"/>
        <v>154.25639999999999</v>
      </c>
      <c r="J1288" s="4">
        <f t="shared" si="492"/>
        <v>9.9359999999999999</v>
      </c>
      <c r="K1288">
        <v>12.62</v>
      </c>
      <c r="L1288">
        <v>12.74</v>
      </c>
      <c r="M1288">
        <v>0.4</v>
      </c>
      <c r="N1288" s="4">
        <f t="shared" si="493"/>
        <v>159.26439999999997</v>
      </c>
      <c r="O1288" s="4">
        <f t="shared" si="494"/>
        <v>162.30760000000001</v>
      </c>
      <c r="P1288" s="4">
        <f t="shared" si="495"/>
        <v>10.192</v>
      </c>
      <c r="Q1288" s="5">
        <f t="shared" si="496"/>
        <v>156.51220000000001</v>
      </c>
      <c r="R1288" s="5">
        <f t="shared" si="497"/>
        <v>-5.5043999999999471</v>
      </c>
      <c r="S1288" s="4">
        <f t="shared" si="498"/>
        <v>158.28199999999998</v>
      </c>
      <c r="T1288" s="5">
        <f t="shared" si="499"/>
        <v>7.1168982007613399</v>
      </c>
      <c r="U1288" s="5">
        <f t="shared" si="500"/>
        <v>-8.0512000000000228</v>
      </c>
      <c r="V1288" s="5">
        <f t="shared" si="501"/>
        <v>14.23379640152268</v>
      </c>
      <c r="W1288" s="4">
        <f t="shared" si="502"/>
        <v>-2.5433087780038135E-2</v>
      </c>
      <c r="X1288" s="4">
        <f t="shared" si="503"/>
        <v>0.17892626311049584</v>
      </c>
      <c r="Y1288" s="4">
        <f t="shared" si="504"/>
        <v>2.5468000000000757</v>
      </c>
      <c r="Z1288" s="4">
        <f t="shared" si="505"/>
        <v>8.0512000000000228</v>
      </c>
      <c r="AA1288" s="4">
        <f t="shared" si="506"/>
        <v>0.56563967706737284</v>
      </c>
      <c r="AB1288" s="4">
        <f t="shared" si="507"/>
        <v>0.24867575031642977</v>
      </c>
      <c r="AC1288" s="4">
        <f t="shared" si="508"/>
        <v>1.7697999999999752</v>
      </c>
      <c r="AD1288" s="4">
        <f t="shared" si="509"/>
        <v>158.28199999999998</v>
      </c>
      <c r="AE1288" s="4">
        <f t="shared" si="510"/>
        <v>22.240306877379187</v>
      </c>
      <c r="AF1288" s="9">
        <f t="shared" si="488"/>
        <v>0.51589727659680473</v>
      </c>
      <c r="AG1288">
        <f t="shared" si="511"/>
        <v>5.5043999999999471</v>
      </c>
    </row>
    <row r="1289" spans="1:33">
      <c r="A1289" s="2">
        <f t="shared" si="489"/>
        <v>80510</v>
      </c>
      <c r="B1289">
        <v>8</v>
      </c>
      <c r="C1289">
        <v>1</v>
      </c>
      <c r="D1289">
        <v>10</v>
      </c>
      <c r="E1289">
        <v>10.02</v>
      </c>
      <c r="F1289">
        <v>10.19</v>
      </c>
      <c r="G1289">
        <v>0.63</v>
      </c>
      <c r="H1289" s="4">
        <f t="shared" si="490"/>
        <v>100.40039999999999</v>
      </c>
      <c r="I1289" s="4">
        <f t="shared" si="491"/>
        <v>103.83609999999999</v>
      </c>
      <c r="J1289" s="4">
        <f t="shared" si="492"/>
        <v>12.839399999999999</v>
      </c>
      <c r="K1289">
        <v>9.26</v>
      </c>
      <c r="L1289">
        <v>9.2899999999999991</v>
      </c>
      <c r="M1289">
        <v>0.68</v>
      </c>
      <c r="N1289" s="4">
        <f t="shared" si="493"/>
        <v>85.747599999999991</v>
      </c>
      <c r="O1289" s="4">
        <f t="shared" si="494"/>
        <v>86.304099999999991</v>
      </c>
      <c r="P1289" s="4">
        <f t="shared" si="495"/>
        <v>12.634399999999999</v>
      </c>
      <c r="Q1289" s="5">
        <f t="shared" si="496"/>
        <v>93.073999999999984</v>
      </c>
      <c r="R1289" s="5">
        <f t="shared" si="497"/>
        <v>14.652799999999999</v>
      </c>
      <c r="S1289" s="4">
        <f t="shared" si="498"/>
        <v>95.070099999999996</v>
      </c>
      <c r="T1289" s="5">
        <f t="shared" si="499"/>
        <v>9.0066399911398705</v>
      </c>
      <c r="U1289" s="5">
        <f t="shared" si="500"/>
        <v>17.531999999999996</v>
      </c>
      <c r="V1289" s="5">
        <f t="shared" si="501"/>
        <v>18.013279982279741</v>
      </c>
      <c r="W1289" s="4">
        <f t="shared" si="502"/>
        <v>1.609392588853872E-2</v>
      </c>
      <c r="X1289" s="4">
        <f t="shared" si="503"/>
        <v>0.15983763106065979</v>
      </c>
      <c r="Y1289" s="4">
        <f t="shared" si="504"/>
        <v>2.8791999999999973</v>
      </c>
      <c r="Z1289" s="4">
        <f t="shared" si="505"/>
        <v>17.531999999999996</v>
      </c>
      <c r="AA1289" s="4">
        <f t="shared" si="506"/>
        <v>0.97328193517487127</v>
      </c>
      <c r="AB1289" s="4">
        <f t="shared" si="507"/>
        <v>0.22162537882758079</v>
      </c>
      <c r="AC1289" s="4">
        <f t="shared" si="508"/>
        <v>1.9961000000000126</v>
      </c>
      <c r="AD1289" s="4">
        <f t="shared" si="509"/>
        <v>95.070099999999996</v>
      </c>
      <c r="AE1289" s="4">
        <f t="shared" si="510"/>
        <v>10.555556799597142</v>
      </c>
      <c r="AF1289" s="9">
        <f t="shared" si="488"/>
        <v>0.5159922480037854</v>
      </c>
      <c r="AG1289">
        <f t="shared" si="511"/>
        <v>14.652799999999999</v>
      </c>
    </row>
    <row r="1290" spans="1:33">
      <c r="A1290" s="2">
        <f t="shared" si="489"/>
        <v>61519</v>
      </c>
      <c r="B1290">
        <v>6</v>
      </c>
      <c r="C1290">
        <v>3</v>
      </c>
      <c r="D1290">
        <v>19</v>
      </c>
      <c r="E1290">
        <v>5.0599999999999996</v>
      </c>
      <c r="F1290">
        <v>5.1100000000000003</v>
      </c>
      <c r="G1290">
        <v>1.53</v>
      </c>
      <c r="H1290" s="4">
        <f t="shared" si="490"/>
        <v>25.603599999999997</v>
      </c>
      <c r="I1290" s="4">
        <f t="shared" si="491"/>
        <v>26.112100000000002</v>
      </c>
      <c r="J1290" s="4">
        <f t="shared" si="492"/>
        <v>15.636600000000001</v>
      </c>
      <c r="K1290">
        <v>6.03</v>
      </c>
      <c r="L1290">
        <v>6</v>
      </c>
      <c r="M1290">
        <v>1.24</v>
      </c>
      <c r="N1290" s="4">
        <f t="shared" si="493"/>
        <v>36.360900000000001</v>
      </c>
      <c r="O1290" s="4">
        <f t="shared" si="494"/>
        <v>36</v>
      </c>
      <c r="P1290" s="4">
        <f t="shared" si="495"/>
        <v>14.879999999999999</v>
      </c>
      <c r="Q1290" s="5">
        <f t="shared" si="496"/>
        <v>30.982250000000001</v>
      </c>
      <c r="R1290" s="5">
        <f t="shared" si="497"/>
        <v>-10.757300000000004</v>
      </c>
      <c r="S1290" s="4">
        <f t="shared" si="498"/>
        <v>31.056049999999999</v>
      </c>
      <c r="T1290" s="5">
        <f t="shared" si="499"/>
        <v>10.792562943527361</v>
      </c>
      <c r="U1290" s="5">
        <f t="shared" si="500"/>
        <v>-9.8878999999999984</v>
      </c>
      <c r="V1290" s="5">
        <f t="shared" si="501"/>
        <v>21.585125887054723</v>
      </c>
      <c r="W1290" s="4">
        <f t="shared" si="502"/>
        <v>4.9555665225921149E-2</v>
      </c>
      <c r="X1290" s="4">
        <f t="shared" si="503"/>
        <v>4.0277735907086484E-2</v>
      </c>
      <c r="Y1290" s="4">
        <f t="shared" si="504"/>
        <v>0.86940000000000595</v>
      </c>
      <c r="Z1290" s="4">
        <f t="shared" si="505"/>
        <v>9.8878999999999984</v>
      </c>
      <c r="AA1290" s="4">
        <f t="shared" si="506"/>
        <v>0.45808859544016289</v>
      </c>
      <c r="AB1290" s="4">
        <f t="shared" si="507"/>
        <v>6.8380421208716425E-3</v>
      </c>
      <c r="AC1290" s="4">
        <f t="shared" si="508"/>
        <v>7.3799999999998533E-2</v>
      </c>
      <c r="AD1290" s="4">
        <f t="shared" si="509"/>
        <v>31.056049999999999</v>
      </c>
      <c r="AE1290" s="4">
        <f t="shared" si="510"/>
        <v>2.8775417074241192</v>
      </c>
      <c r="AF1290" s="9">
        <f t="shared" si="488"/>
        <v>0.51600193798085681</v>
      </c>
      <c r="AG1290">
        <f t="shared" si="511"/>
        <v>10.757300000000004</v>
      </c>
    </row>
    <row r="1291" spans="1:33">
      <c r="A1291" s="2">
        <f t="shared" si="489"/>
        <v>45004</v>
      </c>
      <c r="B1291">
        <v>4</v>
      </c>
      <c r="C1291">
        <v>10</v>
      </c>
      <c r="D1291">
        <v>4</v>
      </c>
      <c r="E1291">
        <v>16.45</v>
      </c>
      <c r="F1291">
        <v>16.61</v>
      </c>
      <c r="G1291">
        <v>0.56999999999999995</v>
      </c>
      <c r="H1291" s="4">
        <f t="shared" si="490"/>
        <v>270.60249999999996</v>
      </c>
      <c r="I1291" s="4">
        <f t="shared" si="491"/>
        <v>275.89209999999997</v>
      </c>
      <c r="J1291" s="4">
        <f t="shared" si="492"/>
        <v>18.935399999999998</v>
      </c>
      <c r="K1291">
        <v>16.59</v>
      </c>
      <c r="L1291">
        <v>16.7</v>
      </c>
      <c r="M1291">
        <v>0.44</v>
      </c>
      <c r="N1291" s="4">
        <f t="shared" si="493"/>
        <v>275.22809999999998</v>
      </c>
      <c r="O1291" s="4">
        <f t="shared" si="494"/>
        <v>278.89</v>
      </c>
      <c r="P1291" s="4">
        <f t="shared" si="495"/>
        <v>14.696</v>
      </c>
      <c r="Q1291" s="5">
        <f t="shared" si="496"/>
        <v>272.9153</v>
      </c>
      <c r="R1291" s="5">
        <f t="shared" si="497"/>
        <v>-4.6256000000000199</v>
      </c>
      <c r="S1291" s="4">
        <f t="shared" si="498"/>
        <v>277.39104999999995</v>
      </c>
      <c r="T1291" s="5">
        <f t="shared" si="499"/>
        <v>11.984592078581564</v>
      </c>
      <c r="U1291" s="5">
        <f t="shared" si="500"/>
        <v>-2.9979000000000156</v>
      </c>
      <c r="V1291" s="5">
        <f t="shared" si="501"/>
        <v>23.969184157163127</v>
      </c>
      <c r="W1291" s="4">
        <f t="shared" si="502"/>
        <v>0.24816631823217644</v>
      </c>
      <c r="X1291" s="4">
        <f t="shared" si="503"/>
        <v>6.7908026795045109E-2</v>
      </c>
      <c r="Y1291" s="4">
        <f t="shared" si="504"/>
        <v>1.6277000000000044</v>
      </c>
      <c r="Z1291" s="4">
        <f t="shared" si="505"/>
        <v>2.9979000000000156</v>
      </c>
      <c r="AA1291" s="4">
        <f t="shared" si="506"/>
        <v>0.12507309303241768</v>
      </c>
      <c r="AB1291" s="4">
        <f t="shared" si="507"/>
        <v>0.37345868517284364</v>
      </c>
      <c r="AC1291" s="4">
        <f t="shared" si="508"/>
        <v>4.4757499999999482</v>
      </c>
      <c r="AD1291" s="4">
        <f t="shared" si="509"/>
        <v>277.39104999999995</v>
      </c>
      <c r="AE1291" s="4">
        <f t="shared" si="510"/>
        <v>23.145639683118073</v>
      </c>
      <c r="AF1291" s="9">
        <f t="shared" si="488"/>
        <v>0.51606201177765454</v>
      </c>
      <c r="AG1291">
        <f t="shared" si="511"/>
        <v>4.6256000000000199</v>
      </c>
    </row>
    <row r="1292" spans="1:33">
      <c r="A1292" s="2">
        <f t="shared" si="489"/>
        <v>73007</v>
      </c>
      <c r="B1292">
        <v>7</v>
      </c>
      <c r="C1292">
        <v>6</v>
      </c>
      <c r="D1292">
        <v>7</v>
      </c>
      <c r="E1292">
        <v>9.69</v>
      </c>
      <c r="F1292">
        <v>9.6999999999999993</v>
      </c>
      <c r="G1292">
        <v>0.76</v>
      </c>
      <c r="H1292" s="4">
        <f t="shared" si="490"/>
        <v>93.89609999999999</v>
      </c>
      <c r="I1292" s="4">
        <f t="shared" si="491"/>
        <v>94.089999999999989</v>
      </c>
      <c r="J1292" s="4">
        <f t="shared" si="492"/>
        <v>14.744</v>
      </c>
      <c r="K1292">
        <v>9.26</v>
      </c>
      <c r="L1292">
        <v>9.35</v>
      </c>
      <c r="M1292">
        <v>0.77</v>
      </c>
      <c r="N1292" s="4">
        <f t="shared" si="493"/>
        <v>85.747599999999991</v>
      </c>
      <c r="O1292" s="4">
        <f t="shared" si="494"/>
        <v>87.422499999999999</v>
      </c>
      <c r="P1292" s="4">
        <f t="shared" si="495"/>
        <v>14.398999999999999</v>
      </c>
      <c r="Q1292" s="5">
        <f t="shared" si="496"/>
        <v>89.821849999999984</v>
      </c>
      <c r="R1292" s="5">
        <f t="shared" si="497"/>
        <v>8.1484999999999985</v>
      </c>
      <c r="S1292" s="4">
        <f t="shared" si="498"/>
        <v>90.756249999999994</v>
      </c>
      <c r="T1292" s="5">
        <f t="shared" si="499"/>
        <v>10.304328423046307</v>
      </c>
      <c r="U1292" s="5">
        <f t="shared" si="500"/>
        <v>6.6674999999999898</v>
      </c>
      <c r="V1292" s="5">
        <f t="shared" si="501"/>
        <v>20.608656846092615</v>
      </c>
      <c r="W1292" s="4">
        <f t="shared" si="502"/>
        <v>2.3673036930494308E-2</v>
      </c>
      <c r="X1292" s="4">
        <f t="shared" si="503"/>
        <v>7.1863004516027215E-2</v>
      </c>
      <c r="Y1292" s="4">
        <f t="shared" si="504"/>
        <v>1.4810000000000088</v>
      </c>
      <c r="Z1292" s="4">
        <f t="shared" si="505"/>
        <v>6.6674999999999898</v>
      </c>
      <c r="AA1292" s="4">
        <f t="shared" si="506"/>
        <v>0.32352909021648069</v>
      </c>
      <c r="AB1292" s="4">
        <f t="shared" si="507"/>
        <v>9.0680339527044171E-2</v>
      </c>
      <c r="AC1292" s="4">
        <f t="shared" si="508"/>
        <v>0.93440000000001078</v>
      </c>
      <c r="AD1292" s="4">
        <f t="shared" si="509"/>
        <v>90.756249999999994</v>
      </c>
      <c r="AE1292" s="4">
        <f t="shared" si="510"/>
        <v>8.8075851500440994</v>
      </c>
      <c r="AF1292" s="9">
        <f t="shared" si="488"/>
        <v>0.51619473069763122</v>
      </c>
      <c r="AG1292">
        <f t="shared" si="511"/>
        <v>8.1484999999999985</v>
      </c>
    </row>
    <row r="1293" spans="1:33">
      <c r="A1293" s="2">
        <f t="shared" si="489"/>
        <v>42522</v>
      </c>
      <c r="B1293">
        <v>4</v>
      </c>
      <c r="C1293">
        <v>5</v>
      </c>
      <c r="D1293">
        <v>22</v>
      </c>
      <c r="E1293">
        <v>11.52</v>
      </c>
      <c r="F1293">
        <v>11.59</v>
      </c>
      <c r="G1293">
        <v>0.42</v>
      </c>
      <c r="H1293" s="4">
        <f t="shared" si="490"/>
        <v>132.71039999999999</v>
      </c>
      <c r="I1293" s="4">
        <f t="shared" si="491"/>
        <v>134.32810000000001</v>
      </c>
      <c r="J1293" s="4">
        <f t="shared" si="492"/>
        <v>9.7355999999999998</v>
      </c>
      <c r="K1293">
        <v>11.57</v>
      </c>
      <c r="L1293">
        <v>11.71</v>
      </c>
      <c r="M1293">
        <v>0.42</v>
      </c>
      <c r="N1293" s="4">
        <f t="shared" si="493"/>
        <v>133.86490000000001</v>
      </c>
      <c r="O1293" s="4">
        <f t="shared" si="494"/>
        <v>137.12410000000003</v>
      </c>
      <c r="P1293" s="4">
        <f t="shared" si="495"/>
        <v>9.8364000000000011</v>
      </c>
      <c r="Q1293" s="5">
        <f t="shared" si="496"/>
        <v>133.28764999999999</v>
      </c>
      <c r="R1293" s="5">
        <f t="shared" si="497"/>
        <v>-1.154500000000013</v>
      </c>
      <c r="S1293" s="4">
        <f t="shared" si="498"/>
        <v>135.72610000000003</v>
      </c>
      <c r="T1293" s="5">
        <f t="shared" si="499"/>
        <v>6.9198387322249069</v>
      </c>
      <c r="U1293" s="5">
        <f t="shared" si="500"/>
        <v>-2.7960000000000207</v>
      </c>
      <c r="V1293" s="5">
        <f t="shared" si="501"/>
        <v>13.839677464449814</v>
      </c>
      <c r="W1293" s="4">
        <f t="shared" si="502"/>
        <v>-1.0300155975895706E-2</v>
      </c>
      <c r="X1293" s="4">
        <f t="shared" si="503"/>
        <v>0.11860825544645483</v>
      </c>
      <c r="Y1293" s="4">
        <f t="shared" si="504"/>
        <v>1.6415000000000077</v>
      </c>
      <c r="Z1293" s="4">
        <f t="shared" si="505"/>
        <v>2.7960000000000207</v>
      </c>
      <c r="AA1293" s="4">
        <f t="shared" si="506"/>
        <v>0.2020278295633802</v>
      </c>
      <c r="AB1293" s="4">
        <f t="shared" si="507"/>
        <v>0.3523853798274893</v>
      </c>
      <c r="AC1293" s="4">
        <f t="shared" si="508"/>
        <v>2.4384500000000457</v>
      </c>
      <c r="AD1293" s="4">
        <f t="shared" si="509"/>
        <v>135.72610000000003</v>
      </c>
      <c r="AE1293" s="4">
        <f t="shared" si="510"/>
        <v>19.614055363449285</v>
      </c>
      <c r="AF1293" s="9">
        <f t="shared" si="488"/>
        <v>0.51622475725211014</v>
      </c>
      <c r="AG1293">
        <f t="shared" si="511"/>
        <v>1.154500000000013</v>
      </c>
    </row>
    <row r="1294" spans="1:33">
      <c r="A1294" s="2">
        <f t="shared" si="489"/>
        <v>51522</v>
      </c>
      <c r="B1294">
        <v>5</v>
      </c>
      <c r="C1294">
        <v>3</v>
      </c>
      <c r="D1294">
        <v>22</v>
      </c>
      <c r="E1294">
        <v>10.72</v>
      </c>
      <c r="F1294">
        <v>10.77</v>
      </c>
      <c r="G1294">
        <v>0.41</v>
      </c>
      <c r="H1294" s="4">
        <f t="shared" si="490"/>
        <v>114.91840000000002</v>
      </c>
      <c r="I1294" s="4">
        <f t="shared" si="491"/>
        <v>115.99289999999999</v>
      </c>
      <c r="J1294" s="4">
        <f t="shared" si="492"/>
        <v>8.8313999999999986</v>
      </c>
      <c r="K1294">
        <v>10.36</v>
      </c>
      <c r="L1294">
        <v>10.45</v>
      </c>
      <c r="M1294">
        <v>0.41</v>
      </c>
      <c r="N1294" s="4">
        <f t="shared" si="493"/>
        <v>107.32959999999999</v>
      </c>
      <c r="O1294" s="4">
        <f t="shared" si="494"/>
        <v>109.20249999999999</v>
      </c>
      <c r="P1294" s="4">
        <f t="shared" si="495"/>
        <v>8.5689999999999991</v>
      </c>
      <c r="Q1294" s="5">
        <f t="shared" si="496"/>
        <v>111.124</v>
      </c>
      <c r="R1294" s="5">
        <f t="shared" si="497"/>
        <v>7.5888000000000346</v>
      </c>
      <c r="S1294" s="4">
        <f t="shared" si="498"/>
        <v>112.59769999999999</v>
      </c>
      <c r="T1294" s="5">
        <f t="shared" si="499"/>
        <v>6.1526698871303012</v>
      </c>
      <c r="U1294" s="5">
        <f t="shared" si="500"/>
        <v>6.7904000000000053</v>
      </c>
      <c r="V1294" s="5">
        <f t="shared" si="501"/>
        <v>12.305339774260602</v>
      </c>
      <c r="W1294" s="4">
        <f t="shared" si="502"/>
        <v>3.0153369029740303E-2</v>
      </c>
      <c r="X1294" s="4">
        <f t="shared" si="503"/>
        <v>6.488240183908317E-2</v>
      </c>
      <c r="Y1294" s="4">
        <f t="shared" si="504"/>
        <v>0.79840000000002931</v>
      </c>
      <c r="Z1294" s="4">
        <f t="shared" si="505"/>
        <v>6.7904000000000053</v>
      </c>
      <c r="AA1294" s="4">
        <f t="shared" si="506"/>
        <v>0.55182547776564939</v>
      </c>
      <c r="AB1294" s="4">
        <f t="shared" si="507"/>
        <v>0.23952203304171579</v>
      </c>
      <c r="AC1294" s="4">
        <f t="shared" si="508"/>
        <v>1.4736999999999938</v>
      </c>
      <c r="AD1294" s="4">
        <f t="shared" si="509"/>
        <v>112.59769999999999</v>
      </c>
      <c r="AE1294" s="4">
        <f t="shared" si="510"/>
        <v>18.300624292475614</v>
      </c>
      <c r="AF1294" s="9">
        <f t="shared" si="488"/>
        <v>0.51628189974082961</v>
      </c>
      <c r="AG1294">
        <f t="shared" si="511"/>
        <v>7.5888000000000346</v>
      </c>
    </row>
    <row r="1295" spans="1:33">
      <c r="A1295" s="2">
        <f t="shared" si="489"/>
        <v>52021</v>
      </c>
      <c r="B1295">
        <v>5</v>
      </c>
      <c r="C1295">
        <v>4</v>
      </c>
      <c r="D1295">
        <v>21</v>
      </c>
      <c r="E1295">
        <v>3.23</v>
      </c>
      <c r="F1295">
        <v>3.23</v>
      </c>
      <c r="G1295">
        <v>1.69</v>
      </c>
      <c r="H1295" s="4">
        <f t="shared" si="490"/>
        <v>10.4329</v>
      </c>
      <c r="I1295" s="4">
        <f t="shared" si="491"/>
        <v>10.4329</v>
      </c>
      <c r="J1295" s="4">
        <f t="shared" si="492"/>
        <v>10.917399999999999</v>
      </c>
      <c r="K1295">
        <v>3.44</v>
      </c>
      <c r="L1295">
        <v>3.48</v>
      </c>
      <c r="M1295">
        <v>1.58</v>
      </c>
      <c r="N1295" s="4">
        <f t="shared" si="493"/>
        <v>11.833599999999999</v>
      </c>
      <c r="O1295" s="4">
        <f t="shared" si="494"/>
        <v>12.1104</v>
      </c>
      <c r="P1295" s="4">
        <f t="shared" si="495"/>
        <v>10.9968</v>
      </c>
      <c r="Q1295" s="5">
        <f t="shared" si="496"/>
        <v>11.13325</v>
      </c>
      <c r="R1295" s="5">
        <f t="shared" si="497"/>
        <v>-1.4006999999999987</v>
      </c>
      <c r="S1295" s="4">
        <f t="shared" si="498"/>
        <v>11.271650000000001</v>
      </c>
      <c r="T1295" s="5">
        <f t="shared" si="499"/>
        <v>7.7478905677610079</v>
      </c>
      <c r="U1295" s="5">
        <f t="shared" si="500"/>
        <v>-1.6775000000000002</v>
      </c>
      <c r="V1295" s="5">
        <f t="shared" si="501"/>
        <v>15.495781135522016</v>
      </c>
      <c r="W1295" s="4">
        <f t="shared" si="502"/>
        <v>-7.2463478175445652E-3</v>
      </c>
      <c r="X1295" s="4">
        <f t="shared" si="503"/>
        <v>1.7862926533304884E-2</v>
      </c>
      <c r="Y1295" s="4">
        <f t="shared" si="504"/>
        <v>0.27680000000000149</v>
      </c>
      <c r="Z1295" s="4">
        <f t="shared" si="505"/>
        <v>1.6775000000000002</v>
      </c>
      <c r="AA1295" s="4">
        <f t="shared" si="506"/>
        <v>0.10825527189168636</v>
      </c>
      <c r="AB1295" s="4">
        <f t="shared" si="507"/>
        <v>1.7862926533304884E-2</v>
      </c>
      <c r="AC1295" s="4">
        <f t="shared" si="508"/>
        <v>0.13840000000000074</v>
      </c>
      <c r="AD1295" s="4">
        <f t="shared" si="509"/>
        <v>11.271650000000001</v>
      </c>
      <c r="AE1295" s="4">
        <f t="shared" si="510"/>
        <v>1.4548024267277813</v>
      </c>
      <c r="AF1295" s="9">
        <f t="shared" si="488"/>
        <v>0.51648136462025429</v>
      </c>
      <c r="AG1295">
        <f t="shared" si="511"/>
        <v>1.4006999999999987</v>
      </c>
    </row>
    <row r="1296" spans="1:33">
      <c r="A1296" s="2">
        <f t="shared" si="489"/>
        <v>54506</v>
      </c>
      <c r="B1296">
        <v>5</v>
      </c>
      <c r="C1296">
        <v>9</v>
      </c>
      <c r="D1296">
        <v>6</v>
      </c>
      <c r="E1296">
        <v>13.22</v>
      </c>
      <c r="F1296">
        <v>13.35</v>
      </c>
      <c r="G1296">
        <v>0.71</v>
      </c>
      <c r="H1296" s="4">
        <f t="shared" si="490"/>
        <v>174.76840000000001</v>
      </c>
      <c r="I1296" s="4">
        <f t="shared" si="491"/>
        <v>178.2225</v>
      </c>
      <c r="J1296" s="4">
        <f t="shared" si="492"/>
        <v>18.956999999999997</v>
      </c>
      <c r="K1296">
        <v>13.68</v>
      </c>
      <c r="L1296">
        <v>13.88</v>
      </c>
      <c r="M1296">
        <v>0.51</v>
      </c>
      <c r="N1296" s="4">
        <f t="shared" si="493"/>
        <v>187.14239999999998</v>
      </c>
      <c r="O1296" s="4">
        <f t="shared" si="494"/>
        <v>192.65440000000001</v>
      </c>
      <c r="P1296" s="4">
        <f t="shared" si="495"/>
        <v>14.1576</v>
      </c>
      <c r="Q1296" s="5">
        <f t="shared" si="496"/>
        <v>180.9554</v>
      </c>
      <c r="R1296" s="5">
        <f t="shared" si="497"/>
        <v>-12.373999999999967</v>
      </c>
      <c r="S1296" s="4">
        <f t="shared" si="498"/>
        <v>185.43844999999999</v>
      </c>
      <c r="T1296" s="5">
        <f t="shared" si="499"/>
        <v>11.830104466571711</v>
      </c>
      <c r="U1296" s="5">
        <f t="shared" si="500"/>
        <v>-14.431900000000013</v>
      </c>
      <c r="V1296" s="5">
        <f t="shared" si="501"/>
        <v>23.660208933143423</v>
      </c>
      <c r="W1296" s="4">
        <f t="shared" si="502"/>
        <v>0.28390256079811621</v>
      </c>
      <c r="X1296" s="4">
        <f t="shared" si="503"/>
        <v>8.6977253912467453E-2</v>
      </c>
      <c r="Y1296" s="4">
        <f t="shared" si="504"/>
        <v>2.0579000000000462</v>
      </c>
      <c r="Z1296" s="4">
        <f t="shared" si="505"/>
        <v>14.431900000000013</v>
      </c>
      <c r="AA1296" s="4">
        <f t="shared" si="506"/>
        <v>0.6099650278144283</v>
      </c>
      <c r="AB1296" s="4">
        <f t="shared" si="507"/>
        <v>0.37895269755797439</v>
      </c>
      <c r="AC1296" s="4">
        <f t="shared" si="508"/>
        <v>4.4830499999999915</v>
      </c>
      <c r="AD1296" s="4">
        <f t="shared" si="509"/>
        <v>185.43844999999999</v>
      </c>
      <c r="AE1296" s="4">
        <f t="shared" si="510"/>
        <v>15.675132077150529</v>
      </c>
      <c r="AF1296" s="9">
        <f t="shared" si="488"/>
        <v>0.51652976680923246</v>
      </c>
      <c r="AG1296">
        <f t="shared" si="511"/>
        <v>12.373999999999967</v>
      </c>
    </row>
    <row r="1297" spans="1:33">
      <c r="A1297" s="2">
        <f t="shared" si="489"/>
        <v>82003</v>
      </c>
      <c r="B1297">
        <v>8</v>
      </c>
      <c r="C1297">
        <v>4</v>
      </c>
      <c r="D1297">
        <v>3</v>
      </c>
      <c r="E1297">
        <v>19.03</v>
      </c>
      <c r="F1297">
        <v>19.25</v>
      </c>
      <c r="G1297">
        <v>0.33</v>
      </c>
      <c r="H1297" s="4">
        <f t="shared" si="490"/>
        <v>362.14090000000004</v>
      </c>
      <c r="I1297" s="4">
        <f t="shared" si="491"/>
        <v>370.5625</v>
      </c>
      <c r="J1297" s="4">
        <f t="shared" si="492"/>
        <v>12.705</v>
      </c>
      <c r="K1297">
        <v>18.78</v>
      </c>
      <c r="L1297">
        <v>18.899999999999999</v>
      </c>
      <c r="M1297">
        <v>0.32</v>
      </c>
      <c r="N1297" s="4">
        <f t="shared" si="493"/>
        <v>352.68840000000006</v>
      </c>
      <c r="O1297" s="4">
        <f t="shared" si="494"/>
        <v>357.20999999999992</v>
      </c>
      <c r="P1297" s="4">
        <f t="shared" si="495"/>
        <v>12.096</v>
      </c>
      <c r="Q1297" s="5">
        <f t="shared" si="496"/>
        <v>357.41465000000005</v>
      </c>
      <c r="R1297" s="5">
        <f t="shared" si="497"/>
        <v>9.4524999999999864</v>
      </c>
      <c r="S1297" s="4">
        <f t="shared" si="498"/>
        <v>363.88624999999996</v>
      </c>
      <c r="T1297" s="5">
        <f t="shared" si="499"/>
        <v>8.7711208092238699</v>
      </c>
      <c r="U1297" s="5">
        <f t="shared" si="500"/>
        <v>13.352500000000077</v>
      </c>
      <c r="V1297" s="5">
        <f t="shared" si="501"/>
        <v>17.54224161844774</v>
      </c>
      <c r="W1297" s="4">
        <f t="shared" si="502"/>
        <v>4.9081328344327345E-2</v>
      </c>
      <c r="X1297" s="4">
        <f t="shared" si="503"/>
        <v>0.2223205041195408</v>
      </c>
      <c r="Y1297" s="4">
        <f t="shared" si="504"/>
        <v>3.9000000000000909</v>
      </c>
      <c r="Z1297" s="4">
        <f t="shared" si="505"/>
        <v>13.352500000000077</v>
      </c>
      <c r="AA1297" s="4">
        <f t="shared" si="506"/>
        <v>0.76116270032208122</v>
      </c>
      <c r="AB1297" s="4">
        <f t="shared" si="507"/>
        <v>0.73783044844100854</v>
      </c>
      <c r="AC1297" s="4">
        <f t="shared" si="508"/>
        <v>6.4715999999999099</v>
      </c>
      <c r="AD1297" s="4">
        <f t="shared" si="509"/>
        <v>363.88624999999996</v>
      </c>
      <c r="AE1297" s="4">
        <f t="shared" si="510"/>
        <v>41.486858739573009</v>
      </c>
      <c r="AF1297" s="9">
        <f t="shared" si="488"/>
        <v>0.51678041758565119</v>
      </c>
      <c r="AG1297">
        <f t="shared" si="511"/>
        <v>9.4524999999999864</v>
      </c>
    </row>
    <row r="1298" spans="1:33">
      <c r="A1298" s="2">
        <f t="shared" si="489"/>
        <v>11028</v>
      </c>
      <c r="B1298">
        <v>1</v>
      </c>
      <c r="C1298">
        <v>2</v>
      </c>
      <c r="D1298">
        <v>28</v>
      </c>
      <c r="E1298">
        <v>8.44</v>
      </c>
      <c r="F1298">
        <v>8.44</v>
      </c>
      <c r="G1298">
        <v>0.66</v>
      </c>
      <c r="H1298" s="4">
        <f t="shared" si="490"/>
        <v>71.233599999999996</v>
      </c>
      <c r="I1298" s="4">
        <f t="shared" si="491"/>
        <v>71.233599999999996</v>
      </c>
      <c r="J1298" s="4">
        <f t="shared" si="492"/>
        <v>11.1408</v>
      </c>
      <c r="K1298">
        <v>8.39</v>
      </c>
      <c r="L1298">
        <v>8.58</v>
      </c>
      <c r="M1298">
        <v>0.59</v>
      </c>
      <c r="N1298" s="4">
        <f t="shared" si="493"/>
        <v>70.392100000000013</v>
      </c>
      <c r="O1298" s="4">
        <f t="shared" si="494"/>
        <v>73.616399999999999</v>
      </c>
      <c r="P1298" s="4">
        <f t="shared" si="495"/>
        <v>10.1244</v>
      </c>
      <c r="Q1298" s="5">
        <f t="shared" si="496"/>
        <v>70.812849999999997</v>
      </c>
      <c r="R1298" s="5">
        <f t="shared" si="497"/>
        <v>0.84149999999998215</v>
      </c>
      <c r="S1298" s="4">
        <f t="shared" si="498"/>
        <v>72.424999999999997</v>
      </c>
      <c r="T1298" s="5">
        <f t="shared" si="499"/>
        <v>7.5269665204516487</v>
      </c>
      <c r="U1298" s="5">
        <f t="shared" si="500"/>
        <v>-2.3828000000000031</v>
      </c>
      <c r="V1298" s="5">
        <f t="shared" si="501"/>
        <v>15.053933040903297</v>
      </c>
      <c r="W1298" s="4">
        <f t="shared" si="502"/>
        <v>9.5374915905814567E-2</v>
      </c>
      <c r="X1298" s="4">
        <f t="shared" si="503"/>
        <v>0.21418322980706669</v>
      </c>
      <c r="Y1298" s="4">
        <f t="shared" si="504"/>
        <v>3.2242999999999853</v>
      </c>
      <c r="Z1298" s="4">
        <f t="shared" si="505"/>
        <v>2.3828000000000031</v>
      </c>
      <c r="AA1298" s="4">
        <f t="shared" si="506"/>
        <v>0.15828421672433754</v>
      </c>
      <c r="AB1298" s="4">
        <f t="shared" si="507"/>
        <v>0.21418322980706764</v>
      </c>
      <c r="AC1298" s="4">
        <f t="shared" si="508"/>
        <v>1.6121499999999997</v>
      </c>
      <c r="AD1298" s="4">
        <f t="shared" si="509"/>
        <v>72.424999999999997</v>
      </c>
      <c r="AE1298" s="4">
        <f t="shared" si="510"/>
        <v>9.622070166409376</v>
      </c>
      <c r="AF1298" s="9">
        <f t="shared" si="488"/>
        <v>0.51704061735999041</v>
      </c>
      <c r="AG1298">
        <f t="shared" si="511"/>
        <v>0.84149999999998215</v>
      </c>
    </row>
    <row r="1299" spans="1:33">
      <c r="A1299" s="2">
        <f t="shared" si="489"/>
        <v>63014</v>
      </c>
      <c r="B1299">
        <v>6</v>
      </c>
      <c r="C1299">
        <v>6</v>
      </c>
      <c r="D1299">
        <v>14</v>
      </c>
      <c r="E1299">
        <v>11.31</v>
      </c>
      <c r="F1299">
        <v>11.48</v>
      </c>
      <c r="G1299">
        <v>0.56000000000000005</v>
      </c>
      <c r="H1299" s="4">
        <f t="shared" si="490"/>
        <v>127.91610000000001</v>
      </c>
      <c r="I1299" s="4">
        <f t="shared" si="491"/>
        <v>131.79040000000001</v>
      </c>
      <c r="J1299" s="4">
        <f t="shared" si="492"/>
        <v>12.857600000000001</v>
      </c>
      <c r="K1299">
        <v>11.55</v>
      </c>
      <c r="L1299">
        <v>11.6</v>
      </c>
      <c r="M1299">
        <v>0.49</v>
      </c>
      <c r="N1299" s="4">
        <f t="shared" si="493"/>
        <v>133.4025</v>
      </c>
      <c r="O1299" s="4">
        <f t="shared" si="494"/>
        <v>134.56</v>
      </c>
      <c r="P1299" s="4">
        <f t="shared" si="495"/>
        <v>11.368</v>
      </c>
      <c r="Q1299" s="5">
        <f t="shared" si="496"/>
        <v>130.6593</v>
      </c>
      <c r="R1299" s="5">
        <f t="shared" si="497"/>
        <v>-5.4863999999999891</v>
      </c>
      <c r="S1299" s="4">
        <f t="shared" si="498"/>
        <v>133.17520000000002</v>
      </c>
      <c r="T1299" s="5">
        <f t="shared" si="499"/>
        <v>8.5812193445920038</v>
      </c>
      <c r="U1299" s="5">
        <f t="shared" si="500"/>
        <v>-2.769599999999997</v>
      </c>
      <c r="V1299" s="5">
        <f t="shared" si="501"/>
        <v>17.162438689184008</v>
      </c>
      <c r="W1299" s="4">
        <f t="shared" si="502"/>
        <v>0.12251413785188134</v>
      </c>
      <c r="X1299" s="4">
        <f t="shared" si="503"/>
        <v>0.15829918167236659</v>
      </c>
      <c r="Y1299" s="4">
        <f t="shared" si="504"/>
        <v>2.7167999999999921</v>
      </c>
      <c r="Z1299" s="4">
        <f t="shared" si="505"/>
        <v>2.769599999999997</v>
      </c>
      <c r="AA1299" s="4">
        <f t="shared" si="506"/>
        <v>0.16137566753525739</v>
      </c>
      <c r="AB1299" s="4">
        <f t="shared" si="507"/>
        <v>0.29318677206236071</v>
      </c>
      <c r="AC1299" s="4">
        <f t="shared" si="508"/>
        <v>2.5159000000000162</v>
      </c>
      <c r="AD1299" s="4">
        <f t="shared" si="509"/>
        <v>133.17520000000002</v>
      </c>
      <c r="AE1299" s="4">
        <f t="shared" si="510"/>
        <v>15.519379548773422</v>
      </c>
      <c r="AF1299" s="9">
        <f t="shared" si="488"/>
        <v>0.51704158440110015</v>
      </c>
      <c r="AG1299">
        <f t="shared" si="511"/>
        <v>5.4863999999999891</v>
      </c>
    </row>
    <row r="1300" spans="1:33">
      <c r="A1300" s="2">
        <f t="shared" si="489"/>
        <v>22026</v>
      </c>
      <c r="B1300">
        <v>2</v>
      </c>
      <c r="C1300">
        <v>4</v>
      </c>
      <c r="D1300">
        <v>26</v>
      </c>
      <c r="E1300">
        <v>10.77</v>
      </c>
      <c r="F1300">
        <v>10.83</v>
      </c>
      <c r="G1300">
        <v>0.41</v>
      </c>
      <c r="H1300" s="4">
        <f t="shared" si="490"/>
        <v>115.99289999999999</v>
      </c>
      <c r="I1300" s="4">
        <f t="shared" si="491"/>
        <v>117.2889</v>
      </c>
      <c r="J1300" s="4">
        <f t="shared" si="492"/>
        <v>8.8805999999999994</v>
      </c>
      <c r="K1300">
        <v>10.72</v>
      </c>
      <c r="L1300">
        <v>11</v>
      </c>
      <c r="M1300">
        <v>0.39</v>
      </c>
      <c r="N1300" s="4">
        <f t="shared" si="493"/>
        <v>114.91840000000002</v>
      </c>
      <c r="O1300" s="4">
        <f t="shared" si="494"/>
        <v>121</v>
      </c>
      <c r="P1300" s="4">
        <f t="shared" si="495"/>
        <v>8.58</v>
      </c>
      <c r="Q1300" s="5">
        <f t="shared" si="496"/>
        <v>115.45565000000001</v>
      </c>
      <c r="R1300" s="5">
        <f t="shared" si="497"/>
        <v>1.074499999999972</v>
      </c>
      <c r="S1300" s="4">
        <f t="shared" si="498"/>
        <v>119.14445000000001</v>
      </c>
      <c r="T1300" s="5">
        <f t="shared" si="499"/>
        <v>6.1741691011827653</v>
      </c>
      <c r="U1300" s="5">
        <f t="shared" si="500"/>
        <v>-3.7111000000000018</v>
      </c>
      <c r="V1300" s="5">
        <f t="shared" si="501"/>
        <v>12.348338202365531</v>
      </c>
      <c r="W1300" s="4">
        <f t="shared" si="502"/>
        <v>3.4421604339928441E-2</v>
      </c>
      <c r="X1300" s="4">
        <f t="shared" si="503"/>
        <v>0.38755012387684784</v>
      </c>
      <c r="Y1300" s="4">
        <f t="shared" si="504"/>
        <v>4.7855999999999739</v>
      </c>
      <c r="Z1300" s="4">
        <f t="shared" si="505"/>
        <v>3.7111000000000018</v>
      </c>
      <c r="AA1300" s="4">
        <f t="shared" si="506"/>
        <v>0.30053436658295274</v>
      </c>
      <c r="AB1300" s="4">
        <f t="shared" si="507"/>
        <v>0.59745691113211485</v>
      </c>
      <c r="AC1300" s="4">
        <f t="shared" si="508"/>
        <v>3.6888000000000005</v>
      </c>
      <c r="AD1300" s="4">
        <f t="shared" si="509"/>
        <v>119.14445000000001</v>
      </c>
      <c r="AE1300" s="4">
        <f t="shared" si="510"/>
        <v>19.297244381786676</v>
      </c>
      <c r="AF1300" s="9">
        <f t="shared" si="488"/>
        <v>0.51707252876168164</v>
      </c>
      <c r="AG1300">
        <f t="shared" si="511"/>
        <v>1.074499999999972</v>
      </c>
    </row>
    <row r="1301" spans="1:33">
      <c r="A1301" s="2">
        <f t="shared" si="489"/>
        <v>54012</v>
      </c>
      <c r="B1301">
        <v>5</v>
      </c>
      <c r="C1301">
        <v>8</v>
      </c>
      <c r="D1301">
        <v>12</v>
      </c>
      <c r="E1301">
        <v>11.24</v>
      </c>
      <c r="F1301">
        <v>11.19</v>
      </c>
      <c r="G1301">
        <v>0.7</v>
      </c>
      <c r="H1301" s="4">
        <f t="shared" si="490"/>
        <v>126.33760000000001</v>
      </c>
      <c r="I1301" s="4">
        <f t="shared" si="491"/>
        <v>125.21609999999998</v>
      </c>
      <c r="J1301" s="4">
        <f t="shared" si="492"/>
        <v>15.665999999999999</v>
      </c>
      <c r="K1301">
        <v>11.51</v>
      </c>
      <c r="L1301">
        <v>11.57</v>
      </c>
      <c r="M1301">
        <v>0.56000000000000005</v>
      </c>
      <c r="N1301" s="4">
        <f t="shared" si="493"/>
        <v>132.48009999999999</v>
      </c>
      <c r="O1301" s="4">
        <f t="shared" si="494"/>
        <v>133.86490000000001</v>
      </c>
      <c r="P1301" s="4">
        <f t="shared" si="495"/>
        <v>12.958400000000001</v>
      </c>
      <c r="Q1301" s="5">
        <f t="shared" si="496"/>
        <v>129.40885</v>
      </c>
      <c r="R1301" s="5">
        <f t="shared" si="497"/>
        <v>-6.1424999999999841</v>
      </c>
      <c r="S1301" s="4">
        <f t="shared" si="498"/>
        <v>129.54050000000001</v>
      </c>
      <c r="T1301" s="5">
        <f t="shared" si="499"/>
        <v>10.165427764732776</v>
      </c>
      <c r="U1301" s="5">
        <f t="shared" si="500"/>
        <v>-8.6488000000000227</v>
      </c>
      <c r="V1301" s="5">
        <f t="shared" si="501"/>
        <v>20.330855529465552</v>
      </c>
      <c r="W1301" s="4">
        <f t="shared" si="502"/>
        <v>0.18750359074070369</v>
      </c>
      <c r="X1301" s="4">
        <f t="shared" si="503"/>
        <v>0.12327567801402418</v>
      </c>
      <c r="Y1301" s="4">
        <f t="shared" si="504"/>
        <v>2.5063000000000386</v>
      </c>
      <c r="Z1301" s="4">
        <f t="shared" si="505"/>
        <v>8.6488000000000227</v>
      </c>
      <c r="AA1301" s="4">
        <f t="shared" si="506"/>
        <v>0.42540265890263684</v>
      </c>
      <c r="AB1301" s="4">
        <f t="shared" si="507"/>
        <v>1.2950758497025074E-2</v>
      </c>
      <c r="AC1301" s="4">
        <f t="shared" si="508"/>
        <v>0.13165000000000759</v>
      </c>
      <c r="AD1301" s="4">
        <f t="shared" si="509"/>
        <v>129.54050000000001</v>
      </c>
      <c r="AE1301" s="4">
        <f t="shared" si="510"/>
        <v>12.743241405877553</v>
      </c>
      <c r="AF1301" s="9">
        <f t="shared" si="488"/>
        <v>0.51717211835132804</v>
      </c>
      <c r="AG1301">
        <f t="shared" si="511"/>
        <v>6.1424999999999841</v>
      </c>
    </row>
    <row r="1302" spans="1:33">
      <c r="A1302" s="2">
        <f t="shared" si="489"/>
        <v>72511</v>
      </c>
      <c r="B1302">
        <v>7</v>
      </c>
      <c r="C1302">
        <v>5</v>
      </c>
      <c r="D1302">
        <v>11</v>
      </c>
      <c r="E1302">
        <v>4.2</v>
      </c>
      <c r="F1302">
        <v>4.3</v>
      </c>
      <c r="G1302">
        <v>2.0699999999999998</v>
      </c>
      <c r="H1302" s="4">
        <f t="shared" si="490"/>
        <v>17.64</v>
      </c>
      <c r="I1302" s="4">
        <f t="shared" si="491"/>
        <v>18.489999999999998</v>
      </c>
      <c r="J1302" s="4">
        <f t="shared" si="492"/>
        <v>17.802</v>
      </c>
      <c r="K1302">
        <v>4.7300000000000004</v>
      </c>
      <c r="L1302">
        <v>4.8099999999999996</v>
      </c>
      <c r="M1302">
        <v>1.83</v>
      </c>
      <c r="N1302" s="4">
        <f t="shared" si="493"/>
        <v>22.372900000000005</v>
      </c>
      <c r="O1302" s="4">
        <f t="shared" si="494"/>
        <v>23.136099999999995</v>
      </c>
      <c r="P1302" s="4">
        <f t="shared" si="495"/>
        <v>17.604599999999998</v>
      </c>
      <c r="Q1302" s="5">
        <f t="shared" si="496"/>
        <v>20.006450000000001</v>
      </c>
      <c r="R1302" s="5">
        <f t="shared" si="497"/>
        <v>-4.7329000000000043</v>
      </c>
      <c r="S1302" s="4">
        <f t="shared" si="498"/>
        <v>20.813049999999997</v>
      </c>
      <c r="T1302" s="5">
        <f t="shared" si="499"/>
        <v>12.518318029591676</v>
      </c>
      <c r="U1302" s="5">
        <f t="shared" si="500"/>
        <v>-4.646099999999997</v>
      </c>
      <c r="V1302" s="5">
        <f t="shared" si="501"/>
        <v>25.036636059183351</v>
      </c>
      <c r="W1302" s="4">
        <f t="shared" si="502"/>
        <v>1.1150116891499215E-2</v>
      </c>
      <c r="X1302" s="4">
        <f t="shared" si="503"/>
        <v>3.4669194293843394E-3</v>
      </c>
      <c r="Y1302" s="4">
        <f t="shared" si="504"/>
        <v>8.6800000000007316E-2</v>
      </c>
      <c r="Z1302" s="4">
        <f t="shared" si="505"/>
        <v>4.646099999999997</v>
      </c>
      <c r="AA1302" s="4">
        <f t="shared" si="506"/>
        <v>0.18557205484863146</v>
      </c>
      <c r="AB1302" s="4">
        <f t="shared" si="507"/>
        <v>6.4433576307399959E-2</v>
      </c>
      <c r="AC1302" s="4">
        <f t="shared" si="508"/>
        <v>0.80659999999999599</v>
      </c>
      <c r="AD1302" s="4">
        <f t="shared" si="509"/>
        <v>20.813049999999997</v>
      </c>
      <c r="AE1302" s="4">
        <f t="shared" si="510"/>
        <v>1.6626075444640929</v>
      </c>
      <c r="AF1302" s="9">
        <f t="shared" si="488"/>
        <v>0.51727845499305303</v>
      </c>
      <c r="AG1302">
        <f t="shared" si="511"/>
        <v>4.7329000000000043</v>
      </c>
    </row>
    <row r="1303" spans="1:33">
      <c r="A1303" s="2">
        <f t="shared" si="489"/>
        <v>34018</v>
      </c>
      <c r="B1303">
        <v>3</v>
      </c>
      <c r="C1303">
        <v>8</v>
      </c>
      <c r="D1303">
        <v>18</v>
      </c>
      <c r="E1303">
        <v>8.39</v>
      </c>
      <c r="F1303">
        <v>8.57</v>
      </c>
      <c r="G1303">
        <v>0.78</v>
      </c>
      <c r="H1303" s="4">
        <f t="shared" si="490"/>
        <v>70.392100000000013</v>
      </c>
      <c r="I1303" s="4">
        <f t="shared" si="491"/>
        <v>73.444900000000004</v>
      </c>
      <c r="J1303" s="4">
        <f t="shared" si="492"/>
        <v>13.369200000000001</v>
      </c>
      <c r="K1303">
        <v>8.39</v>
      </c>
      <c r="L1303">
        <v>8.3000000000000007</v>
      </c>
      <c r="M1303">
        <v>0.69</v>
      </c>
      <c r="N1303" s="4">
        <f t="shared" si="493"/>
        <v>70.392100000000013</v>
      </c>
      <c r="O1303" s="4">
        <f t="shared" si="494"/>
        <v>68.890000000000015</v>
      </c>
      <c r="P1303" s="4">
        <f t="shared" si="495"/>
        <v>11.454000000000001</v>
      </c>
      <c r="Q1303" s="5">
        <f t="shared" si="496"/>
        <v>70.392100000000013</v>
      </c>
      <c r="R1303" s="5">
        <f t="shared" si="497"/>
        <v>0</v>
      </c>
      <c r="S1303" s="4">
        <f t="shared" si="498"/>
        <v>71.167450000000002</v>
      </c>
      <c r="T1303" s="5">
        <f t="shared" si="499"/>
        <v>8.8024091111467886</v>
      </c>
      <c r="U1303" s="5">
        <f t="shared" si="500"/>
        <v>4.5548999999999893</v>
      </c>
      <c r="V1303" s="5">
        <f t="shared" si="501"/>
        <v>17.604818222293577</v>
      </c>
      <c r="W1303" s="4">
        <f t="shared" si="502"/>
        <v>0.15339415422201708</v>
      </c>
      <c r="X1303" s="4">
        <f t="shared" si="503"/>
        <v>0.25873030567461158</v>
      </c>
      <c r="Y1303" s="4">
        <f t="shared" si="504"/>
        <v>4.5548999999999893</v>
      </c>
      <c r="Z1303" s="4">
        <f t="shared" si="505"/>
        <v>4.5548999999999893</v>
      </c>
      <c r="AA1303" s="4">
        <f t="shared" si="506"/>
        <v>0.25873030567461158</v>
      </c>
      <c r="AB1303" s="4">
        <f t="shared" si="507"/>
        <v>8.8083840481594622E-2</v>
      </c>
      <c r="AC1303" s="4">
        <f t="shared" si="508"/>
        <v>0.77534999999998888</v>
      </c>
      <c r="AD1303" s="4">
        <f t="shared" si="509"/>
        <v>71.167450000000002</v>
      </c>
      <c r="AE1303" s="4">
        <f t="shared" si="510"/>
        <v>8.0849968572669777</v>
      </c>
      <c r="AF1303" s="9">
        <f t="shared" si="488"/>
        <v>0.51792180877039729</v>
      </c>
      <c r="AG1303">
        <f t="shared" si="511"/>
        <v>0</v>
      </c>
    </row>
    <row r="1304" spans="1:33">
      <c r="A1304" s="2">
        <f t="shared" si="489"/>
        <v>35010</v>
      </c>
      <c r="B1304">
        <v>3</v>
      </c>
      <c r="C1304">
        <v>10</v>
      </c>
      <c r="D1304">
        <v>10</v>
      </c>
      <c r="E1304">
        <v>8.18</v>
      </c>
      <c r="F1304">
        <v>8.35</v>
      </c>
      <c r="G1304">
        <v>1.34</v>
      </c>
      <c r="H1304" s="4">
        <f t="shared" si="490"/>
        <v>66.912399999999991</v>
      </c>
      <c r="I1304" s="4">
        <f t="shared" si="491"/>
        <v>69.722499999999997</v>
      </c>
      <c r="J1304" s="4">
        <f t="shared" si="492"/>
        <v>22.378</v>
      </c>
      <c r="K1304">
        <v>8.75</v>
      </c>
      <c r="L1304">
        <v>8.81</v>
      </c>
      <c r="M1304">
        <v>1.04</v>
      </c>
      <c r="N1304" s="4">
        <f t="shared" si="493"/>
        <v>76.5625</v>
      </c>
      <c r="O1304" s="4">
        <f t="shared" si="494"/>
        <v>77.616100000000003</v>
      </c>
      <c r="P1304" s="4">
        <f t="shared" si="495"/>
        <v>18.324800000000003</v>
      </c>
      <c r="Q1304" s="5">
        <f t="shared" si="496"/>
        <v>71.737449999999995</v>
      </c>
      <c r="R1304" s="5">
        <f t="shared" si="497"/>
        <v>-9.650100000000009</v>
      </c>
      <c r="S1304" s="4">
        <f t="shared" si="498"/>
        <v>73.669299999999993</v>
      </c>
      <c r="T1304" s="5">
        <f t="shared" si="499"/>
        <v>14.461787398520283</v>
      </c>
      <c r="U1304" s="5">
        <f t="shared" si="500"/>
        <v>-7.8936000000000064</v>
      </c>
      <c r="V1304" s="5">
        <f t="shared" si="501"/>
        <v>28.923574797040565</v>
      </c>
      <c r="W1304" s="4">
        <f t="shared" si="502"/>
        <v>0.19720520941074973</v>
      </c>
      <c r="X1304" s="4">
        <f t="shared" si="503"/>
        <v>6.0729007818899554E-2</v>
      </c>
      <c r="Y1304" s="4">
        <f t="shared" si="504"/>
        <v>1.7565000000000026</v>
      </c>
      <c r="Z1304" s="4">
        <f t="shared" si="505"/>
        <v>7.8936000000000064</v>
      </c>
      <c r="AA1304" s="4">
        <f t="shared" si="506"/>
        <v>0.27291232343823807</v>
      </c>
      <c r="AB1304" s="4">
        <f t="shared" si="507"/>
        <v>0.13358307287781471</v>
      </c>
      <c r="AC1304" s="4">
        <f t="shared" si="508"/>
        <v>1.9318499999999972</v>
      </c>
      <c r="AD1304" s="4">
        <f t="shared" si="509"/>
        <v>73.669299999999993</v>
      </c>
      <c r="AE1304" s="4">
        <f t="shared" si="510"/>
        <v>5.0940660355398233</v>
      </c>
      <c r="AF1304" s="9">
        <f t="shared" si="488"/>
        <v>0.51804536480891317</v>
      </c>
      <c r="AG1304">
        <f t="shared" si="511"/>
        <v>9.650100000000009</v>
      </c>
    </row>
    <row r="1305" spans="1:33">
      <c r="A1305" s="2">
        <f t="shared" si="489"/>
        <v>62018</v>
      </c>
      <c r="B1305">
        <v>6</v>
      </c>
      <c r="C1305">
        <v>4</v>
      </c>
      <c r="D1305">
        <v>18</v>
      </c>
      <c r="E1305">
        <v>14.78</v>
      </c>
      <c r="F1305">
        <v>14.94</v>
      </c>
      <c r="G1305">
        <v>0.41</v>
      </c>
      <c r="H1305" s="4">
        <f t="shared" si="490"/>
        <v>218.44839999999999</v>
      </c>
      <c r="I1305" s="4">
        <f t="shared" si="491"/>
        <v>223.20359999999999</v>
      </c>
      <c r="J1305" s="4">
        <f t="shared" si="492"/>
        <v>12.250799999999998</v>
      </c>
      <c r="K1305">
        <v>15.45</v>
      </c>
      <c r="L1305">
        <v>15.52</v>
      </c>
      <c r="M1305">
        <v>0.36</v>
      </c>
      <c r="N1305" s="4">
        <f t="shared" si="493"/>
        <v>238.70249999999999</v>
      </c>
      <c r="O1305" s="4">
        <f t="shared" si="494"/>
        <v>240.87039999999999</v>
      </c>
      <c r="P1305" s="4">
        <f t="shared" si="495"/>
        <v>11.174399999999999</v>
      </c>
      <c r="Q1305" s="5">
        <f t="shared" si="496"/>
        <v>228.57544999999999</v>
      </c>
      <c r="R1305" s="5">
        <f t="shared" si="497"/>
        <v>-20.254099999999994</v>
      </c>
      <c r="S1305" s="4">
        <f t="shared" si="498"/>
        <v>232.03699999999998</v>
      </c>
      <c r="T1305" s="5">
        <f t="shared" si="499"/>
        <v>8.2907978506293336</v>
      </c>
      <c r="U1305" s="5">
        <f t="shared" si="500"/>
        <v>-17.666799999999995</v>
      </c>
      <c r="V1305" s="5">
        <f t="shared" si="501"/>
        <v>16.581595701258667</v>
      </c>
      <c r="W1305" s="4">
        <f t="shared" si="502"/>
        <v>9.1707394100227532E-2</v>
      </c>
      <c r="X1305" s="4">
        <f t="shared" si="503"/>
        <v>0.15603444002699954</v>
      </c>
      <c r="Y1305" s="4">
        <f t="shared" si="504"/>
        <v>2.587299999999999</v>
      </c>
      <c r="Z1305" s="4">
        <f t="shared" si="505"/>
        <v>17.666799999999995</v>
      </c>
      <c r="AA1305" s="4">
        <f t="shared" si="506"/>
        <v>1.0654463127851412</v>
      </c>
      <c r="AB1305" s="4">
        <f t="shared" si="507"/>
        <v>0.41751711504306316</v>
      </c>
      <c r="AC1305" s="4">
        <f t="shared" si="508"/>
        <v>3.4615499999999884</v>
      </c>
      <c r="AD1305" s="4">
        <f t="shared" si="509"/>
        <v>232.03699999999998</v>
      </c>
      <c r="AE1305" s="4">
        <f t="shared" si="510"/>
        <v>27.987294369068067</v>
      </c>
      <c r="AF1305" s="9">
        <f t="shared" si="488"/>
        <v>0.51809265580588959</v>
      </c>
      <c r="AG1305">
        <f t="shared" si="511"/>
        <v>20.254099999999994</v>
      </c>
    </row>
    <row r="1306" spans="1:33">
      <c r="A1306" s="2">
        <f t="shared" si="489"/>
        <v>64005</v>
      </c>
      <c r="B1306">
        <v>6</v>
      </c>
      <c r="C1306">
        <v>8</v>
      </c>
      <c r="D1306">
        <v>5</v>
      </c>
      <c r="E1306">
        <v>5.87</v>
      </c>
      <c r="F1306">
        <v>5.94</v>
      </c>
      <c r="G1306">
        <v>2.69</v>
      </c>
      <c r="H1306" s="4">
        <f t="shared" si="490"/>
        <v>34.456900000000005</v>
      </c>
      <c r="I1306" s="4">
        <f t="shared" si="491"/>
        <v>35.283600000000007</v>
      </c>
      <c r="J1306" s="4">
        <f t="shared" si="492"/>
        <v>31.9572</v>
      </c>
      <c r="K1306">
        <v>6.6</v>
      </c>
      <c r="L1306">
        <v>6.62</v>
      </c>
      <c r="M1306">
        <v>1.26</v>
      </c>
      <c r="N1306" s="4">
        <f t="shared" si="493"/>
        <v>43.559999999999995</v>
      </c>
      <c r="O1306" s="4">
        <f t="shared" si="494"/>
        <v>43.824400000000004</v>
      </c>
      <c r="P1306" s="4">
        <f t="shared" si="495"/>
        <v>16.682400000000001</v>
      </c>
      <c r="Q1306" s="5">
        <f t="shared" si="496"/>
        <v>39.008449999999996</v>
      </c>
      <c r="R1306" s="5">
        <f t="shared" si="497"/>
        <v>-9.1030999999999906</v>
      </c>
      <c r="S1306" s="4">
        <f t="shared" si="498"/>
        <v>39.554000000000002</v>
      </c>
      <c r="T1306" s="5">
        <f t="shared" si="499"/>
        <v>18.024740647232626</v>
      </c>
      <c r="U1306" s="5">
        <f t="shared" si="500"/>
        <v>-8.5407999999999973</v>
      </c>
      <c r="V1306" s="5">
        <f t="shared" si="501"/>
        <v>36.049481294465252</v>
      </c>
      <c r="W1306" s="4">
        <f t="shared" si="502"/>
        <v>0.57169907160886457</v>
      </c>
      <c r="X1306" s="4">
        <f t="shared" si="503"/>
        <v>1.5598005291863226E-2</v>
      </c>
      <c r="Y1306" s="4">
        <f t="shared" si="504"/>
        <v>0.56229999999999336</v>
      </c>
      <c r="Z1306" s="4">
        <f t="shared" si="505"/>
        <v>8.5407999999999973</v>
      </c>
      <c r="AA1306" s="4">
        <f t="shared" si="506"/>
        <v>0.2369188041912626</v>
      </c>
      <c r="AB1306" s="4">
        <f t="shared" si="507"/>
        <v>3.0266732302956331E-2</v>
      </c>
      <c r="AC1306" s="4">
        <f t="shared" si="508"/>
        <v>0.54555000000000575</v>
      </c>
      <c r="AD1306" s="4">
        <f t="shared" si="509"/>
        <v>39.554000000000002</v>
      </c>
      <c r="AE1306" s="4">
        <f t="shared" si="510"/>
        <v>2.1944282458273707</v>
      </c>
      <c r="AF1306" s="9">
        <f t="shared" si="488"/>
        <v>0.51815248720815765</v>
      </c>
      <c r="AG1306">
        <f t="shared" si="511"/>
        <v>9.1030999999999906</v>
      </c>
    </row>
    <row r="1307" spans="1:33">
      <c r="A1307" s="2">
        <f t="shared" si="489"/>
        <v>25505</v>
      </c>
      <c r="B1307">
        <v>2</v>
      </c>
      <c r="C1307">
        <v>11</v>
      </c>
      <c r="D1307">
        <v>5</v>
      </c>
      <c r="E1307">
        <v>3.83</v>
      </c>
      <c r="F1307">
        <v>3.91</v>
      </c>
      <c r="G1307">
        <v>2.79</v>
      </c>
      <c r="H1307" s="4">
        <f t="shared" si="490"/>
        <v>14.668900000000001</v>
      </c>
      <c r="I1307" s="4">
        <f t="shared" si="491"/>
        <v>15.288100000000002</v>
      </c>
      <c r="J1307" s="4">
        <f t="shared" si="492"/>
        <v>21.817800000000002</v>
      </c>
      <c r="K1307">
        <v>4.71</v>
      </c>
      <c r="L1307">
        <v>4.79</v>
      </c>
      <c r="M1307">
        <v>2.3199999999999998</v>
      </c>
      <c r="N1307" s="4">
        <f t="shared" si="493"/>
        <v>22.184100000000001</v>
      </c>
      <c r="O1307" s="4">
        <f t="shared" si="494"/>
        <v>22.944099999999999</v>
      </c>
      <c r="P1307" s="4">
        <f t="shared" si="495"/>
        <v>22.2256</v>
      </c>
      <c r="Q1307" s="5">
        <f t="shared" si="496"/>
        <v>18.426500000000001</v>
      </c>
      <c r="R1307" s="5">
        <f t="shared" si="497"/>
        <v>-7.5152000000000001</v>
      </c>
      <c r="S1307" s="4">
        <f t="shared" si="498"/>
        <v>19.116099999999999</v>
      </c>
      <c r="T1307" s="5">
        <f t="shared" si="499"/>
        <v>15.572360869502095</v>
      </c>
      <c r="U1307" s="5">
        <f t="shared" si="500"/>
        <v>-7.655999999999997</v>
      </c>
      <c r="V1307" s="5">
        <f t="shared" si="501"/>
        <v>31.14472173900419</v>
      </c>
      <c r="W1307" s="4">
        <f t="shared" si="502"/>
        <v>-1.8516510637572928E-2</v>
      </c>
      <c r="X1307" s="4">
        <f t="shared" si="503"/>
        <v>4.5208302446852686E-3</v>
      </c>
      <c r="Y1307" s="4">
        <f t="shared" si="504"/>
        <v>0.14079999999999693</v>
      </c>
      <c r="Z1307" s="4">
        <f t="shared" si="505"/>
        <v>7.655999999999997</v>
      </c>
      <c r="AA1307" s="4">
        <f t="shared" si="506"/>
        <v>0.24582014455476678</v>
      </c>
      <c r="AB1307" s="4">
        <f t="shared" si="507"/>
        <v>4.4283587169531582E-2</v>
      </c>
      <c r="AC1307" s="4">
        <f t="shared" si="508"/>
        <v>0.68959999999999866</v>
      </c>
      <c r="AD1307" s="4">
        <f t="shared" si="509"/>
        <v>19.116099999999999</v>
      </c>
      <c r="AE1307" s="4">
        <f t="shared" si="510"/>
        <v>1.2275659522788345</v>
      </c>
      <c r="AF1307" s="9">
        <f t="shared" si="488"/>
        <v>0.51816792644855969</v>
      </c>
      <c r="AG1307">
        <f t="shared" si="511"/>
        <v>7.5152000000000001</v>
      </c>
    </row>
    <row r="1308" spans="1:33">
      <c r="A1308" s="2">
        <f t="shared" si="489"/>
        <v>61020</v>
      </c>
      <c r="B1308">
        <v>6</v>
      </c>
      <c r="C1308">
        <v>2</v>
      </c>
      <c r="D1308">
        <v>20</v>
      </c>
      <c r="E1308">
        <v>9.25</v>
      </c>
      <c r="F1308">
        <v>9.26</v>
      </c>
      <c r="G1308">
        <v>0.66</v>
      </c>
      <c r="H1308" s="4">
        <f t="shared" si="490"/>
        <v>85.5625</v>
      </c>
      <c r="I1308" s="4">
        <f t="shared" si="491"/>
        <v>85.747599999999991</v>
      </c>
      <c r="J1308" s="4">
        <f t="shared" si="492"/>
        <v>12.2232</v>
      </c>
      <c r="K1308">
        <v>9.44</v>
      </c>
      <c r="L1308">
        <v>9.6</v>
      </c>
      <c r="M1308">
        <v>0.59</v>
      </c>
      <c r="N1308" s="4">
        <f t="shared" si="493"/>
        <v>89.113599999999991</v>
      </c>
      <c r="O1308" s="4">
        <f t="shared" si="494"/>
        <v>92.16</v>
      </c>
      <c r="P1308" s="4">
        <f t="shared" si="495"/>
        <v>11.327999999999999</v>
      </c>
      <c r="Q1308" s="5">
        <f t="shared" si="496"/>
        <v>87.338049999999996</v>
      </c>
      <c r="R1308" s="5">
        <f t="shared" si="497"/>
        <v>-3.551099999999991</v>
      </c>
      <c r="S1308" s="4">
        <f t="shared" si="498"/>
        <v>88.953800000000001</v>
      </c>
      <c r="T1308" s="5">
        <f t="shared" si="499"/>
        <v>8.3326196697077197</v>
      </c>
      <c r="U1308" s="5">
        <f t="shared" si="500"/>
        <v>-6.4124000000000052</v>
      </c>
      <c r="V1308" s="5">
        <f t="shared" si="501"/>
        <v>16.665239339415439</v>
      </c>
      <c r="W1308" s="4">
        <f t="shared" si="502"/>
        <v>7.5911924846333981E-2</v>
      </c>
      <c r="X1308" s="4">
        <f t="shared" si="503"/>
        <v>0.17169270370049056</v>
      </c>
      <c r="Y1308" s="4">
        <f t="shared" si="504"/>
        <v>2.8613000000000142</v>
      </c>
      <c r="Z1308" s="4">
        <f t="shared" si="505"/>
        <v>6.4124000000000052</v>
      </c>
      <c r="AA1308" s="4">
        <f t="shared" si="506"/>
        <v>0.38477695215776786</v>
      </c>
      <c r="AB1308" s="4">
        <f t="shared" si="507"/>
        <v>0.19390660609098467</v>
      </c>
      <c r="AC1308" s="4">
        <f t="shared" si="508"/>
        <v>1.6157500000000056</v>
      </c>
      <c r="AD1308" s="4">
        <f t="shared" si="509"/>
        <v>88.953800000000001</v>
      </c>
      <c r="AE1308" s="4">
        <f t="shared" si="510"/>
        <v>10.675370234811185</v>
      </c>
      <c r="AF1308" s="9">
        <f t="shared" si="488"/>
        <v>0.51847082849471859</v>
      </c>
      <c r="AG1308">
        <f t="shared" si="511"/>
        <v>3.551099999999991</v>
      </c>
    </row>
    <row r="1309" spans="1:33">
      <c r="A1309" s="2">
        <f t="shared" si="489"/>
        <v>32025</v>
      </c>
      <c r="B1309">
        <v>3</v>
      </c>
      <c r="C1309">
        <v>4</v>
      </c>
      <c r="D1309">
        <v>25</v>
      </c>
      <c r="E1309">
        <v>12.46</v>
      </c>
      <c r="F1309">
        <v>12.52</v>
      </c>
      <c r="G1309">
        <v>0.37</v>
      </c>
      <c r="H1309" s="4">
        <f t="shared" si="490"/>
        <v>155.25160000000002</v>
      </c>
      <c r="I1309" s="4">
        <f t="shared" si="491"/>
        <v>156.75039999999998</v>
      </c>
      <c r="J1309" s="4">
        <f t="shared" si="492"/>
        <v>9.2647999999999993</v>
      </c>
      <c r="K1309">
        <v>12.21</v>
      </c>
      <c r="L1309">
        <v>12.28</v>
      </c>
      <c r="M1309">
        <v>0.38</v>
      </c>
      <c r="N1309" s="4">
        <f t="shared" si="493"/>
        <v>149.08410000000003</v>
      </c>
      <c r="O1309" s="4">
        <f t="shared" si="494"/>
        <v>150.79839999999999</v>
      </c>
      <c r="P1309" s="4">
        <f t="shared" si="495"/>
        <v>9.3327999999999989</v>
      </c>
      <c r="Q1309" s="5">
        <f t="shared" si="496"/>
        <v>152.16785000000004</v>
      </c>
      <c r="R1309" s="5">
        <f t="shared" si="497"/>
        <v>6.1674999999999898</v>
      </c>
      <c r="S1309" s="4">
        <f t="shared" si="498"/>
        <v>153.77439999999999</v>
      </c>
      <c r="T1309" s="5">
        <f t="shared" si="499"/>
        <v>6.5752884894885026</v>
      </c>
      <c r="U1309" s="5">
        <f t="shared" si="500"/>
        <v>5.9519999999999982</v>
      </c>
      <c r="V1309" s="5">
        <f t="shared" si="501"/>
        <v>13.150576978977005</v>
      </c>
      <c r="W1309" s="4">
        <f t="shared" si="502"/>
        <v>-7.3126737761306905E-3</v>
      </c>
      <c r="X1309" s="4">
        <f t="shared" si="503"/>
        <v>1.6387113686684454E-2</v>
      </c>
      <c r="Y1309" s="4">
        <f t="shared" si="504"/>
        <v>0.21549999999999159</v>
      </c>
      <c r="Z1309" s="4">
        <f t="shared" si="505"/>
        <v>5.9519999999999982</v>
      </c>
      <c r="AA1309" s="4">
        <f t="shared" si="506"/>
        <v>0.45260371537424432</v>
      </c>
      <c r="AB1309" s="4">
        <f t="shared" si="507"/>
        <v>0.24433148485701145</v>
      </c>
      <c r="AC1309" s="4">
        <f t="shared" si="508"/>
        <v>1.6065499999999417</v>
      </c>
      <c r="AD1309" s="4">
        <f t="shared" si="509"/>
        <v>153.77439999999999</v>
      </c>
      <c r="AE1309" s="4">
        <f t="shared" si="510"/>
        <v>23.38671531231358</v>
      </c>
      <c r="AF1309" s="9">
        <f t="shared" si="488"/>
        <v>0.51849107996184463</v>
      </c>
      <c r="AG1309">
        <f t="shared" si="511"/>
        <v>6.1674999999999898</v>
      </c>
    </row>
    <row r="1310" spans="1:33">
      <c r="A1310" s="2">
        <f t="shared" si="489"/>
        <v>71016</v>
      </c>
      <c r="B1310">
        <v>7</v>
      </c>
      <c r="C1310">
        <v>2</v>
      </c>
      <c r="D1310">
        <v>16</v>
      </c>
      <c r="E1310">
        <v>11.19</v>
      </c>
      <c r="F1310">
        <v>11.26</v>
      </c>
      <c r="G1310">
        <v>0.56999999999999995</v>
      </c>
      <c r="H1310" s="4">
        <f t="shared" si="490"/>
        <v>125.21609999999998</v>
      </c>
      <c r="I1310" s="4">
        <f t="shared" si="491"/>
        <v>126.7876</v>
      </c>
      <c r="J1310" s="4">
        <f t="shared" si="492"/>
        <v>12.836399999999999</v>
      </c>
      <c r="K1310">
        <v>11.57</v>
      </c>
      <c r="L1310">
        <v>11.62</v>
      </c>
      <c r="M1310">
        <v>0.51</v>
      </c>
      <c r="N1310" s="4">
        <f t="shared" si="493"/>
        <v>133.86490000000001</v>
      </c>
      <c r="O1310" s="4">
        <f t="shared" si="494"/>
        <v>135.02439999999999</v>
      </c>
      <c r="P1310" s="4">
        <f t="shared" si="495"/>
        <v>11.852399999999999</v>
      </c>
      <c r="Q1310" s="5">
        <f t="shared" si="496"/>
        <v>129.54050000000001</v>
      </c>
      <c r="R1310" s="5">
        <f t="shared" si="497"/>
        <v>-8.6488000000000227</v>
      </c>
      <c r="S1310" s="4">
        <f t="shared" si="498"/>
        <v>130.90600000000001</v>
      </c>
      <c r="T1310" s="5">
        <f t="shared" si="499"/>
        <v>8.7357391032470737</v>
      </c>
      <c r="U1310" s="5">
        <f t="shared" si="500"/>
        <v>-8.2367999999999881</v>
      </c>
      <c r="V1310" s="5">
        <f t="shared" si="501"/>
        <v>17.471478206494147</v>
      </c>
      <c r="W1310" s="4">
        <f t="shared" si="502"/>
        <v>7.9585835213164285E-2</v>
      </c>
      <c r="X1310" s="4">
        <f t="shared" si="503"/>
        <v>2.3581290325331156E-2</v>
      </c>
      <c r="Y1310" s="4">
        <f t="shared" si="504"/>
        <v>0.41200000000003456</v>
      </c>
      <c r="Z1310" s="4">
        <f t="shared" si="505"/>
        <v>8.2367999999999881</v>
      </c>
      <c r="AA1310" s="4">
        <f t="shared" si="506"/>
        <v>0.47144265085357062</v>
      </c>
      <c r="AB1310" s="4">
        <f t="shared" si="507"/>
        <v>0.15631190261765499</v>
      </c>
      <c r="AC1310" s="4">
        <f t="shared" si="508"/>
        <v>1.3654999999999973</v>
      </c>
      <c r="AD1310" s="4">
        <f t="shared" si="509"/>
        <v>130.90600000000001</v>
      </c>
      <c r="AE1310" s="4">
        <f t="shared" si="510"/>
        <v>14.985108695764763</v>
      </c>
      <c r="AF1310" s="9">
        <f t="shared" si="488"/>
        <v>0.51857014954584502</v>
      </c>
      <c r="AG1310">
        <f t="shared" si="511"/>
        <v>8.6488000000000227</v>
      </c>
    </row>
    <row r="1311" spans="1:33">
      <c r="A1311" s="2">
        <f t="shared" si="489"/>
        <v>71515</v>
      </c>
      <c r="B1311">
        <v>7</v>
      </c>
      <c r="C1311">
        <v>3</v>
      </c>
      <c r="D1311">
        <v>15</v>
      </c>
      <c r="E1311">
        <v>11.59</v>
      </c>
      <c r="F1311">
        <v>11.65</v>
      </c>
      <c r="G1311">
        <v>0.48</v>
      </c>
      <c r="H1311" s="4">
        <f t="shared" si="490"/>
        <v>134.32810000000001</v>
      </c>
      <c r="I1311" s="4">
        <f t="shared" si="491"/>
        <v>135.7225</v>
      </c>
      <c r="J1311" s="4">
        <f t="shared" si="492"/>
        <v>11.183999999999999</v>
      </c>
      <c r="K1311">
        <v>11.42</v>
      </c>
      <c r="L1311">
        <v>11.4</v>
      </c>
      <c r="M1311">
        <v>0.46</v>
      </c>
      <c r="N1311" s="4">
        <f t="shared" si="493"/>
        <v>130.41640000000001</v>
      </c>
      <c r="O1311" s="4">
        <f t="shared" si="494"/>
        <v>129.96</v>
      </c>
      <c r="P1311" s="4">
        <f t="shared" si="495"/>
        <v>10.488000000000001</v>
      </c>
      <c r="Q1311" s="5">
        <f t="shared" si="496"/>
        <v>132.37225000000001</v>
      </c>
      <c r="R1311" s="5">
        <f t="shared" si="497"/>
        <v>3.9116999999999962</v>
      </c>
      <c r="S1311" s="4">
        <f t="shared" si="498"/>
        <v>132.84125</v>
      </c>
      <c r="T1311" s="5">
        <f t="shared" si="499"/>
        <v>7.6661594035083827</v>
      </c>
      <c r="U1311" s="5">
        <f t="shared" si="500"/>
        <v>5.7624999999999886</v>
      </c>
      <c r="V1311" s="5">
        <f t="shared" si="501"/>
        <v>15.332318807016765</v>
      </c>
      <c r="W1311" s="4">
        <f t="shared" si="502"/>
        <v>6.4164165390505193E-2</v>
      </c>
      <c r="X1311" s="4">
        <f t="shared" si="503"/>
        <v>0.12071233472871581</v>
      </c>
      <c r="Y1311" s="4">
        <f t="shared" si="504"/>
        <v>1.8507999999999925</v>
      </c>
      <c r="Z1311" s="4">
        <f t="shared" si="505"/>
        <v>5.7624999999999886</v>
      </c>
      <c r="AA1311" s="4">
        <f t="shared" si="506"/>
        <v>0.37584008476022601</v>
      </c>
      <c r="AB1311" s="4">
        <f t="shared" si="507"/>
        <v>6.1177960868561955E-2</v>
      </c>
      <c r="AC1311" s="4">
        <f t="shared" si="508"/>
        <v>0.46899999999999409</v>
      </c>
      <c r="AD1311" s="4">
        <f t="shared" si="509"/>
        <v>132.84125</v>
      </c>
      <c r="AE1311" s="4">
        <f t="shared" si="510"/>
        <v>17.328266085780296</v>
      </c>
      <c r="AF1311" s="9">
        <f t="shared" si="488"/>
        <v>0.51862221317641222</v>
      </c>
      <c r="AG1311">
        <f t="shared" si="511"/>
        <v>3.9116999999999962</v>
      </c>
    </row>
    <row r="1312" spans="1:33">
      <c r="A1312" s="2">
        <f t="shared" si="489"/>
        <v>22525</v>
      </c>
      <c r="B1312">
        <v>2</v>
      </c>
      <c r="C1312">
        <v>5</v>
      </c>
      <c r="D1312">
        <v>25</v>
      </c>
      <c r="E1312">
        <v>7.23</v>
      </c>
      <c r="F1312">
        <v>7.31</v>
      </c>
      <c r="G1312">
        <v>0.89</v>
      </c>
      <c r="H1312" s="4">
        <f t="shared" si="490"/>
        <v>52.272900000000007</v>
      </c>
      <c r="I1312" s="4">
        <f t="shared" si="491"/>
        <v>53.436099999999996</v>
      </c>
      <c r="J1312" s="4">
        <f t="shared" si="492"/>
        <v>13.011799999999999</v>
      </c>
      <c r="K1312">
        <v>6.94</v>
      </c>
      <c r="L1312">
        <v>6.8</v>
      </c>
      <c r="M1312">
        <v>1.07</v>
      </c>
      <c r="N1312" s="4">
        <f t="shared" si="493"/>
        <v>48.163600000000002</v>
      </c>
      <c r="O1312" s="4">
        <f t="shared" si="494"/>
        <v>46.239999999999995</v>
      </c>
      <c r="P1312" s="4">
        <f t="shared" si="495"/>
        <v>14.552</v>
      </c>
      <c r="Q1312" s="5">
        <f t="shared" si="496"/>
        <v>50.218250000000005</v>
      </c>
      <c r="R1312" s="5">
        <f t="shared" si="497"/>
        <v>4.1093000000000046</v>
      </c>
      <c r="S1312" s="4">
        <f t="shared" si="498"/>
        <v>49.838049999999996</v>
      </c>
      <c r="T1312" s="5">
        <f t="shared" si="499"/>
        <v>9.7604769765621597</v>
      </c>
      <c r="U1312" s="5">
        <f t="shared" si="500"/>
        <v>7.1961000000000013</v>
      </c>
      <c r="V1312" s="5">
        <f t="shared" si="501"/>
        <v>19.520953953124319</v>
      </c>
      <c r="W1312" s="4">
        <f t="shared" si="502"/>
        <v>-0.11140742467410755</v>
      </c>
      <c r="X1312" s="4">
        <f t="shared" si="503"/>
        <v>0.158127518122953</v>
      </c>
      <c r="Y1312" s="4">
        <f t="shared" si="504"/>
        <v>3.0867999999999967</v>
      </c>
      <c r="Z1312" s="4">
        <f t="shared" si="505"/>
        <v>7.1961000000000013</v>
      </c>
      <c r="AA1312" s="4">
        <f t="shared" si="506"/>
        <v>0.36863464855662287</v>
      </c>
      <c r="AB1312" s="4">
        <f t="shared" si="507"/>
        <v>3.8953014377574348E-2</v>
      </c>
      <c r="AC1312" s="4">
        <f t="shared" si="508"/>
        <v>0.3802000000000092</v>
      </c>
      <c r="AD1312" s="4">
        <f t="shared" si="509"/>
        <v>49.838049999999996</v>
      </c>
      <c r="AE1312" s="4">
        <f t="shared" si="510"/>
        <v>5.1061080436618145</v>
      </c>
      <c r="AF1312" s="9">
        <f t="shared" si="488"/>
        <v>0.51867716356130422</v>
      </c>
      <c r="AG1312">
        <f t="shared" si="511"/>
        <v>4.1093000000000046</v>
      </c>
    </row>
    <row r="1313" spans="1:33">
      <c r="A1313" s="2">
        <f t="shared" si="489"/>
        <v>53018</v>
      </c>
      <c r="B1313">
        <v>5</v>
      </c>
      <c r="C1313">
        <v>6</v>
      </c>
      <c r="D1313">
        <v>18</v>
      </c>
      <c r="E1313">
        <v>12.92</v>
      </c>
      <c r="F1313">
        <v>13.1</v>
      </c>
      <c r="G1313">
        <v>0.47</v>
      </c>
      <c r="H1313" s="4">
        <f t="shared" si="490"/>
        <v>166.9264</v>
      </c>
      <c r="I1313" s="4">
        <f t="shared" si="491"/>
        <v>171.60999999999999</v>
      </c>
      <c r="J1313" s="4">
        <f t="shared" si="492"/>
        <v>12.313999999999998</v>
      </c>
      <c r="K1313">
        <v>12.92</v>
      </c>
      <c r="L1313">
        <v>12.99</v>
      </c>
      <c r="M1313">
        <v>0.39</v>
      </c>
      <c r="N1313" s="4">
        <f t="shared" si="493"/>
        <v>166.9264</v>
      </c>
      <c r="O1313" s="4">
        <f t="shared" si="494"/>
        <v>168.74010000000001</v>
      </c>
      <c r="P1313" s="4">
        <f t="shared" si="495"/>
        <v>10.132200000000001</v>
      </c>
      <c r="Q1313" s="5">
        <f t="shared" si="496"/>
        <v>166.9264</v>
      </c>
      <c r="R1313" s="5">
        <f t="shared" si="497"/>
        <v>0</v>
      </c>
      <c r="S1313" s="4">
        <f t="shared" si="498"/>
        <v>170.17505</v>
      </c>
      <c r="T1313" s="5">
        <f t="shared" si="499"/>
        <v>7.9733316881965965</v>
      </c>
      <c r="U1313" s="5">
        <f t="shared" si="500"/>
        <v>2.8698999999999728</v>
      </c>
      <c r="V1313" s="5">
        <f t="shared" si="501"/>
        <v>15.946663376393193</v>
      </c>
      <c r="W1313" s="4">
        <f t="shared" si="502"/>
        <v>0.19258307300252031</v>
      </c>
      <c r="X1313" s="4">
        <f t="shared" si="503"/>
        <v>0.17996868261786092</v>
      </c>
      <c r="Y1313" s="4">
        <f t="shared" si="504"/>
        <v>2.8698999999999728</v>
      </c>
      <c r="Z1313" s="4">
        <f t="shared" si="505"/>
        <v>2.8698999999999728</v>
      </c>
      <c r="AA1313" s="4">
        <f t="shared" si="506"/>
        <v>0.17996868261786092</v>
      </c>
      <c r="AB1313" s="4">
        <f t="shared" si="507"/>
        <v>0.40743946533782988</v>
      </c>
      <c r="AC1313" s="4">
        <f t="shared" si="508"/>
        <v>3.2486499999999978</v>
      </c>
      <c r="AD1313" s="4">
        <f t="shared" si="509"/>
        <v>170.17505</v>
      </c>
      <c r="AE1313" s="4">
        <f t="shared" si="510"/>
        <v>21.343029069256001</v>
      </c>
      <c r="AF1313" s="9">
        <f t="shared" si="488"/>
        <v>0.51889401615358799</v>
      </c>
      <c r="AG1313">
        <f t="shared" si="511"/>
        <v>0</v>
      </c>
    </row>
    <row r="1314" spans="1:33">
      <c r="A1314" s="2">
        <f t="shared" si="489"/>
        <v>45005</v>
      </c>
      <c r="B1314">
        <v>4</v>
      </c>
      <c r="C1314">
        <v>10</v>
      </c>
      <c r="D1314">
        <v>5</v>
      </c>
      <c r="E1314">
        <v>11.59</v>
      </c>
      <c r="F1314">
        <v>11.65</v>
      </c>
      <c r="G1314">
        <v>0.84</v>
      </c>
      <c r="H1314" s="4">
        <f t="shared" si="490"/>
        <v>134.32810000000001</v>
      </c>
      <c r="I1314" s="4">
        <f t="shared" si="491"/>
        <v>135.7225</v>
      </c>
      <c r="J1314" s="4">
        <f t="shared" si="492"/>
        <v>19.571999999999999</v>
      </c>
      <c r="K1314">
        <v>12.53</v>
      </c>
      <c r="L1314">
        <v>12.7</v>
      </c>
      <c r="M1314">
        <v>0.56999999999999995</v>
      </c>
      <c r="N1314" s="4">
        <f t="shared" si="493"/>
        <v>157.00089999999997</v>
      </c>
      <c r="O1314" s="4">
        <f t="shared" si="494"/>
        <v>161.29</v>
      </c>
      <c r="P1314" s="4">
        <f t="shared" si="495"/>
        <v>14.477999999999998</v>
      </c>
      <c r="Q1314" s="5">
        <f t="shared" si="496"/>
        <v>145.66449999999998</v>
      </c>
      <c r="R1314" s="5">
        <f t="shared" si="497"/>
        <v>-22.672799999999967</v>
      </c>
      <c r="S1314" s="4">
        <f t="shared" si="498"/>
        <v>148.50624999999999</v>
      </c>
      <c r="T1314" s="5">
        <f t="shared" si="499"/>
        <v>12.172465526753401</v>
      </c>
      <c r="U1314" s="5">
        <f t="shared" si="500"/>
        <v>-25.567499999999995</v>
      </c>
      <c r="V1314" s="5">
        <f t="shared" si="501"/>
        <v>24.344931053506802</v>
      </c>
      <c r="W1314" s="4">
        <f t="shared" si="502"/>
        <v>0.29265702873430616</v>
      </c>
      <c r="X1314" s="4">
        <f t="shared" si="503"/>
        <v>0.11890360229970984</v>
      </c>
      <c r="Y1314" s="4">
        <f t="shared" si="504"/>
        <v>2.8947000000000287</v>
      </c>
      <c r="Z1314" s="4">
        <f t="shared" si="505"/>
        <v>25.567499999999995</v>
      </c>
      <c r="AA1314" s="4">
        <f t="shared" si="506"/>
        <v>1.0502186243126406</v>
      </c>
      <c r="AB1314" s="4">
        <f t="shared" si="507"/>
        <v>0.23345722308715883</v>
      </c>
      <c r="AC1314" s="4">
        <f t="shared" si="508"/>
        <v>2.8417500000000189</v>
      </c>
      <c r="AD1314" s="4">
        <f t="shared" si="509"/>
        <v>148.50624999999999</v>
      </c>
      <c r="AE1314" s="4">
        <f t="shared" si="510"/>
        <v>12.200178318320454</v>
      </c>
      <c r="AF1314" s="9">
        <f t="shared" si="488"/>
        <v>0.5188969069092626</v>
      </c>
      <c r="AG1314">
        <f t="shared" si="511"/>
        <v>22.672799999999967</v>
      </c>
    </row>
    <row r="1315" spans="1:33">
      <c r="A1315" s="2">
        <f t="shared" si="489"/>
        <v>63511</v>
      </c>
      <c r="B1315">
        <v>6</v>
      </c>
      <c r="C1315">
        <v>7</v>
      </c>
      <c r="D1315">
        <v>11</v>
      </c>
      <c r="E1315">
        <v>19.36</v>
      </c>
      <c r="F1315">
        <v>19.440000000000001</v>
      </c>
      <c r="G1315">
        <v>0.37</v>
      </c>
      <c r="H1315" s="4">
        <f t="shared" si="490"/>
        <v>374.80959999999999</v>
      </c>
      <c r="I1315" s="4">
        <f t="shared" si="491"/>
        <v>377.91360000000003</v>
      </c>
      <c r="J1315" s="4">
        <f t="shared" si="492"/>
        <v>14.3856</v>
      </c>
      <c r="K1315">
        <v>18.96</v>
      </c>
      <c r="L1315">
        <v>19.18</v>
      </c>
      <c r="M1315">
        <v>0.36</v>
      </c>
      <c r="N1315" s="4">
        <f t="shared" si="493"/>
        <v>359.48160000000001</v>
      </c>
      <c r="O1315" s="4">
        <f t="shared" si="494"/>
        <v>367.87239999999997</v>
      </c>
      <c r="P1315" s="4">
        <f t="shared" si="495"/>
        <v>13.8096</v>
      </c>
      <c r="Q1315" s="5">
        <f t="shared" si="496"/>
        <v>367.1456</v>
      </c>
      <c r="R1315" s="5">
        <f t="shared" si="497"/>
        <v>15.327999999999975</v>
      </c>
      <c r="S1315" s="4">
        <f t="shared" si="498"/>
        <v>372.89300000000003</v>
      </c>
      <c r="T1315" s="5">
        <f t="shared" si="499"/>
        <v>9.9705884921603296</v>
      </c>
      <c r="U1315" s="5">
        <f t="shared" si="500"/>
        <v>10.04120000000006</v>
      </c>
      <c r="V1315" s="5">
        <f t="shared" si="501"/>
        <v>19.941176984320659</v>
      </c>
      <c r="W1315" s="4">
        <f t="shared" si="502"/>
        <v>4.0840973633793388E-2</v>
      </c>
      <c r="X1315" s="4">
        <f t="shared" si="503"/>
        <v>0.26511975718167574</v>
      </c>
      <c r="Y1315" s="4">
        <f t="shared" si="504"/>
        <v>5.2867999999999142</v>
      </c>
      <c r="Z1315" s="4">
        <f t="shared" si="505"/>
        <v>10.04120000000006</v>
      </c>
      <c r="AA1315" s="4">
        <f t="shared" si="506"/>
        <v>0.50354098997743468</v>
      </c>
      <c r="AB1315" s="4">
        <f t="shared" si="507"/>
        <v>0.57643538337973643</v>
      </c>
      <c r="AC1315" s="4">
        <f t="shared" si="508"/>
        <v>5.7474000000000274</v>
      </c>
      <c r="AD1315" s="4">
        <f t="shared" si="509"/>
        <v>372.89300000000003</v>
      </c>
      <c r="AE1315" s="4">
        <f t="shared" si="510"/>
        <v>37.39929697160786</v>
      </c>
      <c r="AF1315" s="9">
        <f t="shared" si="488"/>
        <v>0.51893930280910505</v>
      </c>
      <c r="AG1315">
        <f t="shared" si="511"/>
        <v>15.327999999999975</v>
      </c>
    </row>
    <row r="1316" spans="1:33">
      <c r="A1316" s="2">
        <f t="shared" si="489"/>
        <v>82004</v>
      </c>
      <c r="B1316">
        <v>8</v>
      </c>
      <c r="C1316">
        <v>4</v>
      </c>
      <c r="D1316">
        <v>4</v>
      </c>
      <c r="E1316">
        <v>11.72</v>
      </c>
      <c r="F1316">
        <v>11.93</v>
      </c>
      <c r="G1316">
        <v>0.53</v>
      </c>
      <c r="H1316" s="4">
        <f t="shared" si="490"/>
        <v>137.35840000000002</v>
      </c>
      <c r="I1316" s="4">
        <f t="shared" si="491"/>
        <v>142.32489999999999</v>
      </c>
      <c r="J1316" s="4">
        <f t="shared" si="492"/>
        <v>12.645799999999999</v>
      </c>
      <c r="K1316">
        <v>11.74</v>
      </c>
      <c r="L1316">
        <v>11.85</v>
      </c>
      <c r="M1316">
        <v>0.45</v>
      </c>
      <c r="N1316" s="4">
        <f t="shared" si="493"/>
        <v>137.82760000000002</v>
      </c>
      <c r="O1316" s="4">
        <f t="shared" si="494"/>
        <v>140.42249999999999</v>
      </c>
      <c r="P1316" s="4">
        <f t="shared" si="495"/>
        <v>10.664999999999999</v>
      </c>
      <c r="Q1316" s="5">
        <f t="shared" si="496"/>
        <v>137.59300000000002</v>
      </c>
      <c r="R1316" s="5">
        <f t="shared" si="497"/>
        <v>-0.46920000000000073</v>
      </c>
      <c r="S1316" s="4">
        <f t="shared" si="498"/>
        <v>141.37369999999999</v>
      </c>
      <c r="T1316" s="5">
        <f t="shared" si="499"/>
        <v>8.2713131158238706</v>
      </c>
      <c r="U1316" s="5">
        <f t="shared" si="500"/>
        <v>1.9024000000000001</v>
      </c>
      <c r="V1316" s="5">
        <f t="shared" si="501"/>
        <v>16.542626231647741</v>
      </c>
      <c r="W1316" s="4">
        <f t="shared" si="502"/>
        <v>0.16872867303273895</v>
      </c>
      <c r="X1316" s="4">
        <f t="shared" si="503"/>
        <v>0.14336296829719133</v>
      </c>
      <c r="Y1316" s="4">
        <f t="shared" si="504"/>
        <v>2.3716000000000008</v>
      </c>
      <c r="Z1316" s="4">
        <f t="shared" si="505"/>
        <v>1.9024000000000001</v>
      </c>
      <c r="AA1316" s="4">
        <f t="shared" si="506"/>
        <v>0.11499987809435686</v>
      </c>
      <c r="AB1316" s="4">
        <f t="shared" si="507"/>
        <v>0.45708582749298904</v>
      </c>
      <c r="AC1316" s="4">
        <f t="shared" si="508"/>
        <v>3.7806999999999675</v>
      </c>
      <c r="AD1316" s="4">
        <f t="shared" si="509"/>
        <v>141.37369999999999</v>
      </c>
      <c r="AE1316" s="4">
        <f t="shared" si="510"/>
        <v>17.092050321434161</v>
      </c>
      <c r="AF1316" s="9">
        <f t="shared" si="488"/>
        <v>0.51898362209225835</v>
      </c>
      <c r="AG1316">
        <f t="shared" si="511"/>
        <v>0.46920000000000073</v>
      </c>
    </row>
    <row r="1317" spans="1:33">
      <c r="A1317" s="2">
        <f t="shared" si="489"/>
        <v>44512</v>
      </c>
      <c r="B1317">
        <v>4</v>
      </c>
      <c r="C1317">
        <v>9</v>
      </c>
      <c r="D1317">
        <v>12</v>
      </c>
      <c r="E1317">
        <v>5.99</v>
      </c>
      <c r="F1317">
        <v>6.11</v>
      </c>
      <c r="G1317">
        <v>2.02</v>
      </c>
      <c r="H1317" s="4">
        <f t="shared" si="490"/>
        <v>35.880100000000006</v>
      </c>
      <c r="I1317" s="4">
        <f t="shared" si="491"/>
        <v>37.332100000000004</v>
      </c>
      <c r="J1317" s="4">
        <f t="shared" si="492"/>
        <v>24.6844</v>
      </c>
      <c r="K1317">
        <v>6.32</v>
      </c>
      <c r="L1317">
        <v>6.36</v>
      </c>
      <c r="M1317">
        <v>1.29</v>
      </c>
      <c r="N1317" s="4">
        <f t="shared" si="493"/>
        <v>39.942400000000006</v>
      </c>
      <c r="O1317" s="4">
        <f t="shared" si="494"/>
        <v>40.449600000000004</v>
      </c>
      <c r="P1317" s="4">
        <f t="shared" si="495"/>
        <v>16.408800000000003</v>
      </c>
      <c r="Q1317" s="5">
        <f t="shared" si="496"/>
        <v>37.91125000000001</v>
      </c>
      <c r="R1317" s="5">
        <f t="shared" si="497"/>
        <v>-4.0623000000000005</v>
      </c>
      <c r="S1317" s="4">
        <f t="shared" si="498"/>
        <v>38.89085</v>
      </c>
      <c r="T1317" s="5">
        <f t="shared" si="499"/>
        <v>14.82032658884412</v>
      </c>
      <c r="U1317" s="5">
        <f t="shared" si="500"/>
        <v>-3.1174999999999997</v>
      </c>
      <c r="V1317" s="5">
        <f t="shared" si="501"/>
        <v>29.64065317768824</v>
      </c>
      <c r="W1317" s="4">
        <f t="shared" si="502"/>
        <v>0.38707392227657456</v>
      </c>
      <c r="X1317" s="4">
        <f t="shared" si="503"/>
        <v>3.1875141021223893E-2</v>
      </c>
      <c r="Y1317" s="4">
        <f t="shared" si="504"/>
        <v>0.94480000000000075</v>
      </c>
      <c r="Z1317" s="4">
        <f t="shared" si="505"/>
        <v>3.1174999999999997</v>
      </c>
      <c r="AA1317" s="4">
        <f t="shared" si="506"/>
        <v>0.10517649463766447</v>
      </c>
      <c r="AB1317" s="4">
        <f t="shared" si="507"/>
        <v>6.6098408434357755E-2</v>
      </c>
      <c r="AC1317" s="4">
        <f t="shared" si="508"/>
        <v>0.9795999999999907</v>
      </c>
      <c r="AD1317" s="4">
        <f t="shared" si="509"/>
        <v>38.89085</v>
      </c>
      <c r="AE1317" s="4">
        <f t="shared" si="510"/>
        <v>2.6241560715183412</v>
      </c>
      <c r="AF1317" s="9">
        <f t="shared" si="488"/>
        <v>0.51907610232026669</v>
      </c>
      <c r="AG1317">
        <f t="shared" si="511"/>
        <v>4.0623000000000005</v>
      </c>
    </row>
    <row r="1318" spans="1:33">
      <c r="A1318" s="2">
        <f t="shared" si="489"/>
        <v>41025</v>
      </c>
      <c r="B1318">
        <v>4</v>
      </c>
      <c r="C1318">
        <v>2</v>
      </c>
      <c r="D1318">
        <v>25</v>
      </c>
      <c r="E1318">
        <v>0.88</v>
      </c>
      <c r="F1318">
        <v>0.9</v>
      </c>
      <c r="G1318">
        <v>1.65</v>
      </c>
      <c r="H1318" s="4">
        <f t="shared" si="490"/>
        <v>0.77439999999999998</v>
      </c>
      <c r="I1318" s="4">
        <f t="shared" si="491"/>
        <v>0.81</v>
      </c>
      <c r="J1318" s="4">
        <f t="shared" si="492"/>
        <v>2.9699999999999998</v>
      </c>
      <c r="K1318">
        <v>0.62</v>
      </c>
      <c r="L1318">
        <v>0.6</v>
      </c>
      <c r="M1318">
        <v>1.66</v>
      </c>
      <c r="N1318" s="4">
        <f t="shared" si="493"/>
        <v>0.38440000000000002</v>
      </c>
      <c r="O1318" s="4">
        <f t="shared" si="494"/>
        <v>0.36</v>
      </c>
      <c r="P1318" s="4">
        <f t="shared" si="495"/>
        <v>1.9919999999999998</v>
      </c>
      <c r="Q1318" s="5">
        <f t="shared" si="496"/>
        <v>0.57940000000000003</v>
      </c>
      <c r="R1318" s="5">
        <f t="shared" si="497"/>
        <v>0.38999999999999996</v>
      </c>
      <c r="S1318" s="4">
        <f t="shared" si="498"/>
        <v>0.58499999999999996</v>
      </c>
      <c r="T1318" s="5">
        <f t="shared" si="499"/>
        <v>1.7880830517624171</v>
      </c>
      <c r="U1318" s="5">
        <f t="shared" si="500"/>
        <v>0.45000000000000007</v>
      </c>
      <c r="V1318" s="5">
        <f t="shared" si="501"/>
        <v>3.5761661035248342</v>
      </c>
      <c r="W1318" s="4">
        <f t="shared" si="502"/>
        <v>0.37945497383525362</v>
      </c>
      <c r="X1318" s="4">
        <f t="shared" si="503"/>
        <v>1.6777744171575626E-2</v>
      </c>
      <c r="Y1318" s="4">
        <f t="shared" si="504"/>
        <v>6.0000000000000109E-2</v>
      </c>
      <c r="Z1318" s="4">
        <f t="shared" si="505"/>
        <v>0.45000000000000007</v>
      </c>
      <c r="AA1318" s="4">
        <f t="shared" si="506"/>
        <v>0.125833081286817</v>
      </c>
      <c r="AB1318" s="4">
        <f t="shared" si="507"/>
        <v>3.1318455786940769E-3</v>
      </c>
      <c r="AC1318" s="4">
        <f t="shared" si="508"/>
        <v>5.5999999999999384E-3</v>
      </c>
      <c r="AD1318" s="4">
        <f t="shared" si="509"/>
        <v>0.58499999999999996</v>
      </c>
      <c r="AE1318" s="4">
        <f t="shared" si="510"/>
        <v>0.32716601134572409</v>
      </c>
      <c r="AF1318" s="9">
        <f t="shared" si="488"/>
        <v>0.51940542931317157</v>
      </c>
      <c r="AG1318">
        <f t="shared" si="511"/>
        <v>0.38999999999999996</v>
      </c>
    </row>
    <row r="1319" spans="1:33">
      <c r="A1319" s="2">
        <f t="shared" si="489"/>
        <v>15508</v>
      </c>
      <c r="B1319">
        <v>1</v>
      </c>
      <c r="C1319">
        <v>11</v>
      </c>
      <c r="D1319">
        <v>8</v>
      </c>
      <c r="E1319">
        <v>6.92</v>
      </c>
      <c r="F1319">
        <v>6.96</v>
      </c>
      <c r="G1319">
        <v>1.31</v>
      </c>
      <c r="H1319" s="4">
        <f t="shared" si="490"/>
        <v>47.886400000000002</v>
      </c>
      <c r="I1319" s="4">
        <f t="shared" si="491"/>
        <v>48.441600000000001</v>
      </c>
      <c r="J1319" s="4">
        <f t="shared" si="492"/>
        <v>18.235199999999999</v>
      </c>
      <c r="K1319">
        <v>7.2</v>
      </c>
      <c r="L1319">
        <v>7.42</v>
      </c>
      <c r="M1319">
        <v>1.1299999999999999</v>
      </c>
      <c r="N1319" s="4">
        <f t="shared" si="493"/>
        <v>51.84</v>
      </c>
      <c r="O1319" s="4">
        <f t="shared" si="494"/>
        <v>55.056399999999996</v>
      </c>
      <c r="P1319" s="4">
        <f t="shared" si="495"/>
        <v>16.769199999999998</v>
      </c>
      <c r="Q1319" s="5">
        <f t="shared" si="496"/>
        <v>49.863200000000006</v>
      </c>
      <c r="R1319" s="5">
        <f t="shared" si="497"/>
        <v>-3.9536000000000016</v>
      </c>
      <c r="S1319" s="4">
        <f t="shared" si="498"/>
        <v>51.748999999999995</v>
      </c>
      <c r="T1319" s="5">
        <f t="shared" si="499"/>
        <v>12.386773063231601</v>
      </c>
      <c r="U1319" s="5">
        <f t="shared" si="500"/>
        <v>-6.6147999999999954</v>
      </c>
      <c r="V1319" s="5">
        <f t="shared" si="501"/>
        <v>24.773546126463202</v>
      </c>
      <c r="W1319" s="4">
        <f t="shared" si="502"/>
        <v>8.3614241588427646E-2</v>
      </c>
      <c r="X1319" s="4">
        <f t="shared" si="503"/>
        <v>0.10742103639160844</v>
      </c>
      <c r="Y1319" s="4">
        <f t="shared" si="504"/>
        <v>2.6611999999999938</v>
      </c>
      <c r="Z1319" s="4">
        <f t="shared" si="505"/>
        <v>6.6147999999999954</v>
      </c>
      <c r="AA1319" s="4">
        <f t="shared" si="506"/>
        <v>0.26701062359958389</v>
      </c>
      <c r="AB1319" s="4">
        <f t="shared" si="507"/>
        <v>0.15224304105463285</v>
      </c>
      <c r="AC1319" s="4">
        <f t="shared" si="508"/>
        <v>1.885799999999989</v>
      </c>
      <c r="AD1319" s="4">
        <f t="shared" si="509"/>
        <v>51.748999999999995</v>
      </c>
      <c r="AE1319" s="4">
        <f t="shared" si="510"/>
        <v>4.1777628229590844</v>
      </c>
      <c r="AF1319" s="9">
        <f t="shared" si="488"/>
        <v>0.51995672896886336</v>
      </c>
      <c r="AG1319">
        <f t="shared" si="511"/>
        <v>3.9536000000000016</v>
      </c>
    </row>
    <row r="1320" spans="1:33">
      <c r="A1320" s="2">
        <f t="shared" si="489"/>
        <v>21527</v>
      </c>
      <c r="B1320">
        <v>2</v>
      </c>
      <c r="C1320">
        <v>3</v>
      </c>
      <c r="D1320">
        <v>27</v>
      </c>
      <c r="E1320">
        <v>5.96</v>
      </c>
      <c r="F1320">
        <v>6.01</v>
      </c>
      <c r="G1320">
        <v>1.2</v>
      </c>
      <c r="H1320" s="4">
        <f t="shared" si="490"/>
        <v>35.521599999999999</v>
      </c>
      <c r="I1320" s="4">
        <f t="shared" si="491"/>
        <v>36.120100000000001</v>
      </c>
      <c r="J1320" s="4">
        <f t="shared" si="492"/>
        <v>14.423999999999999</v>
      </c>
      <c r="K1320">
        <v>6</v>
      </c>
      <c r="L1320">
        <v>6.13</v>
      </c>
      <c r="M1320">
        <v>1.27</v>
      </c>
      <c r="N1320" s="4">
        <f t="shared" si="493"/>
        <v>36</v>
      </c>
      <c r="O1320" s="4">
        <f t="shared" si="494"/>
        <v>37.576900000000002</v>
      </c>
      <c r="P1320" s="4">
        <f t="shared" si="495"/>
        <v>15.5702</v>
      </c>
      <c r="Q1320" s="5">
        <f t="shared" si="496"/>
        <v>35.760800000000003</v>
      </c>
      <c r="R1320" s="5">
        <f t="shared" si="497"/>
        <v>-0.4784000000000006</v>
      </c>
      <c r="S1320" s="4">
        <f t="shared" si="498"/>
        <v>36.848500000000001</v>
      </c>
      <c r="T1320" s="5">
        <f t="shared" si="499"/>
        <v>10.612291270503274</v>
      </c>
      <c r="U1320" s="5">
        <f t="shared" si="500"/>
        <v>-1.4568000000000012</v>
      </c>
      <c r="V1320" s="5">
        <f t="shared" si="501"/>
        <v>21.224582541006548</v>
      </c>
      <c r="W1320" s="4">
        <f t="shared" si="502"/>
        <v>-7.6316663144551544E-2</v>
      </c>
      <c r="X1320" s="4">
        <f t="shared" si="503"/>
        <v>4.6097490874541423E-2</v>
      </c>
      <c r="Y1320" s="4">
        <f t="shared" si="504"/>
        <v>0.9784000000000006</v>
      </c>
      <c r="Z1320" s="4">
        <f t="shared" si="505"/>
        <v>1.4568000000000012</v>
      </c>
      <c r="AA1320" s="4">
        <f t="shared" si="506"/>
        <v>6.8637392381471748E-2</v>
      </c>
      <c r="AB1320" s="4">
        <f t="shared" si="507"/>
        <v>0.10249435982060219</v>
      </c>
      <c r="AC1320" s="4">
        <f t="shared" si="508"/>
        <v>1.0876999999999981</v>
      </c>
      <c r="AD1320" s="4">
        <f t="shared" si="509"/>
        <v>36.848500000000001</v>
      </c>
      <c r="AE1320" s="4">
        <f t="shared" si="510"/>
        <v>3.4722473272496703</v>
      </c>
      <c r="AF1320" s="9">
        <f t="shared" si="488"/>
        <v>0.52001730740428254</v>
      </c>
      <c r="AG1320">
        <f t="shared" si="511"/>
        <v>0.4784000000000006</v>
      </c>
    </row>
    <row r="1321" spans="1:33">
      <c r="A1321" s="2">
        <f t="shared" si="489"/>
        <v>34515</v>
      </c>
      <c r="B1321">
        <v>3</v>
      </c>
      <c r="C1321">
        <v>9</v>
      </c>
      <c r="D1321">
        <v>15</v>
      </c>
      <c r="E1321">
        <v>13.01</v>
      </c>
      <c r="F1321">
        <v>13.1</v>
      </c>
      <c r="G1321">
        <v>0.51</v>
      </c>
      <c r="H1321" s="4">
        <f t="shared" si="490"/>
        <v>169.26009999999999</v>
      </c>
      <c r="I1321" s="4">
        <f t="shared" si="491"/>
        <v>171.60999999999999</v>
      </c>
      <c r="J1321" s="4">
        <f t="shared" si="492"/>
        <v>13.362</v>
      </c>
      <c r="K1321">
        <v>13.34</v>
      </c>
      <c r="L1321">
        <v>13.58</v>
      </c>
      <c r="M1321">
        <v>0.41</v>
      </c>
      <c r="N1321" s="4">
        <f t="shared" si="493"/>
        <v>177.9556</v>
      </c>
      <c r="O1321" s="4">
        <f t="shared" si="494"/>
        <v>184.41640000000001</v>
      </c>
      <c r="P1321" s="4">
        <f t="shared" si="495"/>
        <v>11.1356</v>
      </c>
      <c r="Q1321" s="5">
        <f t="shared" si="496"/>
        <v>173.60784999999998</v>
      </c>
      <c r="R1321" s="5">
        <f t="shared" si="497"/>
        <v>-8.6955000000000098</v>
      </c>
      <c r="S1321" s="4">
        <f t="shared" si="498"/>
        <v>178.01319999999998</v>
      </c>
      <c r="T1321" s="5">
        <f t="shared" si="499"/>
        <v>8.6969050724956176</v>
      </c>
      <c r="U1321" s="5">
        <f t="shared" si="500"/>
        <v>-12.806400000000025</v>
      </c>
      <c r="V1321" s="5">
        <f t="shared" si="501"/>
        <v>17.393810144991235</v>
      </c>
      <c r="W1321" s="4">
        <f t="shared" si="502"/>
        <v>0.18027573781370701</v>
      </c>
      <c r="X1321" s="4">
        <f t="shared" si="503"/>
        <v>0.23634269695554888</v>
      </c>
      <c r="Y1321" s="4">
        <f t="shared" si="504"/>
        <v>4.1109000000000151</v>
      </c>
      <c r="Z1321" s="4">
        <f t="shared" si="505"/>
        <v>12.806400000000025</v>
      </c>
      <c r="AA1321" s="4">
        <f t="shared" si="506"/>
        <v>0.73626191692610765</v>
      </c>
      <c r="AB1321" s="4">
        <f t="shared" si="507"/>
        <v>0.50654226570002825</v>
      </c>
      <c r="AC1321" s="4">
        <f t="shared" si="508"/>
        <v>4.4053499999999985</v>
      </c>
      <c r="AD1321" s="4">
        <f t="shared" si="509"/>
        <v>178.01319999999998</v>
      </c>
      <c r="AE1321" s="4">
        <f t="shared" si="510"/>
        <v>20.468568820300835</v>
      </c>
      <c r="AF1321" s="9">
        <f t="shared" si="488"/>
        <v>0.52010864249693067</v>
      </c>
      <c r="AG1321">
        <f t="shared" si="511"/>
        <v>8.6955000000000098</v>
      </c>
    </row>
    <row r="1322" spans="1:33">
      <c r="A1322" s="2">
        <f t="shared" si="489"/>
        <v>15014</v>
      </c>
      <c r="B1322">
        <v>1</v>
      </c>
      <c r="C1322">
        <v>10</v>
      </c>
      <c r="D1322">
        <v>14</v>
      </c>
      <c r="E1322">
        <v>3.71</v>
      </c>
      <c r="F1322">
        <v>3.6</v>
      </c>
      <c r="G1322">
        <v>1.99</v>
      </c>
      <c r="H1322" s="4">
        <f t="shared" si="490"/>
        <v>13.764099999999999</v>
      </c>
      <c r="I1322" s="4">
        <f t="shared" si="491"/>
        <v>12.96</v>
      </c>
      <c r="J1322" s="4">
        <f t="shared" si="492"/>
        <v>14.327999999999999</v>
      </c>
      <c r="K1322">
        <v>3.97</v>
      </c>
      <c r="L1322">
        <v>4.0199999999999996</v>
      </c>
      <c r="M1322">
        <v>1.9</v>
      </c>
      <c r="N1322" s="4">
        <f t="shared" si="493"/>
        <v>15.760900000000001</v>
      </c>
      <c r="O1322" s="4">
        <f t="shared" si="494"/>
        <v>16.160399999999996</v>
      </c>
      <c r="P1322" s="4">
        <f t="shared" si="495"/>
        <v>15.275999999999998</v>
      </c>
      <c r="Q1322" s="5">
        <f t="shared" si="496"/>
        <v>14.762499999999999</v>
      </c>
      <c r="R1322" s="5">
        <f t="shared" si="497"/>
        <v>-1.9968000000000021</v>
      </c>
      <c r="S1322" s="4">
        <f t="shared" si="498"/>
        <v>14.560199999999998</v>
      </c>
      <c r="T1322" s="5">
        <f t="shared" si="499"/>
        <v>10.471959701985107</v>
      </c>
      <c r="U1322" s="5">
        <f t="shared" si="500"/>
        <v>-3.2003999999999948</v>
      </c>
      <c r="V1322" s="5">
        <f t="shared" si="501"/>
        <v>20.943919403970213</v>
      </c>
      <c r="W1322" s="4">
        <f t="shared" si="502"/>
        <v>-6.3979790983088522E-2</v>
      </c>
      <c r="X1322" s="4">
        <f t="shared" si="503"/>
        <v>5.7467753613100393E-2</v>
      </c>
      <c r="Y1322" s="4">
        <f t="shared" si="504"/>
        <v>1.2035999999999927</v>
      </c>
      <c r="Z1322" s="4">
        <f t="shared" si="505"/>
        <v>3.2003999999999948</v>
      </c>
      <c r="AA1322" s="4">
        <f t="shared" si="506"/>
        <v>0.15280807466215299</v>
      </c>
      <c r="AB1322" s="4">
        <f t="shared" si="507"/>
        <v>1.9318256158076339E-2</v>
      </c>
      <c r="AC1322" s="4">
        <f t="shared" si="508"/>
        <v>0.20230000000000103</v>
      </c>
      <c r="AD1322" s="4">
        <f t="shared" si="509"/>
        <v>14.560199999999998</v>
      </c>
      <c r="AE1322" s="4">
        <f t="shared" si="510"/>
        <v>1.3903987805873534</v>
      </c>
      <c r="AF1322" s="9">
        <f t="shared" si="488"/>
        <v>0.5203027964560637</v>
      </c>
      <c r="AG1322">
        <f t="shared" si="511"/>
        <v>1.9968000000000021</v>
      </c>
    </row>
    <row r="1323" spans="1:33">
      <c r="A1323" s="2">
        <f t="shared" si="489"/>
        <v>81508</v>
      </c>
      <c r="B1323">
        <v>8</v>
      </c>
      <c r="C1323">
        <v>3</v>
      </c>
      <c r="D1323">
        <v>8</v>
      </c>
      <c r="E1323">
        <v>5.98</v>
      </c>
      <c r="F1323">
        <v>6.14</v>
      </c>
      <c r="G1323">
        <v>1.55</v>
      </c>
      <c r="H1323" s="4">
        <f t="shared" si="490"/>
        <v>35.760400000000004</v>
      </c>
      <c r="I1323" s="4">
        <f t="shared" si="491"/>
        <v>37.699599999999997</v>
      </c>
      <c r="J1323" s="4">
        <f t="shared" si="492"/>
        <v>19.033999999999999</v>
      </c>
      <c r="K1323">
        <v>6.32</v>
      </c>
      <c r="L1323">
        <v>6.41</v>
      </c>
      <c r="M1323">
        <v>1.39</v>
      </c>
      <c r="N1323" s="4">
        <f t="shared" si="493"/>
        <v>39.942400000000006</v>
      </c>
      <c r="O1323" s="4">
        <f t="shared" si="494"/>
        <v>41.088100000000004</v>
      </c>
      <c r="P1323" s="4">
        <f t="shared" si="495"/>
        <v>17.819800000000001</v>
      </c>
      <c r="Q1323" s="5">
        <f t="shared" si="496"/>
        <v>37.851400000000005</v>
      </c>
      <c r="R1323" s="5">
        <f t="shared" si="497"/>
        <v>-4.1820000000000022</v>
      </c>
      <c r="S1323" s="4">
        <f t="shared" si="498"/>
        <v>39.39385</v>
      </c>
      <c r="T1323" s="5">
        <f t="shared" si="499"/>
        <v>13.03685571792524</v>
      </c>
      <c r="U1323" s="5">
        <f t="shared" si="500"/>
        <v>-3.3885000000000076</v>
      </c>
      <c r="V1323" s="5">
        <f t="shared" si="501"/>
        <v>26.07371143585048</v>
      </c>
      <c r="W1323" s="4">
        <f t="shared" si="502"/>
        <v>6.5821351242249956E-2</v>
      </c>
      <c r="X1323" s="4">
        <f t="shared" si="503"/>
        <v>3.0432951670584137E-2</v>
      </c>
      <c r="Y1323" s="4">
        <f t="shared" si="504"/>
        <v>0.79349999999999454</v>
      </c>
      <c r="Z1323" s="4">
        <f t="shared" si="505"/>
        <v>3.3885000000000076</v>
      </c>
      <c r="AA1323" s="4">
        <f t="shared" si="506"/>
        <v>0.12995848359896064</v>
      </c>
      <c r="AB1323" s="4">
        <f t="shared" si="507"/>
        <v>0.11831457165543208</v>
      </c>
      <c r="AC1323" s="4">
        <f t="shared" si="508"/>
        <v>1.5424499999999952</v>
      </c>
      <c r="AD1323" s="4">
        <f t="shared" si="509"/>
        <v>39.39385</v>
      </c>
      <c r="AE1323" s="4">
        <f t="shared" si="510"/>
        <v>3.0217293841669792</v>
      </c>
      <c r="AF1323" s="9">
        <f t="shared" si="488"/>
        <v>0.52035372584425688</v>
      </c>
      <c r="AG1323">
        <f t="shared" si="511"/>
        <v>4.1820000000000022</v>
      </c>
    </row>
    <row r="1324" spans="1:33">
      <c r="A1324" s="2">
        <f t="shared" si="489"/>
        <v>54507</v>
      </c>
      <c r="B1324">
        <v>5</v>
      </c>
      <c r="C1324">
        <v>9</v>
      </c>
      <c r="D1324">
        <v>7</v>
      </c>
      <c r="E1324">
        <v>8.6300000000000008</v>
      </c>
      <c r="F1324">
        <v>8.77</v>
      </c>
      <c r="G1324">
        <v>1.45</v>
      </c>
      <c r="H1324" s="4">
        <f t="shared" si="490"/>
        <v>74.476900000000015</v>
      </c>
      <c r="I1324" s="4">
        <f t="shared" si="491"/>
        <v>76.912899999999993</v>
      </c>
      <c r="J1324" s="4">
        <f t="shared" si="492"/>
        <v>25.432999999999996</v>
      </c>
      <c r="K1324">
        <v>7.78</v>
      </c>
      <c r="L1324">
        <v>7.92</v>
      </c>
      <c r="M1324">
        <v>1.04</v>
      </c>
      <c r="N1324" s="4">
        <f t="shared" si="493"/>
        <v>60.528400000000005</v>
      </c>
      <c r="O1324" s="4">
        <f t="shared" si="494"/>
        <v>62.726399999999998</v>
      </c>
      <c r="P1324" s="4">
        <f t="shared" si="495"/>
        <v>16.473600000000001</v>
      </c>
      <c r="Q1324" s="5">
        <f t="shared" si="496"/>
        <v>67.502650000000017</v>
      </c>
      <c r="R1324" s="5">
        <f t="shared" si="497"/>
        <v>13.94850000000001</v>
      </c>
      <c r="S1324" s="4">
        <f t="shared" si="498"/>
        <v>69.819649999999996</v>
      </c>
      <c r="T1324" s="5">
        <f t="shared" si="499"/>
        <v>15.151047702716799</v>
      </c>
      <c r="U1324" s="5">
        <f t="shared" si="500"/>
        <v>14.186499999999995</v>
      </c>
      <c r="V1324" s="5">
        <f t="shared" si="501"/>
        <v>30.302095405433597</v>
      </c>
      <c r="W1324" s="4">
        <f t="shared" si="502"/>
        <v>0.40889898333503027</v>
      </c>
      <c r="X1324" s="4">
        <f t="shared" si="503"/>
        <v>7.8542423161042704E-3</v>
      </c>
      <c r="Y1324" s="4">
        <f t="shared" si="504"/>
        <v>0.23799999999998533</v>
      </c>
      <c r="Z1324" s="4">
        <f t="shared" si="505"/>
        <v>14.186499999999995</v>
      </c>
      <c r="AA1324" s="4">
        <f t="shared" si="506"/>
        <v>0.46816894377067247</v>
      </c>
      <c r="AB1324" s="4">
        <f t="shared" si="507"/>
        <v>0.15292671803709704</v>
      </c>
      <c r="AC1324" s="4">
        <f t="shared" si="508"/>
        <v>2.3169999999999789</v>
      </c>
      <c r="AD1324" s="4">
        <f t="shared" si="509"/>
        <v>69.819649999999996</v>
      </c>
      <c r="AE1324" s="4">
        <f t="shared" si="510"/>
        <v>4.6082390716438928</v>
      </c>
      <c r="AF1324" s="9">
        <f t="shared" si="488"/>
        <v>0.52061598131444253</v>
      </c>
      <c r="AG1324">
        <f t="shared" si="511"/>
        <v>13.94850000000001</v>
      </c>
    </row>
    <row r="1325" spans="1:33">
      <c r="A1325" s="2">
        <f t="shared" si="489"/>
        <v>51023</v>
      </c>
      <c r="B1325">
        <v>5</v>
      </c>
      <c r="C1325">
        <v>2</v>
      </c>
      <c r="D1325">
        <v>23</v>
      </c>
      <c r="E1325">
        <v>9.66</v>
      </c>
      <c r="F1325">
        <v>9.73</v>
      </c>
      <c r="G1325">
        <v>0.55000000000000004</v>
      </c>
      <c r="H1325" s="4">
        <f t="shared" si="490"/>
        <v>93.315600000000003</v>
      </c>
      <c r="I1325" s="4">
        <f t="shared" si="491"/>
        <v>94.672900000000013</v>
      </c>
      <c r="J1325" s="4">
        <f t="shared" si="492"/>
        <v>10.703000000000001</v>
      </c>
      <c r="K1325">
        <v>9.69</v>
      </c>
      <c r="L1325">
        <v>9.66</v>
      </c>
      <c r="M1325">
        <v>0.55000000000000004</v>
      </c>
      <c r="N1325" s="4">
        <f t="shared" si="493"/>
        <v>93.89609999999999</v>
      </c>
      <c r="O1325" s="4">
        <f t="shared" si="494"/>
        <v>93.315600000000003</v>
      </c>
      <c r="P1325" s="4">
        <f t="shared" si="495"/>
        <v>10.626000000000001</v>
      </c>
      <c r="Q1325" s="5">
        <f t="shared" si="496"/>
        <v>93.605850000000004</v>
      </c>
      <c r="R1325" s="5">
        <f t="shared" si="497"/>
        <v>-0.58049999999998647</v>
      </c>
      <c r="S1325" s="4">
        <f t="shared" si="498"/>
        <v>93.994250000000008</v>
      </c>
      <c r="T1325" s="5">
        <f t="shared" si="499"/>
        <v>7.5409894078960233</v>
      </c>
      <c r="U1325" s="5">
        <f t="shared" si="500"/>
        <v>1.3573000000000093</v>
      </c>
      <c r="V1325" s="5">
        <f t="shared" si="501"/>
        <v>15.081978815792047</v>
      </c>
      <c r="W1325" s="4">
        <f t="shared" si="502"/>
        <v>7.2201225074938419E-3</v>
      </c>
      <c r="X1325" s="4">
        <f t="shared" si="503"/>
        <v>0.12848446637326946</v>
      </c>
      <c r="Y1325" s="4">
        <f t="shared" si="504"/>
        <v>1.9377999999999957</v>
      </c>
      <c r="Z1325" s="4">
        <f t="shared" si="505"/>
        <v>1.3573000000000093</v>
      </c>
      <c r="AA1325" s="4">
        <f t="shared" si="506"/>
        <v>8.9994822070616279E-2</v>
      </c>
      <c r="AB1325" s="4">
        <f t="shared" si="507"/>
        <v>5.1505177767962144E-2</v>
      </c>
      <c r="AC1325" s="4">
        <f t="shared" si="508"/>
        <v>0.3884000000000043</v>
      </c>
      <c r="AD1325" s="4">
        <f t="shared" si="509"/>
        <v>93.994250000000008</v>
      </c>
      <c r="AE1325" s="4">
        <f t="shared" si="510"/>
        <v>12.464445302307475</v>
      </c>
      <c r="AF1325" s="9">
        <f t="shared" si="488"/>
        <v>0.52063134750032103</v>
      </c>
      <c r="AG1325">
        <f t="shared" si="511"/>
        <v>0.58049999999998647</v>
      </c>
    </row>
    <row r="1326" spans="1:33">
      <c r="A1326" s="2">
        <f t="shared" si="489"/>
        <v>32524</v>
      </c>
      <c r="B1326">
        <v>3</v>
      </c>
      <c r="C1326">
        <v>5</v>
      </c>
      <c r="D1326">
        <v>24</v>
      </c>
      <c r="E1326">
        <v>12.1</v>
      </c>
      <c r="F1326">
        <v>12.24</v>
      </c>
      <c r="G1326">
        <v>0.44</v>
      </c>
      <c r="H1326" s="4">
        <f t="shared" si="490"/>
        <v>146.41</v>
      </c>
      <c r="I1326" s="4">
        <f t="shared" si="491"/>
        <v>149.8176</v>
      </c>
      <c r="J1326" s="4">
        <f t="shared" si="492"/>
        <v>10.7712</v>
      </c>
      <c r="K1326">
        <v>12.59</v>
      </c>
      <c r="L1326">
        <v>12.53</v>
      </c>
      <c r="M1326">
        <v>0.41</v>
      </c>
      <c r="N1326" s="4">
        <f t="shared" si="493"/>
        <v>158.50809999999998</v>
      </c>
      <c r="O1326" s="4">
        <f t="shared" si="494"/>
        <v>157.00089999999997</v>
      </c>
      <c r="P1326" s="4">
        <f t="shared" si="495"/>
        <v>10.2746</v>
      </c>
      <c r="Q1326" s="5">
        <f t="shared" si="496"/>
        <v>152.45904999999999</v>
      </c>
      <c r="R1326" s="5">
        <f t="shared" si="497"/>
        <v>-12.098099999999988</v>
      </c>
      <c r="S1326" s="4">
        <f t="shared" si="498"/>
        <v>153.40924999999999</v>
      </c>
      <c r="T1326" s="5">
        <f t="shared" si="499"/>
        <v>7.4428851025660743</v>
      </c>
      <c r="U1326" s="5">
        <f t="shared" si="500"/>
        <v>-7.1832999999999743</v>
      </c>
      <c r="V1326" s="5">
        <f t="shared" si="501"/>
        <v>14.885770205132149</v>
      </c>
      <c r="W1326" s="4">
        <f t="shared" si="502"/>
        <v>4.7166052855903549E-2</v>
      </c>
      <c r="X1326" s="4">
        <f t="shared" si="503"/>
        <v>0.33016766564793165</v>
      </c>
      <c r="Y1326" s="4">
        <f t="shared" si="504"/>
        <v>4.9148000000000138</v>
      </c>
      <c r="Z1326" s="4">
        <f t="shared" si="505"/>
        <v>7.1832999999999743</v>
      </c>
      <c r="AA1326" s="4">
        <f t="shared" si="506"/>
        <v>0.48256152694896476</v>
      </c>
      <c r="AB1326" s="4">
        <f t="shared" si="507"/>
        <v>0.12766554728520477</v>
      </c>
      <c r="AC1326" s="4">
        <f t="shared" si="508"/>
        <v>0.95019999999999527</v>
      </c>
      <c r="AD1326" s="4">
        <f t="shared" si="509"/>
        <v>153.40924999999999</v>
      </c>
      <c r="AE1326" s="4">
        <f t="shared" si="510"/>
        <v>20.611530056685851</v>
      </c>
      <c r="AF1326" s="9">
        <f t="shared" si="488"/>
        <v>0.5207177738468316</v>
      </c>
      <c r="AG1326">
        <f t="shared" si="511"/>
        <v>12.098099999999988</v>
      </c>
    </row>
    <row r="1327" spans="1:33">
      <c r="A1327" s="2">
        <f t="shared" si="489"/>
        <v>31526</v>
      </c>
      <c r="B1327">
        <v>3</v>
      </c>
      <c r="C1327">
        <v>3</v>
      </c>
      <c r="D1327">
        <v>26</v>
      </c>
      <c r="E1327">
        <v>16.12</v>
      </c>
      <c r="F1327">
        <v>16.32</v>
      </c>
      <c r="G1327">
        <v>0.32</v>
      </c>
      <c r="H1327" s="4">
        <f t="shared" si="490"/>
        <v>259.85440000000006</v>
      </c>
      <c r="I1327" s="4">
        <f t="shared" si="491"/>
        <v>266.3424</v>
      </c>
      <c r="J1327" s="4">
        <f t="shared" si="492"/>
        <v>10.444800000000001</v>
      </c>
      <c r="K1327">
        <v>16.54</v>
      </c>
      <c r="L1327">
        <v>16.739999999999998</v>
      </c>
      <c r="M1327">
        <v>0.33</v>
      </c>
      <c r="N1327" s="4">
        <f t="shared" si="493"/>
        <v>273.57159999999999</v>
      </c>
      <c r="O1327" s="4">
        <f t="shared" si="494"/>
        <v>280.22759999999994</v>
      </c>
      <c r="P1327" s="4">
        <f t="shared" si="495"/>
        <v>11.048399999999999</v>
      </c>
      <c r="Q1327" s="5">
        <f t="shared" si="496"/>
        <v>266.71300000000002</v>
      </c>
      <c r="R1327" s="5">
        <f t="shared" si="497"/>
        <v>-13.717199999999934</v>
      </c>
      <c r="S1327" s="4">
        <f t="shared" si="498"/>
        <v>273.28499999999997</v>
      </c>
      <c r="T1327" s="5">
        <f t="shared" si="499"/>
        <v>7.6019897000719485</v>
      </c>
      <c r="U1327" s="5">
        <f t="shared" si="500"/>
        <v>-13.885199999999941</v>
      </c>
      <c r="V1327" s="5">
        <f t="shared" si="501"/>
        <v>15.203979400143897</v>
      </c>
      <c r="W1327" s="4">
        <f t="shared" si="502"/>
        <v>-5.6122339424350541E-2</v>
      </c>
      <c r="X1327" s="4">
        <f t="shared" si="503"/>
        <v>1.1049738728165887E-2</v>
      </c>
      <c r="Y1327" s="4">
        <f t="shared" si="504"/>
        <v>0.16800000000000637</v>
      </c>
      <c r="Z1327" s="4">
        <f t="shared" si="505"/>
        <v>13.885199999999941</v>
      </c>
      <c r="AA1327" s="4">
        <f t="shared" si="506"/>
        <v>0.91326090588287201</v>
      </c>
      <c r="AB1327" s="4">
        <f t="shared" si="507"/>
        <v>0.86451051097027209</v>
      </c>
      <c r="AC1327" s="4">
        <f t="shared" si="508"/>
        <v>6.5719999999999459</v>
      </c>
      <c r="AD1327" s="4">
        <f t="shared" si="509"/>
        <v>273.28499999999997</v>
      </c>
      <c r="AE1327" s="4">
        <f t="shared" si="510"/>
        <v>35.949141051508327</v>
      </c>
      <c r="AF1327" s="9">
        <f t="shared" si="488"/>
        <v>0.52080226574007915</v>
      </c>
      <c r="AG1327">
        <f t="shared" si="511"/>
        <v>13.717199999999934</v>
      </c>
    </row>
    <row r="1328" spans="1:33">
      <c r="A1328" s="2">
        <f t="shared" si="489"/>
        <v>73008</v>
      </c>
      <c r="B1328">
        <v>7</v>
      </c>
      <c r="C1328">
        <v>6</v>
      </c>
      <c r="D1328">
        <v>8</v>
      </c>
      <c r="E1328">
        <v>21.6</v>
      </c>
      <c r="F1328">
        <v>21.84</v>
      </c>
      <c r="G1328">
        <v>0.32</v>
      </c>
      <c r="H1328" s="4">
        <f t="shared" si="490"/>
        <v>466.56000000000006</v>
      </c>
      <c r="I1328" s="4">
        <f t="shared" si="491"/>
        <v>476.98559999999998</v>
      </c>
      <c r="J1328" s="4">
        <f t="shared" si="492"/>
        <v>13.977600000000001</v>
      </c>
      <c r="K1328">
        <v>21.39</v>
      </c>
      <c r="L1328">
        <v>21.48</v>
      </c>
      <c r="M1328">
        <v>0.47</v>
      </c>
      <c r="N1328" s="4">
        <f t="shared" si="493"/>
        <v>457.53210000000001</v>
      </c>
      <c r="O1328" s="4">
        <f t="shared" si="494"/>
        <v>461.3904</v>
      </c>
      <c r="P1328" s="4">
        <f t="shared" si="495"/>
        <v>20.191199999999998</v>
      </c>
      <c r="Q1328" s="5">
        <f t="shared" si="496"/>
        <v>462.04605000000004</v>
      </c>
      <c r="R1328" s="5">
        <f t="shared" si="497"/>
        <v>9.0279000000000451</v>
      </c>
      <c r="S1328" s="4">
        <f t="shared" si="498"/>
        <v>469.18799999999999</v>
      </c>
      <c r="T1328" s="5">
        <f t="shared" si="499"/>
        <v>12.278618195872042</v>
      </c>
      <c r="U1328" s="5">
        <f t="shared" si="500"/>
        <v>15.595199999999977</v>
      </c>
      <c r="V1328" s="5">
        <f t="shared" si="501"/>
        <v>24.557236391744084</v>
      </c>
      <c r="W1328" s="4">
        <f t="shared" si="502"/>
        <v>-0.35205785388759581</v>
      </c>
      <c r="X1328" s="4">
        <f t="shared" si="503"/>
        <v>0.2674283007760514</v>
      </c>
      <c r="Y1328" s="4">
        <f t="shared" si="504"/>
        <v>6.567299999999932</v>
      </c>
      <c r="Z1328" s="4">
        <f t="shared" si="505"/>
        <v>15.595199999999977</v>
      </c>
      <c r="AA1328" s="4">
        <f t="shared" si="506"/>
        <v>0.63505517278983958</v>
      </c>
      <c r="AB1328" s="4">
        <f t="shared" si="507"/>
        <v>0.58165747041479055</v>
      </c>
      <c r="AC1328" s="4">
        <f t="shared" si="508"/>
        <v>7.1419499999999516</v>
      </c>
      <c r="AD1328" s="4">
        <f t="shared" si="509"/>
        <v>469.18799999999999</v>
      </c>
      <c r="AE1328" s="4">
        <f t="shared" si="510"/>
        <v>38.211791629593684</v>
      </c>
      <c r="AF1328" s="9">
        <f t="shared" si="488"/>
        <v>0.52090978105618246</v>
      </c>
      <c r="AG1328">
        <f t="shared" si="511"/>
        <v>9.0279000000000451</v>
      </c>
    </row>
    <row r="1329" spans="1:33">
      <c r="A1329" s="2">
        <f t="shared" si="489"/>
        <v>44016</v>
      </c>
      <c r="B1329">
        <v>4</v>
      </c>
      <c r="C1329">
        <v>8</v>
      </c>
      <c r="D1329">
        <v>16</v>
      </c>
      <c r="E1329">
        <v>12.69</v>
      </c>
      <c r="F1329">
        <v>12.76</v>
      </c>
      <c r="G1329">
        <v>0.54</v>
      </c>
      <c r="H1329" s="4">
        <f t="shared" si="490"/>
        <v>161.03609999999998</v>
      </c>
      <c r="I1329" s="4">
        <f t="shared" si="491"/>
        <v>162.8176</v>
      </c>
      <c r="J1329" s="4">
        <f t="shared" si="492"/>
        <v>13.780800000000001</v>
      </c>
      <c r="K1329">
        <v>12.73</v>
      </c>
      <c r="L1329">
        <v>13.02</v>
      </c>
      <c r="M1329">
        <v>0.46</v>
      </c>
      <c r="N1329" s="4">
        <f t="shared" si="493"/>
        <v>162.05290000000002</v>
      </c>
      <c r="O1329" s="4">
        <f t="shared" si="494"/>
        <v>169.5204</v>
      </c>
      <c r="P1329" s="4">
        <f t="shared" si="495"/>
        <v>11.978400000000001</v>
      </c>
      <c r="Q1329" s="5">
        <f t="shared" si="496"/>
        <v>161.5445</v>
      </c>
      <c r="R1329" s="5">
        <f t="shared" si="497"/>
        <v>-1.0168000000000461</v>
      </c>
      <c r="S1329" s="4">
        <f t="shared" si="498"/>
        <v>166.16899999999998</v>
      </c>
      <c r="T1329" s="5">
        <f t="shared" si="499"/>
        <v>9.1295196368702776</v>
      </c>
      <c r="U1329" s="5">
        <f t="shared" si="500"/>
        <v>-6.7027999999999963</v>
      </c>
      <c r="V1329" s="5">
        <f t="shared" si="501"/>
        <v>18.259039273740555</v>
      </c>
      <c r="W1329" s="4">
        <f t="shared" si="502"/>
        <v>0.13926042116496801</v>
      </c>
      <c r="X1329" s="4">
        <f t="shared" si="503"/>
        <v>0.31140740291726826</v>
      </c>
      <c r="Y1329" s="4">
        <f t="shared" si="504"/>
        <v>5.6859999999999502</v>
      </c>
      <c r="Z1329" s="4">
        <f t="shared" si="505"/>
        <v>6.7027999999999963</v>
      </c>
      <c r="AA1329" s="4">
        <f t="shared" si="506"/>
        <v>0.36709488924971556</v>
      </c>
      <c r="AB1329" s="4">
        <f t="shared" si="507"/>
        <v>0.50654362813609377</v>
      </c>
      <c r="AC1329" s="4">
        <f t="shared" si="508"/>
        <v>4.6244999999999834</v>
      </c>
      <c r="AD1329" s="4">
        <f t="shared" si="509"/>
        <v>166.16899999999998</v>
      </c>
      <c r="AE1329" s="4">
        <f t="shared" si="510"/>
        <v>18.201286224185719</v>
      </c>
      <c r="AF1329" s="9">
        <f t="shared" si="488"/>
        <v>0.52096832917174529</v>
      </c>
      <c r="AG1329">
        <f t="shared" si="511"/>
        <v>1.0168000000000461</v>
      </c>
    </row>
    <row r="1330" spans="1:33">
      <c r="A1330" s="2">
        <f t="shared" si="489"/>
        <v>52520</v>
      </c>
      <c r="B1330">
        <v>5</v>
      </c>
      <c r="C1330">
        <v>5</v>
      </c>
      <c r="D1330">
        <v>20</v>
      </c>
      <c r="E1330">
        <v>8.25</v>
      </c>
      <c r="F1330">
        <v>8.35</v>
      </c>
      <c r="G1330">
        <v>0.76</v>
      </c>
      <c r="H1330" s="4">
        <f t="shared" si="490"/>
        <v>68.0625</v>
      </c>
      <c r="I1330" s="4">
        <f t="shared" si="491"/>
        <v>69.722499999999997</v>
      </c>
      <c r="J1330" s="4">
        <f t="shared" si="492"/>
        <v>12.692</v>
      </c>
      <c r="K1330">
        <v>8.19</v>
      </c>
      <c r="L1330">
        <v>8.39</v>
      </c>
      <c r="M1330">
        <v>0.7</v>
      </c>
      <c r="N1330" s="4">
        <f t="shared" si="493"/>
        <v>67.076099999999997</v>
      </c>
      <c r="O1330" s="4">
        <f t="shared" si="494"/>
        <v>70.392100000000013</v>
      </c>
      <c r="P1330" s="4">
        <f t="shared" si="495"/>
        <v>11.746</v>
      </c>
      <c r="Q1330" s="5">
        <f t="shared" si="496"/>
        <v>67.569299999999998</v>
      </c>
      <c r="R1330" s="5">
        <f t="shared" si="497"/>
        <v>0.98640000000000327</v>
      </c>
      <c r="S1330" s="4">
        <f t="shared" si="498"/>
        <v>70.057299999999998</v>
      </c>
      <c r="T1330" s="5">
        <f t="shared" si="499"/>
        <v>8.6466088728472048</v>
      </c>
      <c r="U1330" s="5">
        <f t="shared" si="500"/>
        <v>-0.66960000000001685</v>
      </c>
      <c r="V1330" s="5">
        <f t="shared" si="501"/>
        <v>17.29321774569441</v>
      </c>
      <c r="W1330" s="4">
        <f t="shared" si="502"/>
        <v>7.7304571481041293E-2</v>
      </c>
      <c r="X1330" s="4">
        <f t="shared" si="503"/>
        <v>9.5760084927648814E-2</v>
      </c>
      <c r="Y1330" s="4">
        <f t="shared" si="504"/>
        <v>1.6560000000000201</v>
      </c>
      <c r="Z1330" s="4">
        <f t="shared" si="505"/>
        <v>0.66960000000001685</v>
      </c>
      <c r="AA1330" s="4">
        <f t="shared" si="506"/>
        <v>3.8720382166397629E-2</v>
      </c>
      <c r="AB1330" s="4">
        <f t="shared" si="507"/>
        <v>0.28774286388887355</v>
      </c>
      <c r="AC1330" s="4">
        <f t="shared" si="508"/>
        <v>2.4879999999999995</v>
      </c>
      <c r="AD1330" s="4">
        <f t="shared" si="509"/>
        <v>70.057299999999998</v>
      </c>
      <c r="AE1330" s="4">
        <f t="shared" si="510"/>
        <v>8.1022862292290938</v>
      </c>
      <c r="AF1330" s="9">
        <f t="shared" si="488"/>
        <v>0.52122451976091844</v>
      </c>
      <c r="AG1330">
        <f t="shared" si="511"/>
        <v>0.98640000000000327</v>
      </c>
    </row>
    <row r="1331" spans="1:33">
      <c r="A1331" s="2">
        <f t="shared" si="489"/>
        <v>23522</v>
      </c>
      <c r="B1331">
        <v>2</v>
      </c>
      <c r="C1331">
        <v>7</v>
      </c>
      <c r="D1331">
        <v>22</v>
      </c>
      <c r="E1331">
        <v>7.57</v>
      </c>
      <c r="F1331">
        <v>7.6</v>
      </c>
      <c r="G1331">
        <v>0.75</v>
      </c>
      <c r="H1331" s="4">
        <f t="shared" si="490"/>
        <v>57.304900000000004</v>
      </c>
      <c r="I1331" s="4">
        <f t="shared" si="491"/>
        <v>57.76</v>
      </c>
      <c r="J1331" s="4">
        <f t="shared" si="492"/>
        <v>11.399999999999999</v>
      </c>
      <c r="K1331">
        <v>7</v>
      </c>
      <c r="L1331">
        <v>6.86</v>
      </c>
      <c r="M1331">
        <v>0.83</v>
      </c>
      <c r="N1331" s="4">
        <f t="shared" si="493"/>
        <v>49</v>
      </c>
      <c r="O1331" s="4">
        <f t="shared" si="494"/>
        <v>47.059600000000003</v>
      </c>
      <c r="P1331" s="4">
        <f t="shared" si="495"/>
        <v>11.387600000000001</v>
      </c>
      <c r="Q1331" s="5">
        <f t="shared" si="496"/>
        <v>53.152450000000002</v>
      </c>
      <c r="R1331" s="5">
        <f t="shared" si="497"/>
        <v>8.3049000000000035</v>
      </c>
      <c r="S1331" s="4">
        <f t="shared" si="498"/>
        <v>52.409800000000004</v>
      </c>
      <c r="T1331" s="5">
        <f t="shared" si="499"/>
        <v>8.0566344362891389</v>
      </c>
      <c r="U1331" s="5">
        <f t="shared" si="500"/>
        <v>10.700399999999995</v>
      </c>
      <c r="V1331" s="5">
        <f t="shared" si="501"/>
        <v>16.113268872578278</v>
      </c>
      <c r="W1331" s="4">
        <f t="shared" si="502"/>
        <v>1.0883108645310382E-3</v>
      </c>
      <c r="X1331" s="4">
        <f t="shared" si="503"/>
        <v>0.14866629601624021</v>
      </c>
      <c r="Y1331" s="4">
        <f t="shared" si="504"/>
        <v>2.3954999999999913</v>
      </c>
      <c r="Z1331" s="4">
        <f t="shared" si="505"/>
        <v>10.700399999999995</v>
      </c>
      <c r="AA1331" s="4">
        <f t="shared" si="506"/>
        <v>0.66407381919940789</v>
      </c>
      <c r="AB1331" s="4">
        <f t="shared" si="507"/>
        <v>9.2178688988904883E-2</v>
      </c>
      <c r="AC1331" s="4">
        <f t="shared" si="508"/>
        <v>0.74264999999999759</v>
      </c>
      <c r="AD1331" s="4">
        <f t="shared" si="509"/>
        <v>52.409800000000004</v>
      </c>
      <c r="AE1331" s="4">
        <f t="shared" si="510"/>
        <v>6.5051728999807761</v>
      </c>
      <c r="AF1331" s="9">
        <f t="shared" si="488"/>
        <v>0.52137126886701379</v>
      </c>
      <c r="AG1331">
        <f t="shared" si="511"/>
        <v>8.3049000000000035</v>
      </c>
    </row>
    <row r="1332" spans="1:33">
      <c r="A1332" s="2">
        <f t="shared" si="489"/>
        <v>64006</v>
      </c>
      <c r="B1332">
        <v>6</v>
      </c>
      <c r="C1332">
        <v>8</v>
      </c>
      <c r="D1332">
        <v>6</v>
      </c>
      <c r="E1332">
        <v>6.7</v>
      </c>
      <c r="F1332">
        <v>6.95</v>
      </c>
      <c r="G1332">
        <v>1.7</v>
      </c>
      <c r="H1332" s="4">
        <f t="shared" si="490"/>
        <v>44.89</v>
      </c>
      <c r="I1332" s="4">
        <f t="shared" si="491"/>
        <v>48.302500000000002</v>
      </c>
      <c r="J1332" s="4">
        <f t="shared" si="492"/>
        <v>23.63</v>
      </c>
      <c r="K1332">
        <v>6.12</v>
      </c>
      <c r="L1332">
        <v>6.06</v>
      </c>
      <c r="M1332">
        <v>1.48</v>
      </c>
      <c r="N1332" s="4">
        <f t="shared" si="493"/>
        <v>37.4544</v>
      </c>
      <c r="O1332" s="4">
        <f t="shared" si="494"/>
        <v>36.723599999999998</v>
      </c>
      <c r="P1332" s="4">
        <f t="shared" si="495"/>
        <v>17.9376</v>
      </c>
      <c r="Q1332" s="5">
        <f t="shared" si="496"/>
        <v>41.172200000000004</v>
      </c>
      <c r="R1332" s="5">
        <f t="shared" si="497"/>
        <v>7.4356000000000009</v>
      </c>
      <c r="S1332" s="4">
        <f t="shared" si="498"/>
        <v>42.51305</v>
      </c>
      <c r="T1332" s="5">
        <f t="shared" si="499"/>
        <v>14.833529534133135</v>
      </c>
      <c r="U1332" s="5">
        <f t="shared" si="500"/>
        <v>11.578900000000004</v>
      </c>
      <c r="V1332" s="5">
        <f t="shared" si="501"/>
        <v>29.667059068266269</v>
      </c>
      <c r="W1332" s="4">
        <f t="shared" si="502"/>
        <v>0.26884463090817778</v>
      </c>
      <c r="X1332" s="4">
        <f t="shared" si="503"/>
        <v>0.13965995046782156</v>
      </c>
      <c r="Y1332" s="4">
        <f t="shared" si="504"/>
        <v>4.1433000000000035</v>
      </c>
      <c r="Z1332" s="4">
        <f t="shared" si="505"/>
        <v>11.578900000000004</v>
      </c>
      <c r="AA1332" s="4">
        <f t="shared" si="506"/>
        <v>0.39029483756229533</v>
      </c>
      <c r="AB1332" s="4">
        <f t="shared" si="507"/>
        <v>9.0393186389968308E-2</v>
      </c>
      <c r="AC1332" s="4">
        <f t="shared" si="508"/>
        <v>1.3408499999999961</v>
      </c>
      <c r="AD1332" s="4">
        <f t="shared" si="509"/>
        <v>42.51305</v>
      </c>
      <c r="AE1332" s="4">
        <f t="shared" si="510"/>
        <v>2.866010405829178</v>
      </c>
      <c r="AF1332" s="9">
        <f t="shared" si="488"/>
        <v>0.52160138036627168</v>
      </c>
      <c r="AG1332">
        <f t="shared" si="511"/>
        <v>7.4356000000000009</v>
      </c>
    </row>
    <row r="1333" spans="1:33">
      <c r="A1333" s="2">
        <f t="shared" si="489"/>
        <v>25506</v>
      </c>
      <c r="B1333">
        <v>2</v>
      </c>
      <c r="C1333">
        <v>11</v>
      </c>
      <c r="D1333">
        <v>6</v>
      </c>
      <c r="E1333">
        <v>10.35</v>
      </c>
      <c r="F1333">
        <v>10.46</v>
      </c>
      <c r="G1333">
        <v>0.97</v>
      </c>
      <c r="H1333" s="4">
        <f t="shared" si="490"/>
        <v>107.12249999999999</v>
      </c>
      <c r="I1333" s="4">
        <f t="shared" si="491"/>
        <v>109.41160000000002</v>
      </c>
      <c r="J1333" s="4">
        <f t="shared" si="492"/>
        <v>20.292400000000001</v>
      </c>
      <c r="K1333">
        <v>10.3</v>
      </c>
      <c r="L1333">
        <v>10.44</v>
      </c>
      <c r="M1333">
        <v>0.69</v>
      </c>
      <c r="N1333" s="4">
        <f t="shared" si="493"/>
        <v>106.09000000000002</v>
      </c>
      <c r="O1333" s="4">
        <f t="shared" si="494"/>
        <v>108.99359999999999</v>
      </c>
      <c r="P1333" s="4">
        <f t="shared" si="495"/>
        <v>14.407199999999998</v>
      </c>
      <c r="Q1333" s="5">
        <f t="shared" si="496"/>
        <v>106.60625</v>
      </c>
      <c r="R1333" s="5">
        <f t="shared" si="497"/>
        <v>1.0324999999999704</v>
      </c>
      <c r="S1333" s="4">
        <f t="shared" si="498"/>
        <v>109.2026</v>
      </c>
      <c r="T1333" s="5">
        <f t="shared" si="499"/>
        <v>12.443360775931877</v>
      </c>
      <c r="U1333" s="5">
        <f t="shared" si="500"/>
        <v>0.41800000000003479</v>
      </c>
      <c r="V1333" s="5">
        <f t="shared" si="501"/>
        <v>24.886721551863754</v>
      </c>
      <c r="W1333" s="4">
        <f t="shared" si="502"/>
        <v>0.32972381601816275</v>
      </c>
      <c r="X1333" s="4">
        <f t="shared" si="503"/>
        <v>2.469188232444848E-2</v>
      </c>
      <c r="Y1333" s="4">
        <f t="shared" si="504"/>
        <v>0.61449999999993565</v>
      </c>
      <c r="Z1333" s="4">
        <f t="shared" si="505"/>
        <v>0.41800000000003479</v>
      </c>
      <c r="AA1333" s="4">
        <f t="shared" si="506"/>
        <v>1.6796105470498625E-2</v>
      </c>
      <c r="AB1333" s="4">
        <f t="shared" si="507"/>
        <v>0.20865343750394971</v>
      </c>
      <c r="AC1333" s="4">
        <f t="shared" si="508"/>
        <v>2.596350000000001</v>
      </c>
      <c r="AD1333" s="4">
        <f t="shared" si="509"/>
        <v>109.2026</v>
      </c>
      <c r="AE1333" s="4">
        <f t="shared" si="510"/>
        <v>8.7759731447489013</v>
      </c>
      <c r="AF1333" s="9">
        <f t="shared" si="488"/>
        <v>0.52161671752350891</v>
      </c>
      <c r="AG1333">
        <f t="shared" si="511"/>
        <v>1.0324999999999704</v>
      </c>
    </row>
    <row r="1334" spans="1:33">
      <c r="A1334" s="2">
        <f t="shared" si="489"/>
        <v>20528</v>
      </c>
      <c r="B1334">
        <v>2</v>
      </c>
      <c r="C1334">
        <v>1</v>
      </c>
      <c r="D1334">
        <v>28</v>
      </c>
      <c r="E1334">
        <v>11.76</v>
      </c>
      <c r="F1334">
        <v>11.86</v>
      </c>
      <c r="G1334">
        <v>0.42</v>
      </c>
      <c r="H1334" s="4">
        <f t="shared" si="490"/>
        <v>138.29759999999999</v>
      </c>
      <c r="I1334" s="4">
        <f t="shared" si="491"/>
        <v>140.65959999999998</v>
      </c>
      <c r="J1334" s="4">
        <f t="shared" si="492"/>
        <v>9.9623999999999988</v>
      </c>
      <c r="K1334">
        <v>11.68</v>
      </c>
      <c r="L1334">
        <v>11.9</v>
      </c>
      <c r="M1334">
        <v>0.42</v>
      </c>
      <c r="N1334" s="4">
        <f t="shared" si="493"/>
        <v>136.42239999999998</v>
      </c>
      <c r="O1334" s="4">
        <f t="shared" si="494"/>
        <v>141.61000000000001</v>
      </c>
      <c r="P1334" s="4">
        <f t="shared" si="495"/>
        <v>9.9960000000000004</v>
      </c>
      <c r="Q1334" s="5">
        <f t="shared" si="496"/>
        <v>137.35999999999999</v>
      </c>
      <c r="R1334" s="5">
        <f t="shared" si="497"/>
        <v>1.8752000000000066</v>
      </c>
      <c r="S1334" s="4">
        <f t="shared" si="498"/>
        <v>141.13479999999998</v>
      </c>
      <c r="T1334" s="5">
        <f t="shared" si="499"/>
        <v>7.0563699902995447</v>
      </c>
      <c r="U1334" s="5">
        <f t="shared" si="500"/>
        <v>-0.95040000000003033</v>
      </c>
      <c r="V1334" s="5">
        <f t="shared" si="501"/>
        <v>14.112739980599089</v>
      </c>
      <c r="W1334" s="4">
        <f t="shared" si="502"/>
        <v>-3.3669938243439308E-3</v>
      </c>
      <c r="X1334" s="4">
        <f t="shared" si="503"/>
        <v>0.20021625877642574</v>
      </c>
      <c r="Y1334" s="4">
        <f t="shared" si="504"/>
        <v>2.825600000000037</v>
      </c>
      <c r="Z1334" s="4">
        <f t="shared" si="505"/>
        <v>0.95040000000003033</v>
      </c>
      <c r="AA1334" s="4">
        <f t="shared" si="506"/>
        <v>6.7343407538617853E-2</v>
      </c>
      <c r="AB1334" s="4">
        <f t="shared" si="507"/>
        <v>0.53494927352013155</v>
      </c>
      <c r="AC1334" s="4">
        <f t="shared" si="508"/>
        <v>3.774799999999999</v>
      </c>
      <c r="AD1334" s="4">
        <f t="shared" si="509"/>
        <v>141.13479999999998</v>
      </c>
      <c r="AE1334" s="4">
        <f t="shared" si="510"/>
        <v>20.001048725338844</v>
      </c>
      <c r="AF1334" s="9">
        <f t="shared" si="488"/>
        <v>0.52162438593301985</v>
      </c>
      <c r="AG1334">
        <f t="shared" si="511"/>
        <v>1.8752000000000066</v>
      </c>
    </row>
    <row r="1335" spans="1:33">
      <c r="A1335" s="2">
        <f t="shared" si="489"/>
        <v>30527</v>
      </c>
      <c r="B1335">
        <v>3</v>
      </c>
      <c r="C1335">
        <v>1</v>
      </c>
      <c r="D1335">
        <v>27</v>
      </c>
      <c r="E1335">
        <v>9.17</v>
      </c>
      <c r="F1335">
        <v>9.26</v>
      </c>
      <c r="G1335">
        <v>0.59</v>
      </c>
      <c r="H1335" s="4">
        <f t="shared" si="490"/>
        <v>84.088899999999995</v>
      </c>
      <c r="I1335" s="4">
        <f t="shared" si="491"/>
        <v>85.747599999999991</v>
      </c>
      <c r="J1335" s="4">
        <f t="shared" si="492"/>
        <v>10.926799999999998</v>
      </c>
      <c r="K1335">
        <v>9.27</v>
      </c>
      <c r="L1335">
        <v>9.2799999999999994</v>
      </c>
      <c r="M1335">
        <v>0.63</v>
      </c>
      <c r="N1335" s="4">
        <f t="shared" si="493"/>
        <v>85.932899999999989</v>
      </c>
      <c r="O1335" s="4">
        <f t="shared" si="494"/>
        <v>86.118399999999994</v>
      </c>
      <c r="P1335" s="4">
        <f t="shared" si="495"/>
        <v>11.6928</v>
      </c>
      <c r="Q1335" s="5">
        <f t="shared" si="496"/>
        <v>85.010899999999992</v>
      </c>
      <c r="R1335" s="5">
        <f t="shared" si="497"/>
        <v>-1.8439999999999941</v>
      </c>
      <c r="S1335" s="4">
        <f t="shared" si="498"/>
        <v>85.932999999999993</v>
      </c>
      <c r="T1335" s="5">
        <f t="shared" si="499"/>
        <v>8.0018205753440874</v>
      </c>
      <c r="U1335" s="5">
        <f t="shared" si="500"/>
        <v>-0.37080000000000268</v>
      </c>
      <c r="V1335" s="5">
        <f t="shared" si="501"/>
        <v>16.003641150688175</v>
      </c>
      <c r="W1335" s="4">
        <f t="shared" si="502"/>
        <v>-6.7651289803855805E-2</v>
      </c>
      <c r="X1335" s="4">
        <f t="shared" si="503"/>
        <v>9.2054051083033828E-2</v>
      </c>
      <c r="Y1335" s="4">
        <f t="shared" si="504"/>
        <v>1.4731999999999914</v>
      </c>
      <c r="Z1335" s="4">
        <f t="shared" si="505"/>
        <v>0.37080000000000268</v>
      </c>
      <c r="AA1335" s="4">
        <f t="shared" si="506"/>
        <v>2.3169727220736756E-2</v>
      </c>
      <c r="AB1335" s="4">
        <f t="shared" si="507"/>
        <v>0.11523627545976924</v>
      </c>
      <c r="AC1335" s="4">
        <f t="shared" si="508"/>
        <v>0.92210000000000036</v>
      </c>
      <c r="AD1335" s="4">
        <f t="shared" si="509"/>
        <v>85.932999999999993</v>
      </c>
      <c r="AE1335" s="4">
        <f t="shared" si="510"/>
        <v>10.739181063967406</v>
      </c>
      <c r="AF1335" s="9">
        <f t="shared" si="488"/>
        <v>0.52178252174636897</v>
      </c>
      <c r="AG1335">
        <f t="shared" si="511"/>
        <v>1.8439999999999941</v>
      </c>
    </row>
    <row r="1336" spans="1:33">
      <c r="A1336" s="2">
        <f t="shared" si="489"/>
        <v>82005</v>
      </c>
      <c r="B1336">
        <v>8</v>
      </c>
      <c r="C1336">
        <v>4</v>
      </c>
      <c r="D1336">
        <v>5</v>
      </c>
      <c r="E1336">
        <v>6.99</v>
      </c>
      <c r="F1336">
        <v>7.06</v>
      </c>
      <c r="G1336">
        <v>1.1000000000000001</v>
      </c>
      <c r="H1336" s="4">
        <f t="shared" si="490"/>
        <v>48.860100000000003</v>
      </c>
      <c r="I1336" s="4">
        <f t="shared" si="491"/>
        <v>49.843599999999995</v>
      </c>
      <c r="J1336" s="4">
        <f t="shared" si="492"/>
        <v>15.532</v>
      </c>
      <c r="K1336">
        <v>6.85</v>
      </c>
      <c r="L1336">
        <v>7.05</v>
      </c>
      <c r="M1336">
        <v>1.22</v>
      </c>
      <c r="N1336" s="4">
        <f t="shared" si="493"/>
        <v>46.922499999999992</v>
      </c>
      <c r="O1336" s="4">
        <f t="shared" si="494"/>
        <v>49.702500000000001</v>
      </c>
      <c r="P1336" s="4">
        <f t="shared" si="495"/>
        <v>17.201999999999998</v>
      </c>
      <c r="Q1336" s="5">
        <f t="shared" si="496"/>
        <v>47.891300000000001</v>
      </c>
      <c r="R1336" s="5">
        <f t="shared" si="497"/>
        <v>1.9376000000000104</v>
      </c>
      <c r="S1336" s="4">
        <f t="shared" si="498"/>
        <v>49.773049999999998</v>
      </c>
      <c r="T1336" s="5">
        <f t="shared" si="499"/>
        <v>11.588268075946464</v>
      </c>
      <c r="U1336" s="5">
        <f t="shared" si="500"/>
        <v>0.14109999999999445</v>
      </c>
      <c r="V1336" s="5">
        <f t="shared" si="501"/>
        <v>23.176536151892929</v>
      </c>
      <c r="W1336" s="4">
        <f t="shared" si="502"/>
        <v>-0.10176969927392658</v>
      </c>
      <c r="X1336" s="4">
        <f t="shared" si="503"/>
        <v>7.7513740113113835E-2</v>
      </c>
      <c r="Y1336" s="4">
        <f t="shared" si="504"/>
        <v>1.796500000000016</v>
      </c>
      <c r="Z1336" s="4">
        <f t="shared" si="505"/>
        <v>0.14109999999999445</v>
      </c>
      <c r="AA1336" s="4">
        <f t="shared" si="506"/>
        <v>6.0880538435623913E-3</v>
      </c>
      <c r="AB1336" s="4">
        <f t="shared" si="507"/>
        <v>0.16238405840005612</v>
      </c>
      <c r="AC1336" s="4">
        <f t="shared" si="508"/>
        <v>1.8817499999999967</v>
      </c>
      <c r="AD1336" s="4">
        <f t="shared" si="509"/>
        <v>49.773049999999998</v>
      </c>
      <c r="AE1336" s="4">
        <f t="shared" si="510"/>
        <v>4.2951241439877386</v>
      </c>
      <c r="AF1336" s="9">
        <f t="shared" si="488"/>
        <v>0.52180264468475046</v>
      </c>
      <c r="AG1336">
        <f t="shared" si="511"/>
        <v>1.9376000000000104</v>
      </c>
    </row>
    <row r="1337" spans="1:33">
      <c r="A1337" s="2">
        <f t="shared" si="489"/>
        <v>81010</v>
      </c>
      <c r="B1337">
        <v>8</v>
      </c>
      <c r="C1337">
        <v>2</v>
      </c>
      <c r="D1337">
        <v>10</v>
      </c>
      <c r="E1337">
        <v>9.16</v>
      </c>
      <c r="F1337">
        <v>9.34</v>
      </c>
      <c r="G1337">
        <v>0.56000000000000005</v>
      </c>
      <c r="H1337" s="4">
        <f t="shared" si="490"/>
        <v>83.905600000000007</v>
      </c>
      <c r="I1337" s="4">
        <f t="shared" si="491"/>
        <v>87.235599999999991</v>
      </c>
      <c r="J1337" s="4">
        <f t="shared" si="492"/>
        <v>10.460800000000001</v>
      </c>
      <c r="K1337">
        <v>9.23</v>
      </c>
      <c r="L1337">
        <v>9.25</v>
      </c>
      <c r="M1337">
        <v>0.56000000000000005</v>
      </c>
      <c r="N1337" s="4">
        <f t="shared" si="493"/>
        <v>85.192900000000009</v>
      </c>
      <c r="O1337" s="4">
        <f t="shared" si="494"/>
        <v>85.5625</v>
      </c>
      <c r="P1337" s="4">
        <f t="shared" si="495"/>
        <v>10.360000000000001</v>
      </c>
      <c r="Q1337" s="5">
        <f t="shared" si="496"/>
        <v>84.549250000000001</v>
      </c>
      <c r="R1337" s="5">
        <f t="shared" si="497"/>
        <v>-1.2873000000000019</v>
      </c>
      <c r="S1337" s="4">
        <f t="shared" si="498"/>
        <v>86.399049999999988</v>
      </c>
      <c r="T1337" s="5">
        <f t="shared" si="499"/>
        <v>7.3613507021469919</v>
      </c>
      <c r="U1337" s="5">
        <f t="shared" si="500"/>
        <v>1.6730999999999909</v>
      </c>
      <c r="V1337" s="5">
        <f t="shared" si="501"/>
        <v>14.722701404293984</v>
      </c>
      <c r="W1337" s="4">
        <f t="shared" si="502"/>
        <v>9.6823981282200856E-3</v>
      </c>
      <c r="X1337" s="4">
        <f t="shared" si="503"/>
        <v>0.20107722887978768</v>
      </c>
      <c r="Y1337" s="4">
        <f t="shared" si="504"/>
        <v>2.9603999999999928</v>
      </c>
      <c r="Z1337" s="4">
        <f t="shared" si="505"/>
        <v>1.6730999999999909</v>
      </c>
      <c r="AA1337" s="4">
        <f t="shared" si="506"/>
        <v>0.11364082949559916</v>
      </c>
      <c r="AB1337" s="4">
        <f t="shared" si="507"/>
        <v>0.25128540601393706</v>
      </c>
      <c r="AC1337" s="4">
        <f t="shared" si="508"/>
        <v>1.8497999999999877</v>
      </c>
      <c r="AD1337" s="4">
        <f t="shared" si="509"/>
        <v>86.399049999999988</v>
      </c>
      <c r="AE1337" s="4">
        <f t="shared" si="510"/>
        <v>11.73684742051497</v>
      </c>
      <c r="AF1337" s="9">
        <f t="shared" si="488"/>
        <v>0.52186588315389992</v>
      </c>
      <c r="AG1337">
        <f t="shared" si="511"/>
        <v>1.2873000000000019</v>
      </c>
    </row>
    <row r="1338" spans="1:33">
      <c r="A1338" s="2">
        <f t="shared" si="489"/>
        <v>25013</v>
      </c>
      <c r="B1338">
        <v>2</v>
      </c>
      <c r="C1338">
        <v>10</v>
      </c>
      <c r="D1338">
        <v>13</v>
      </c>
      <c r="E1338">
        <v>7.87</v>
      </c>
      <c r="F1338">
        <v>8.0399999999999991</v>
      </c>
      <c r="G1338">
        <v>0.97</v>
      </c>
      <c r="H1338" s="4">
        <f t="shared" si="490"/>
        <v>61.936900000000001</v>
      </c>
      <c r="I1338" s="4">
        <f t="shared" si="491"/>
        <v>64.641599999999983</v>
      </c>
      <c r="J1338" s="4">
        <f t="shared" si="492"/>
        <v>15.597599999999998</v>
      </c>
      <c r="K1338">
        <v>8.11</v>
      </c>
      <c r="L1338">
        <v>8.15</v>
      </c>
      <c r="M1338">
        <v>0.79</v>
      </c>
      <c r="N1338" s="4">
        <f t="shared" si="493"/>
        <v>65.772099999999995</v>
      </c>
      <c r="O1338" s="4">
        <f t="shared" si="494"/>
        <v>66.422499999999999</v>
      </c>
      <c r="P1338" s="4">
        <f t="shared" si="495"/>
        <v>12.877000000000001</v>
      </c>
      <c r="Q1338" s="5">
        <f t="shared" si="496"/>
        <v>63.854500000000002</v>
      </c>
      <c r="R1338" s="5">
        <f t="shared" si="497"/>
        <v>-3.8351999999999933</v>
      </c>
      <c r="S1338" s="4">
        <f t="shared" si="498"/>
        <v>65.532049999999998</v>
      </c>
      <c r="T1338" s="5">
        <f t="shared" si="499"/>
        <v>10.113138172199566</v>
      </c>
      <c r="U1338" s="5">
        <f t="shared" si="500"/>
        <v>-1.7809000000000168</v>
      </c>
      <c r="V1338" s="5">
        <f t="shared" si="501"/>
        <v>20.226276344399132</v>
      </c>
      <c r="W1338" s="4">
        <f t="shared" si="502"/>
        <v>0.18936096259221685</v>
      </c>
      <c r="X1338" s="4">
        <f t="shared" si="503"/>
        <v>0.10156590194956146</v>
      </c>
      <c r="Y1338" s="4">
        <f t="shared" si="504"/>
        <v>2.0542999999999765</v>
      </c>
      <c r="Z1338" s="4">
        <f t="shared" si="505"/>
        <v>1.7809000000000168</v>
      </c>
      <c r="AA1338" s="4">
        <f t="shared" si="506"/>
        <v>8.8048831612703965E-2</v>
      </c>
      <c r="AB1338" s="4">
        <f t="shared" si="507"/>
        <v>0.16587828342061861</v>
      </c>
      <c r="AC1338" s="4">
        <f t="shared" si="508"/>
        <v>1.6775499999999965</v>
      </c>
      <c r="AD1338" s="4">
        <f t="shared" si="509"/>
        <v>65.532049999999998</v>
      </c>
      <c r="AE1338" s="4">
        <f t="shared" si="510"/>
        <v>6.4798926786290556</v>
      </c>
      <c r="AF1338" s="9">
        <f t="shared" si="488"/>
        <v>0.52227387451412877</v>
      </c>
      <c r="AG1338">
        <f t="shared" si="511"/>
        <v>3.8351999999999933</v>
      </c>
    </row>
    <row r="1339" spans="1:33">
      <c r="A1339" s="2">
        <f t="shared" si="489"/>
        <v>45006</v>
      </c>
      <c r="B1339">
        <v>4</v>
      </c>
      <c r="C1339">
        <v>10</v>
      </c>
      <c r="D1339">
        <v>6</v>
      </c>
      <c r="E1339">
        <v>10.32</v>
      </c>
      <c r="F1339">
        <v>10.5</v>
      </c>
      <c r="G1339">
        <v>0.78</v>
      </c>
      <c r="H1339" s="4">
        <f t="shared" si="490"/>
        <v>106.50240000000001</v>
      </c>
      <c r="I1339" s="4">
        <f t="shared" si="491"/>
        <v>110.25</v>
      </c>
      <c r="J1339" s="4">
        <f t="shared" si="492"/>
        <v>16.38</v>
      </c>
      <c r="K1339">
        <v>10.56</v>
      </c>
      <c r="L1339">
        <v>10.63</v>
      </c>
      <c r="M1339">
        <v>0.69</v>
      </c>
      <c r="N1339" s="4">
        <f t="shared" si="493"/>
        <v>111.51360000000001</v>
      </c>
      <c r="O1339" s="4">
        <f t="shared" si="494"/>
        <v>112.99690000000001</v>
      </c>
      <c r="P1339" s="4">
        <f t="shared" si="495"/>
        <v>14.6694</v>
      </c>
      <c r="Q1339" s="5">
        <f t="shared" si="496"/>
        <v>109.00800000000001</v>
      </c>
      <c r="R1339" s="5">
        <f t="shared" si="497"/>
        <v>-5.0112000000000023</v>
      </c>
      <c r="S1339" s="4">
        <f t="shared" si="498"/>
        <v>111.62345000000001</v>
      </c>
      <c r="T1339" s="5">
        <f t="shared" si="499"/>
        <v>10.994267783258692</v>
      </c>
      <c r="U1339" s="5">
        <f t="shared" si="500"/>
        <v>-2.7469000000000108</v>
      </c>
      <c r="V1339" s="5">
        <f t="shared" si="501"/>
        <v>21.988535566517385</v>
      </c>
      <c r="W1339" s="4">
        <f t="shared" si="502"/>
        <v>0.10985227798274583</v>
      </c>
      <c r="X1339" s="4">
        <f t="shared" si="503"/>
        <v>0.10297638936209605</v>
      </c>
      <c r="Y1339" s="4">
        <f t="shared" si="504"/>
        <v>2.2642999999999915</v>
      </c>
      <c r="Z1339" s="4">
        <f t="shared" si="505"/>
        <v>2.7469000000000108</v>
      </c>
      <c r="AA1339" s="4">
        <f t="shared" si="506"/>
        <v>0.12492419023042169</v>
      </c>
      <c r="AB1339" s="4">
        <f t="shared" si="507"/>
        <v>0.2378921499422291</v>
      </c>
      <c r="AC1339" s="4">
        <f t="shared" si="508"/>
        <v>2.6154499999999956</v>
      </c>
      <c r="AD1339" s="4">
        <f t="shared" si="509"/>
        <v>111.62345000000001</v>
      </c>
      <c r="AE1339" s="4">
        <f t="shared" si="510"/>
        <v>10.152877135662681</v>
      </c>
      <c r="AF1339" s="9">
        <f t="shared" si="488"/>
        <v>0.52234088486351515</v>
      </c>
      <c r="AG1339">
        <f t="shared" si="511"/>
        <v>5.0112000000000023</v>
      </c>
    </row>
    <row r="1340" spans="1:33">
      <c r="A1340" s="2">
        <f t="shared" si="489"/>
        <v>80511</v>
      </c>
      <c r="B1340">
        <v>8</v>
      </c>
      <c r="C1340">
        <v>1</v>
      </c>
      <c r="D1340">
        <v>11</v>
      </c>
      <c r="E1340">
        <v>12.35</v>
      </c>
      <c r="F1340">
        <v>12.48</v>
      </c>
      <c r="G1340">
        <v>0.46</v>
      </c>
      <c r="H1340" s="4">
        <f t="shared" si="490"/>
        <v>152.52249999999998</v>
      </c>
      <c r="I1340" s="4">
        <f t="shared" si="491"/>
        <v>155.75040000000001</v>
      </c>
      <c r="J1340" s="4">
        <f t="shared" si="492"/>
        <v>11.4816</v>
      </c>
      <c r="K1340">
        <v>12.27</v>
      </c>
      <c r="L1340">
        <v>12.52</v>
      </c>
      <c r="M1340">
        <v>0.44</v>
      </c>
      <c r="N1340" s="4">
        <f t="shared" si="493"/>
        <v>150.55289999999999</v>
      </c>
      <c r="O1340" s="4">
        <f t="shared" si="494"/>
        <v>156.75039999999998</v>
      </c>
      <c r="P1340" s="4">
        <f t="shared" si="495"/>
        <v>11.0176</v>
      </c>
      <c r="Q1340" s="5">
        <f t="shared" si="496"/>
        <v>151.53769999999997</v>
      </c>
      <c r="R1340" s="5">
        <f t="shared" si="497"/>
        <v>1.9695999999999856</v>
      </c>
      <c r="S1340" s="4">
        <f t="shared" si="498"/>
        <v>156.25040000000001</v>
      </c>
      <c r="T1340" s="5">
        <f t="shared" si="499"/>
        <v>7.9563598510876821</v>
      </c>
      <c r="U1340" s="5">
        <f t="shared" si="500"/>
        <v>-0.99999999999997158</v>
      </c>
      <c r="V1340" s="5">
        <f t="shared" si="501"/>
        <v>15.912719702175364</v>
      </c>
      <c r="W1340" s="4">
        <f t="shared" si="502"/>
        <v>4.122837627784838E-2</v>
      </c>
      <c r="X1340" s="4">
        <f t="shared" si="503"/>
        <v>0.18661800468929238</v>
      </c>
      <c r="Y1340" s="4">
        <f t="shared" si="504"/>
        <v>2.9695999999999572</v>
      </c>
      <c r="Z1340" s="4">
        <f t="shared" si="505"/>
        <v>0.99999999999997158</v>
      </c>
      <c r="AA1340" s="4">
        <f t="shared" si="506"/>
        <v>6.2842808691167082E-2</v>
      </c>
      <c r="AB1340" s="4">
        <f t="shared" si="507"/>
        <v>0.59231860903774813</v>
      </c>
      <c r="AC1340" s="4">
        <f t="shared" si="508"/>
        <v>4.7127000000000407</v>
      </c>
      <c r="AD1340" s="4">
        <f t="shared" si="509"/>
        <v>156.25040000000001</v>
      </c>
      <c r="AE1340" s="4">
        <f t="shared" si="510"/>
        <v>19.638427990237226</v>
      </c>
      <c r="AF1340" s="9">
        <f t="shared" si="488"/>
        <v>0.52258396454541156</v>
      </c>
      <c r="AG1340">
        <f t="shared" si="511"/>
        <v>1.9695999999999856</v>
      </c>
    </row>
    <row r="1341" spans="1:33">
      <c r="A1341" s="2">
        <f t="shared" si="489"/>
        <v>24517</v>
      </c>
      <c r="B1341">
        <v>2</v>
      </c>
      <c r="C1341">
        <v>9</v>
      </c>
      <c r="D1341">
        <v>17</v>
      </c>
      <c r="E1341">
        <v>9.17</v>
      </c>
      <c r="F1341">
        <v>9.2799999999999994</v>
      </c>
      <c r="G1341">
        <v>0.66</v>
      </c>
      <c r="H1341" s="4">
        <f t="shared" si="490"/>
        <v>84.088899999999995</v>
      </c>
      <c r="I1341" s="4">
        <f t="shared" si="491"/>
        <v>86.118399999999994</v>
      </c>
      <c r="J1341" s="4">
        <f t="shared" si="492"/>
        <v>12.249599999999999</v>
      </c>
      <c r="K1341">
        <v>9.18</v>
      </c>
      <c r="L1341">
        <v>9.23</v>
      </c>
      <c r="M1341">
        <v>0.63</v>
      </c>
      <c r="N1341" s="4">
        <f t="shared" si="493"/>
        <v>84.27239999999999</v>
      </c>
      <c r="O1341" s="4">
        <f t="shared" si="494"/>
        <v>85.192900000000009</v>
      </c>
      <c r="P1341" s="4">
        <f t="shared" si="495"/>
        <v>11.629800000000001</v>
      </c>
      <c r="Q1341" s="5">
        <f t="shared" si="496"/>
        <v>84.180649999999986</v>
      </c>
      <c r="R1341" s="5">
        <f t="shared" si="497"/>
        <v>-0.18349999999999511</v>
      </c>
      <c r="S1341" s="4">
        <f t="shared" si="498"/>
        <v>85.655650000000009</v>
      </c>
      <c r="T1341" s="5">
        <f t="shared" si="499"/>
        <v>8.4454861938197503</v>
      </c>
      <c r="U1341" s="5">
        <f t="shared" si="500"/>
        <v>0.92549999999998533</v>
      </c>
      <c r="V1341" s="5">
        <f t="shared" si="501"/>
        <v>16.890972387639501</v>
      </c>
      <c r="W1341" s="4">
        <f t="shared" si="502"/>
        <v>5.187590405766377E-2</v>
      </c>
      <c r="X1341" s="4">
        <f t="shared" si="503"/>
        <v>6.565637398185116E-2</v>
      </c>
      <c r="Y1341" s="4">
        <f t="shared" si="504"/>
        <v>1.1089999999999804</v>
      </c>
      <c r="Z1341" s="4">
        <f t="shared" si="505"/>
        <v>0.92549999999998533</v>
      </c>
      <c r="AA1341" s="4">
        <f t="shared" si="506"/>
        <v>5.4792582615151811E-2</v>
      </c>
      <c r="AB1341" s="4">
        <f t="shared" si="507"/>
        <v>0.17464950698509227</v>
      </c>
      <c r="AC1341" s="4">
        <f t="shared" si="508"/>
        <v>1.4750000000000227</v>
      </c>
      <c r="AD1341" s="4">
        <f t="shared" si="509"/>
        <v>85.655650000000009</v>
      </c>
      <c r="AE1341" s="4">
        <f t="shared" si="510"/>
        <v>10.142181046093144</v>
      </c>
      <c r="AF1341" s="9">
        <f t="shared" si="488"/>
        <v>0.52276380899981967</v>
      </c>
      <c r="AG1341">
        <f t="shared" si="511"/>
        <v>0.18349999999999511</v>
      </c>
    </row>
    <row r="1342" spans="1:33">
      <c r="A1342" s="2">
        <f t="shared" si="489"/>
        <v>53516</v>
      </c>
      <c r="B1342">
        <v>5</v>
      </c>
      <c r="C1342">
        <v>7</v>
      </c>
      <c r="D1342">
        <v>16</v>
      </c>
      <c r="E1342">
        <v>11.22</v>
      </c>
      <c r="F1342">
        <v>11.33</v>
      </c>
      <c r="G1342">
        <v>0.52</v>
      </c>
      <c r="H1342" s="4">
        <f t="shared" si="490"/>
        <v>125.88840000000002</v>
      </c>
      <c r="I1342" s="4">
        <f t="shared" si="491"/>
        <v>128.3689</v>
      </c>
      <c r="J1342" s="4">
        <f t="shared" si="492"/>
        <v>11.783200000000001</v>
      </c>
      <c r="K1342">
        <v>10.95</v>
      </c>
      <c r="L1342">
        <v>11.22</v>
      </c>
      <c r="M1342">
        <v>0.43</v>
      </c>
      <c r="N1342" s="4">
        <f t="shared" si="493"/>
        <v>119.90249999999999</v>
      </c>
      <c r="O1342" s="4">
        <f t="shared" si="494"/>
        <v>125.88840000000002</v>
      </c>
      <c r="P1342" s="4">
        <f t="shared" si="495"/>
        <v>9.6492000000000004</v>
      </c>
      <c r="Q1342" s="5">
        <f t="shared" si="496"/>
        <v>122.89545000000001</v>
      </c>
      <c r="R1342" s="5">
        <f t="shared" si="497"/>
        <v>5.9859000000000293</v>
      </c>
      <c r="S1342" s="4">
        <f t="shared" si="498"/>
        <v>127.12865000000001</v>
      </c>
      <c r="T1342" s="5">
        <f t="shared" si="499"/>
        <v>7.614966560661971</v>
      </c>
      <c r="U1342" s="5">
        <f t="shared" si="500"/>
        <v>2.4804999999999779</v>
      </c>
      <c r="V1342" s="5">
        <f t="shared" si="501"/>
        <v>15.229933121323942</v>
      </c>
      <c r="W1342" s="4">
        <f t="shared" si="502"/>
        <v>0.19718289051445329</v>
      </c>
      <c r="X1342" s="4">
        <f t="shared" si="503"/>
        <v>0.23016516041636603</v>
      </c>
      <c r="Y1342" s="4">
        <f t="shared" si="504"/>
        <v>3.5054000000000514</v>
      </c>
      <c r="Z1342" s="4">
        <f t="shared" si="505"/>
        <v>2.4804999999999779</v>
      </c>
      <c r="AA1342" s="4">
        <f t="shared" si="506"/>
        <v>0.1628700520376512</v>
      </c>
      <c r="AB1342" s="4">
        <f t="shared" si="507"/>
        <v>0.55590526449166755</v>
      </c>
      <c r="AC1342" s="4">
        <f t="shared" si="508"/>
        <v>4.2331999999999965</v>
      </c>
      <c r="AD1342" s="4">
        <f t="shared" si="509"/>
        <v>127.12865000000001</v>
      </c>
      <c r="AE1342" s="4">
        <f t="shared" si="510"/>
        <v>16.694577577888758</v>
      </c>
      <c r="AF1342" s="9">
        <f t="shared" si="488"/>
        <v>0.52297131852521328</v>
      </c>
      <c r="AG1342">
        <f t="shared" si="511"/>
        <v>5.9859000000000293</v>
      </c>
    </row>
    <row r="1343" spans="1:33">
      <c r="A1343" s="2">
        <f t="shared" si="489"/>
        <v>70517</v>
      </c>
      <c r="B1343">
        <v>7</v>
      </c>
      <c r="C1343">
        <v>1</v>
      </c>
      <c r="D1343">
        <v>17</v>
      </c>
      <c r="E1343">
        <v>16.420000000000002</v>
      </c>
      <c r="F1343">
        <v>16.53</v>
      </c>
      <c r="G1343">
        <v>0.37</v>
      </c>
      <c r="H1343" s="4">
        <f t="shared" si="490"/>
        <v>269.61640000000006</v>
      </c>
      <c r="I1343" s="4">
        <f t="shared" si="491"/>
        <v>273.24090000000001</v>
      </c>
      <c r="J1343" s="4">
        <f t="shared" si="492"/>
        <v>12.232200000000001</v>
      </c>
      <c r="K1343">
        <v>15.75</v>
      </c>
      <c r="L1343">
        <v>15.85</v>
      </c>
      <c r="M1343">
        <v>0.36</v>
      </c>
      <c r="N1343" s="4">
        <f t="shared" si="493"/>
        <v>248.0625</v>
      </c>
      <c r="O1343" s="4">
        <f t="shared" si="494"/>
        <v>251.2225</v>
      </c>
      <c r="P1343" s="4">
        <f t="shared" si="495"/>
        <v>11.411999999999999</v>
      </c>
      <c r="Q1343" s="5">
        <f t="shared" si="496"/>
        <v>258.83945000000006</v>
      </c>
      <c r="R1343" s="5">
        <f t="shared" si="497"/>
        <v>21.553900000000056</v>
      </c>
      <c r="S1343" s="4">
        <f t="shared" si="498"/>
        <v>262.23169999999999</v>
      </c>
      <c r="T1343" s="5">
        <f t="shared" si="499"/>
        <v>8.3645152405862699</v>
      </c>
      <c r="U1343" s="5">
        <f t="shared" si="500"/>
        <v>22.018400000000014</v>
      </c>
      <c r="V1343" s="5">
        <f t="shared" si="501"/>
        <v>16.72903048117254</v>
      </c>
      <c r="W1343" s="4">
        <f t="shared" si="502"/>
        <v>6.9295150811201162E-2</v>
      </c>
      <c r="X1343" s="4">
        <f t="shared" si="503"/>
        <v>2.7766103990468759E-2</v>
      </c>
      <c r="Y1343" s="4">
        <f t="shared" si="504"/>
        <v>0.46449999999995839</v>
      </c>
      <c r="Z1343" s="4">
        <f t="shared" si="505"/>
        <v>22.018400000000014</v>
      </c>
      <c r="AA1343" s="4">
        <f t="shared" si="506"/>
        <v>1.3161790831082723</v>
      </c>
      <c r="AB1343" s="4">
        <f t="shared" si="507"/>
        <v>0.40555249197706883</v>
      </c>
      <c r="AC1343" s="4">
        <f t="shared" si="508"/>
        <v>3.3922499999999332</v>
      </c>
      <c r="AD1343" s="4">
        <f t="shared" si="509"/>
        <v>262.23169999999999</v>
      </c>
      <c r="AE1343" s="4">
        <f t="shared" si="510"/>
        <v>31.350495809679479</v>
      </c>
      <c r="AF1343" s="9">
        <f t="shared" si="488"/>
        <v>0.52304588708831279</v>
      </c>
      <c r="AG1343">
        <f t="shared" si="511"/>
        <v>21.553900000000056</v>
      </c>
    </row>
    <row r="1344" spans="1:33">
      <c r="A1344" s="2">
        <f t="shared" si="489"/>
        <v>72014</v>
      </c>
      <c r="B1344">
        <v>7</v>
      </c>
      <c r="C1344">
        <v>4</v>
      </c>
      <c r="D1344">
        <v>14</v>
      </c>
      <c r="E1344">
        <v>9.1300000000000008</v>
      </c>
      <c r="F1344">
        <v>9.09</v>
      </c>
      <c r="G1344">
        <v>0.71</v>
      </c>
      <c r="H1344" s="4">
        <f t="shared" si="490"/>
        <v>83.35690000000001</v>
      </c>
      <c r="I1344" s="4">
        <f t="shared" si="491"/>
        <v>82.628100000000003</v>
      </c>
      <c r="J1344" s="4">
        <f t="shared" si="492"/>
        <v>12.9078</v>
      </c>
      <c r="K1344">
        <v>9.27</v>
      </c>
      <c r="L1344">
        <v>9.36</v>
      </c>
      <c r="M1344">
        <v>0.69</v>
      </c>
      <c r="N1344" s="4">
        <f t="shared" si="493"/>
        <v>85.932899999999989</v>
      </c>
      <c r="O1344" s="4">
        <f t="shared" si="494"/>
        <v>87.609599999999986</v>
      </c>
      <c r="P1344" s="4">
        <f t="shared" si="495"/>
        <v>12.916799999999999</v>
      </c>
      <c r="Q1344" s="5">
        <f t="shared" si="496"/>
        <v>84.644900000000007</v>
      </c>
      <c r="R1344" s="5">
        <f t="shared" si="497"/>
        <v>-2.5759999999999792</v>
      </c>
      <c r="S1344" s="4">
        <f t="shared" si="498"/>
        <v>85.118849999999995</v>
      </c>
      <c r="T1344" s="5">
        <f t="shared" si="499"/>
        <v>9.1303754451829633</v>
      </c>
      <c r="U1344" s="5">
        <f t="shared" si="500"/>
        <v>-4.9814999999999827</v>
      </c>
      <c r="V1344" s="5">
        <f t="shared" si="501"/>
        <v>18.260750890365927</v>
      </c>
      <c r="W1344" s="4">
        <f t="shared" si="502"/>
        <v>-6.9700974318259138E-4</v>
      </c>
      <c r="X1344" s="4">
        <f t="shared" si="503"/>
        <v>0.13173061800372657</v>
      </c>
      <c r="Y1344" s="4">
        <f t="shared" si="504"/>
        <v>2.4055000000000035</v>
      </c>
      <c r="Z1344" s="4">
        <f t="shared" si="505"/>
        <v>4.9814999999999827</v>
      </c>
      <c r="AA1344" s="4">
        <f t="shared" si="506"/>
        <v>0.2727982014489963</v>
      </c>
      <c r="AB1344" s="4">
        <f t="shared" si="507"/>
        <v>5.1909146874133873E-2</v>
      </c>
      <c r="AC1344" s="4">
        <f t="shared" si="508"/>
        <v>0.47394999999998788</v>
      </c>
      <c r="AD1344" s="4">
        <f t="shared" si="509"/>
        <v>85.118849999999995</v>
      </c>
      <c r="AE1344" s="4">
        <f t="shared" si="510"/>
        <v>9.3226013005749184</v>
      </c>
      <c r="AF1344" s="9">
        <f t="shared" si="488"/>
        <v>0.52320072629919012</v>
      </c>
      <c r="AG1344">
        <f t="shared" si="511"/>
        <v>2.5759999999999792</v>
      </c>
    </row>
    <row r="1345" spans="1:33">
      <c r="A1345" s="2">
        <f t="shared" si="489"/>
        <v>12027</v>
      </c>
      <c r="B1345">
        <v>1</v>
      </c>
      <c r="C1345">
        <v>4</v>
      </c>
      <c r="D1345">
        <v>27</v>
      </c>
      <c r="E1345">
        <v>3.66</v>
      </c>
      <c r="F1345">
        <v>3.73</v>
      </c>
      <c r="G1345">
        <v>1.63</v>
      </c>
      <c r="H1345" s="4">
        <f t="shared" si="490"/>
        <v>13.395600000000002</v>
      </c>
      <c r="I1345" s="4">
        <f t="shared" si="491"/>
        <v>13.9129</v>
      </c>
      <c r="J1345" s="4">
        <f t="shared" si="492"/>
        <v>12.159799999999999</v>
      </c>
      <c r="K1345">
        <v>2.78</v>
      </c>
      <c r="L1345">
        <v>2.82</v>
      </c>
      <c r="M1345">
        <v>1.72</v>
      </c>
      <c r="N1345" s="4">
        <f t="shared" si="493"/>
        <v>7.7283999999999988</v>
      </c>
      <c r="O1345" s="4">
        <f t="shared" si="494"/>
        <v>7.952399999999999</v>
      </c>
      <c r="P1345" s="4">
        <f t="shared" si="495"/>
        <v>9.7007999999999992</v>
      </c>
      <c r="Q1345" s="5">
        <f t="shared" si="496"/>
        <v>10.562000000000001</v>
      </c>
      <c r="R1345" s="5">
        <f t="shared" si="497"/>
        <v>5.6672000000000029</v>
      </c>
      <c r="S1345" s="4">
        <f t="shared" si="498"/>
        <v>10.932649999999999</v>
      </c>
      <c r="T1345" s="5">
        <f t="shared" si="499"/>
        <v>7.7776322984569015</v>
      </c>
      <c r="U1345" s="5">
        <f t="shared" si="500"/>
        <v>5.9605000000000015</v>
      </c>
      <c r="V1345" s="5">
        <f t="shared" si="501"/>
        <v>15.555264596913803</v>
      </c>
      <c r="W1345" s="4">
        <f t="shared" si="502"/>
        <v>0.22215996617698308</v>
      </c>
      <c r="X1345" s="4">
        <f t="shared" si="503"/>
        <v>1.8855352679644541E-2</v>
      </c>
      <c r="Y1345" s="4">
        <f t="shared" si="504"/>
        <v>0.29329999999999856</v>
      </c>
      <c r="Z1345" s="4">
        <f t="shared" si="505"/>
        <v>5.9605000000000015</v>
      </c>
      <c r="AA1345" s="4">
        <f t="shared" si="506"/>
        <v>0.38318216722475923</v>
      </c>
      <c r="AB1345" s="4">
        <f t="shared" si="507"/>
        <v>4.7655891378862877E-2</v>
      </c>
      <c r="AC1345" s="4">
        <f t="shared" si="508"/>
        <v>0.3706499999999977</v>
      </c>
      <c r="AD1345" s="4">
        <f t="shared" si="509"/>
        <v>10.932649999999999</v>
      </c>
      <c r="AE1345" s="4">
        <f t="shared" si="510"/>
        <v>1.4056527205804084</v>
      </c>
      <c r="AF1345" s="9">
        <f t="shared" si="488"/>
        <v>0.52324468463616525</v>
      </c>
      <c r="AG1345">
        <f t="shared" si="511"/>
        <v>5.6672000000000029</v>
      </c>
    </row>
    <row r="1346" spans="1:33">
      <c r="A1346" s="2">
        <f t="shared" si="489"/>
        <v>14518</v>
      </c>
      <c r="B1346">
        <v>1</v>
      </c>
      <c r="C1346">
        <v>9</v>
      </c>
      <c r="D1346">
        <v>18</v>
      </c>
      <c r="E1346">
        <v>11.01</v>
      </c>
      <c r="F1346">
        <v>11.28</v>
      </c>
      <c r="G1346">
        <v>0.54</v>
      </c>
      <c r="H1346" s="4">
        <f t="shared" si="490"/>
        <v>121.2201</v>
      </c>
      <c r="I1346" s="4">
        <f t="shared" si="491"/>
        <v>127.23839999999998</v>
      </c>
      <c r="J1346" s="4">
        <f t="shared" si="492"/>
        <v>12.182399999999999</v>
      </c>
      <c r="K1346">
        <v>10.92</v>
      </c>
      <c r="L1346">
        <v>10.99</v>
      </c>
      <c r="M1346">
        <v>0.5</v>
      </c>
      <c r="N1346" s="4">
        <f t="shared" si="493"/>
        <v>119.24639999999999</v>
      </c>
      <c r="O1346" s="4">
        <f t="shared" si="494"/>
        <v>120.7801</v>
      </c>
      <c r="P1346" s="4">
        <f t="shared" si="495"/>
        <v>10.99</v>
      </c>
      <c r="Q1346" s="5">
        <f t="shared" si="496"/>
        <v>120.23325</v>
      </c>
      <c r="R1346" s="5">
        <f t="shared" si="497"/>
        <v>1.973700000000008</v>
      </c>
      <c r="S1346" s="4">
        <f t="shared" si="498"/>
        <v>124.00924999999999</v>
      </c>
      <c r="T1346" s="5">
        <f t="shared" si="499"/>
        <v>8.2035201249219849</v>
      </c>
      <c r="U1346" s="5">
        <f t="shared" si="500"/>
        <v>6.4582999999999799</v>
      </c>
      <c r="V1346" s="5">
        <f t="shared" si="501"/>
        <v>16.40704024984397</v>
      </c>
      <c r="W1346" s="4">
        <f t="shared" si="502"/>
        <v>0.1026437468709834</v>
      </c>
      <c r="X1346" s="4">
        <f t="shared" si="503"/>
        <v>0.27333388177935508</v>
      </c>
      <c r="Y1346" s="4">
        <f t="shared" si="504"/>
        <v>4.4845999999999719</v>
      </c>
      <c r="Z1346" s="4">
        <f t="shared" si="505"/>
        <v>6.4582999999999799</v>
      </c>
      <c r="AA1346" s="4">
        <f t="shared" si="506"/>
        <v>0.3936298016981703</v>
      </c>
      <c r="AB1346" s="4">
        <f t="shared" si="507"/>
        <v>0.46029020987327751</v>
      </c>
      <c r="AC1346" s="4">
        <f t="shared" si="508"/>
        <v>3.7759999999999962</v>
      </c>
      <c r="AD1346" s="4">
        <f t="shared" si="509"/>
        <v>124.00924999999999</v>
      </c>
      <c r="AE1346" s="4">
        <f t="shared" si="510"/>
        <v>15.116589965235114</v>
      </c>
      <c r="AF1346" s="9">
        <f t="shared" si="488"/>
        <v>0.52329246124896545</v>
      </c>
      <c r="AG1346">
        <f t="shared" si="511"/>
        <v>1.973700000000008</v>
      </c>
    </row>
    <row r="1347" spans="1:33">
      <c r="A1347" s="2">
        <f t="shared" si="489"/>
        <v>12526</v>
      </c>
      <c r="B1347">
        <v>1</v>
      </c>
      <c r="C1347">
        <v>5</v>
      </c>
      <c r="D1347">
        <v>26</v>
      </c>
      <c r="E1347">
        <v>1.74</v>
      </c>
      <c r="F1347">
        <v>1.66</v>
      </c>
      <c r="G1347">
        <v>1.66</v>
      </c>
      <c r="H1347" s="4">
        <f t="shared" si="490"/>
        <v>3.0276000000000001</v>
      </c>
      <c r="I1347" s="4">
        <f t="shared" si="491"/>
        <v>2.7555999999999998</v>
      </c>
      <c r="J1347" s="4">
        <f t="shared" si="492"/>
        <v>5.5111999999999997</v>
      </c>
      <c r="K1347">
        <v>1.44</v>
      </c>
      <c r="L1347">
        <v>1.44</v>
      </c>
      <c r="M1347">
        <v>1.66</v>
      </c>
      <c r="N1347" s="4">
        <f t="shared" si="493"/>
        <v>2.0735999999999999</v>
      </c>
      <c r="O1347" s="4">
        <f t="shared" si="494"/>
        <v>2.0735999999999999</v>
      </c>
      <c r="P1347" s="4">
        <f t="shared" si="495"/>
        <v>4.7807999999999993</v>
      </c>
      <c r="Q1347" s="5">
        <f t="shared" si="496"/>
        <v>2.5506000000000002</v>
      </c>
      <c r="R1347" s="5">
        <f t="shared" si="497"/>
        <v>0.95400000000000018</v>
      </c>
      <c r="S1347" s="4">
        <f t="shared" si="498"/>
        <v>2.4146000000000001</v>
      </c>
      <c r="T1347" s="5">
        <f t="shared" si="499"/>
        <v>3.6479231790156978</v>
      </c>
      <c r="U1347" s="5">
        <f t="shared" si="500"/>
        <v>0.68199999999999994</v>
      </c>
      <c r="V1347" s="5">
        <f t="shared" si="501"/>
        <v>7.2958463580313957</v>
      </c>
      <c r="W1347" s="4">
        <f t="shared" si="502"/>
        <v>0.14122421933239465</v>
      </c>
      <c r="X1347" s="4">
        <f t="shared" si="503"/>
        <v>3.7281486842246601E-2</v>
      </c>
      <c r="Y1347" s="4">
        <f t="shared" si="504"/>
        <v>0.27200000000000024</v>
      </c>
      <c r="Z1347" s="4">
        <f t="shared" si="505"/>
        <v>0.68199999999999994</v>
      </c>
      <c r="AA1347" s="4">
        <f t="shared" si="506"/>
        <v>9.3477845685338803E-2</v>
      </c>
      <c r="AB1347" s="4">
        <f t="shared" si="507"/>
        <v>3.7281486842246601E-2</v>
      </c>
      <c r="AC1347" s="4">
        <f t="shared" si="508"/>
        <v>0.13600000000000012</v>
      </c>
      <c r="AD1347" s="4">
        <f t="shared" si="509"/>
        <v>2.4146000000000001</v>
      </c>
      <c r="AE1347" s="4">
        <f t="shared" si="510"/>
        <v>0.66191086859770998</v>
      </c>
      <c r="AF1347" s="9">
        <f t="shared" si="488"/>
        <v>0.52420892781409212</v>
      </c>
      <c r="AG1347">
        <f t="shared" si="511"/>
        <v>0.95400000000000018</v>
      </c>
    </row>
    <row r="1348" spans="1:33">
      <c r="A1348" s="2">
        <f t="shared" si="489"/>
        <v>43021</v>
      </c>
      <c r="B1348">
        <v>4</v>
      </c>
      <c r="C1348">
        <v>6</v>
      </c>
      <c r="D1348">
        <v>21</v>
      </c>
      <c r="E1348">
        <v>15.39</v>
      </c>
      <c r="F1348">
        <v>15.45</v>
      </c>
      <c r="G1348">
        <v>0.36</v>
      </c>
      <c r="H1348" s="4">
        <f t="shared" si="490"/>
        <v>236.85210000000001</v>
      </c>
      <c r="I1348" s="4">
        <f t="shared" si="491"/>
        <v>238.70249999999999</v>
      </c>
      <c r="J1348" s="4">
        <f t="shared" si="492"/>
        <v>11.123999999999999</v>
      </c>
      <c r="K1348">
        <v>15.2</v>
      </c>
      <c r="L1348">
        <v>15.4</v>
      </c>
      <c r="M1348">
        <v>0.32</v>
      </c>
      <c r="N1348" s="4">
        <f t="shared" si="493"/>
        <v>231.04</v>
      </c>
      <c r="O1348" s="4">
        <f t="shared" si="494"/>
        <v>237.16000000000003</v>
      </c>
      <c r="P1348" s="4">
        <f t="shared" si="495"/>
        <v>9.8559999999999999</v>
      </c>
      <c r="Q1348" s="5">
        <f t="shared" si="496"/>
        <v>233.94605000000001</v>
      </c>
      <c r="R1348" s="5">
        <f t="shared" si="497"/>
        <v>5.8121000000000151</v>
      </c>
      <c r="S1348" s="4">
        <f t="shared" si="498"/>
        <v>237.93125000000001</v>
      </c>
      <c r="T1348" s="5">
        <f t="shared" si="499"/>
        <v>7.4310852504866336</v>
      </c>
      <c r="U1348" s="5">
        <f t="shared" si="500"/>
        <v>1.5424999999999613</v>
      </c>
      <c r="V1348" s="5">
        <f t="shared" si="501"/>
        <v>14.862170500973267</v>
      </c>
      <c r="W1348" s="4">
        <f t="shared" si="502"/>
        <v>0.12043709146450501</v>
      </c>
      <c r="X1348" s="4">
        <f t="shared" si="503"/>
        <v>0.28727970788119095</v>
      </c>
      <c r="Y1348" s="4">
        <f t="shared" si="504"/>
        <v>4.2696000000000538</v>
      </c>
      <c r="Z1348" s="4">
        <f t="shared" si="505"/>
        <v>1.5424999999999613</v>
      </c>
      <c r="AA1348" s="4">
        <f t="shared" si="506"/>
        <v>0.10378699395885338</v>
      </c>
      <c r="AB1348" s="4">
        <f t="shared" si="507"/>
        <v>0.53628775147466057</v>
      </c>
      <c r="AC1348" s="4">
        <f t="shared" si="508"/>
        <v>3.9851999999999919</v>
      </c>
      <c r="AD1348" s="4">
        <f t="shared" si="509"/>
        <v>237.93125000000001</v>
      </c>
      <c r="AE1348" s="4">
        <f t="shared" si="510"/>
        <v>32.018371742461007</v>
      </c>
      <c r="AF1348" s="9">
        <f t="shared" ref="AF1348:AF1411" si="512">SQRT(0.003619*B1348*B1348+0.002032*C1348*C1348+0.000326*D1348*D1348)</f>
        <v>0.52423468027210862</v>
      </c>
      <c r="AG1348">
        <f t="shared" si="511"/>
        <v>5.8121000000000151</v>
      </c>
    </row>
    <row r="1349" spans="1:33">
      <c r="A1349" s="2">
        <f t="shared" ref="A1349:A1412" si="513">10000*B1349+500*C1349+D1349</f>
        <v>24020</v>
      </c>
      <c r="B1349">
        <v>2</v>
      </c>
      <c r="C1349">
        <v>8</v>
      </c>
      <c r="D1349">
        <v>20</v>
      </c>
      <c r="E1349">
        <v>11.79</v>
      </c>
      <c r="F1349">
        <v>11.89</v>
      </c>
      <c r="G1349">
        <v>0.52</v>
      </c>
      <c r="H1349" s="4">
        <f t="shared" ref="H1349:H1412" si="514">E1349*E1349</f>
        <v>139.00409999999999</v>
      </c>
      <c r="I1349" s="4">
        <f t="shared" ref="I1349:I1412" si="515">F1349*F1349</f>
        <v>141.37210000000002</v>
      </c>
      <c r="J1349" s="4">
        <f t="shared" ref="J1349:J1412" si="516">2*F1349*G1349</f>
        <v>12.365600000000001</v>
      </c>
      <c r="K1349">
        <v>12.4</v>
      </c>
      <c r="L1349">
        <v>12.65</v>
      </c>
      <c r="M1349">
        <v>0.45</v>
      </c>
      <c r="N1349" s="4">
        <f t="shared" ref="N1349:N1412" si="517">K1349*K1349</f>
        <v>153.76000000000002</v>
      </c>
      <c r="O1349" s="4">
        <f t="shared" ref="O1349:O1412" si="518">L1349*L1349</f>
        <v>160.02250000000001</v>
      </c>
      <c r="P1349" s="4">
        <f t="shared" ref="P1349:P1412" si="519">2*L1349*M1349</f>
        <v>11.385</v>
      </c>
      <c r="Q1349" s="5">
        <f t="shared" ref="Q1349:Q1412" si="520">0.5*(H1349+N1349)</f>
        <v>146.38204999999999</v>
      </c>
      <c r="R1349" s="5">
        <f t="shared" ref="R1349:R1412" si="521">H1349-N1349</f>
        <v>-14.755900000000025</v>
      </c>
      <c r="S1349" s="4">
        <f t="shared" ref="S1349:S1412" si="522">0.5*(I1349+O1349)</f>
        <v>150.69730000000001</v>
      </c>
      <c r="T1349" s="5">
        <f t="shared" ref="T1349:T1412" si="523">0.5*V1349</f>
        <v>8.4042591636621964</v>
      </c>
      <c r="U1349" s="5">
        <f t="shared" ref="U1349:U1412" si="524">I1349-O1349</f>
        <v>-18.650399999999991</v>
      </c>
      <c r="V1349" s="5">
        <f t="shared" ref="V1349:V1412" si="525">SQRT(J1349*J1349+P1349*P1349)</f>
        <v>16.808518327324393</v>
      </c>
      <c r="W1349" s="4">
        <f t="shared" ref="W1349:W1412" si="526">(J1349*J1349-P1349*P1349)/(J1349*J1349+P1349*P1349)</f>
        <v>8.243423468729999E-2</v>
      </c>
      <c r="X1349" s="4">
        <f t="shared" ref="X1349:X1412" si="527">ABS(U1349-R1349)/V1349</f>
        <v>0.23169799527594043</v>
      </c>
      <c r="Y1349" s="4">
        <f t="shared" ref="Y1349:Y1412" si="528">ABS(U1349-R1349)</f>
        <v>3.8944999999999652</v>
      </c>
      <c r="Z1349" s="4">
        <f t="shared" ref="Z1349:Z1412" si="529">ABS(U1349)</f>
        <v>18.650399999999991</v>
      </c>
      <c r="AA1349" s="4">
        <f t="shared" ref="AA1349:AA1412" si="530">Z1349/V1349</f>
        <v>1.1095802519179447</v>
      </c>
      <c r="AB1349" s="4">
        <f t="shared" ref="AB1349:AB1412" si="531">ABS(S1349-Q1349)/T1349</f>
        <v>0.51345989170086814</v>
      </c>
      <c r="AC1349" s="4">
        <f t="shared" ref="AC1349:AC1412" si="532">ABS(S1349-Q1349)</f>
        <v>4.3152500000000202</v>
      </c>
      <c r="AD1349" s="4">
        <f t="shared" ref="AD1349:AD1412" si="533">ABS(S1349)</f>
        <v>150.69730000000001</v>
      </c>
      <c r="AE1349" s="4">
        <f t="shared" ref="AE1349:AE1412" si="534">AD1349/T1349</f>
        <v>17.931062936704219</v>
      </c>
      <c r="AF1349" s="9">
        <f t="shared" si="512"/>
        <v>0.52433195592105575</v>
      </c>
      <c r="AG1349">
        <f t="shared" ref="AG1349:AG1412" si="535">ABS(R1349)</f>
        <v>14.755900000000025</v>
      </c>
    </row>
    <row r="1350" spans="1:33">
      <c r="A1350" s="2">
        <f t="shared" si="513"/>
        <v>72512</v>
      </c>
      <c r="B1350">
        <v>7</v>
      </c>
      <c r="C1350">
        <v>5</v>
      </c>
      <c r="D1350">
        <v>12</v>
      </c>
      <c r="E1350">
        <v>7.05</v>
      </c>
      <c r="F1350">
        <v>7.17</v>
      </c>
      <c r="G1350">
        <v>1</v>
      </c>
      <c r="H1350" s="4">
        <f t="shared" si="514"/>
        <v>49.702500000000001</v>
      </c>
      <c r="I1350" s="4">
        <f t="shared" si="515"/>
        <v>51.408899999999996</v>
      </c>
      <c r="J1350" s="4">
        <f t="shared" si="516"/>
        <v>14.34</v>
      </c>
      <c r="K1350">
        <v>6.73</v>
      </c>
      <c r="L1350">
        <v>6.74</v>
      </c>
      <c r="M1350">
        <v>0.98</v>
      </c>
      <c r="N1350" s="4">
        <f t="shared" si="517"/>
        <v>45.292900000000003</v>
      </c>
      <c r="O1350" s="4">
        <f t="shared" si="518"/>
        <v>45.427600000000005</v>
      </c>
      <c r="P1350" s="4">
        <f t="shared" si="519"/>
        <v>13.2104</v>
      </c>
      <c r="Q1350" s="5">
        <f t="shared" si="520"/>
        <v>47.497700000000002</v>
      </c>
      <c r="R1350" s="5">
        <f t="shared" si="521"/>
        <v>4.4095999999999975</v>
      </c>
      <c r="S1350" s="4">
        <f t="shared" si="522"/>
        <v>48.41825</v>
      </c>
      <c r="T1350" s="5">
        <f t="shared" si="523"/>
        <v>9.7487213028171027</v>
      </c>
      <c r="U1350" s="5">
        <f t="shared" si="524"/>
        <v>5.9812999999999903</v>
      </c>
      <c r="V1350" s="5">
        <f t="shared" si="525"/>
        <v>19.497442605634205</v>
      </c>
      <c r="W1350" s="4">
        <f t="shared" si="526"/>
        <v>8.1864816222888021E-2</v>
      </c>
      <c r="X1350" s="4">
        <f t="shared" si="527"/>
        <v>8.0610571949872867E-2</v>
      </c>
      <c r="Y1350" s="4">
        <f t="shared" si="528"/>
        <v>1.5716999999999928</v>
      </c>
      <c r="Z1350" s="4">
        <f t="shared" si="529"/>
        <v>5.9812999999999903</v>
      </c>
      <c r="AA1350" s="4">
        <f t="shared" si="530"/>
        <v>0.30677356620460394</v>
      </c>
      <c r="AB1350" s="4">
        <f t="shared" si="531"/>
        <v>9.4427768668900805E-2</v>
      </c>
      <c r="AC1350" s="4">
        <f t="shared" si="532"/>
        <v>0.92054999999999865</v>
      </c>
      <c r="AD1350" s="4">
        <f t="shared" si="533"/>
        <v>48.41825</v>
      </c>
      <c r="AE1350" s="4">
        <f t="shared" si="534"/>
        <v>4.9666257241355858</v>
      </c>
      <c r="AF1350" s="9">
        <f t="shared" si="512"/>
        <v>0.52447592890427297</v>
      </c>
      <c r="AG1350">
        <f t="shared" si="535"/>
        <v>4.4095999999999975</v>
      </c>
    </row>
    <row r="1351" spans="1:33">
      <c r="A1351" s="2">
        <f t="shared" si="513"/>
        <v>43519</v>
      </c>
      <c r="B1351">
        <v>4</v>
      </c>
      <c r="C1351">
        <v>7</v>
      </c>
      <c r="D1351">
        <v>19</v>
      </c>
      <c r="E1351">
        <v>1.65</v>
      </c>
      <c r="F1351">
        <v>1.68</v>
      </c>
      <c r="G1351">
        <v>1.81</v>
      </c>
      <c r="H1351" s="4">
        <f t="shared" si="514"/>
        <v>2.7224999999999997</v>
      </c>
      <c r="I1351" s="4">
        <f t="shared" si="515"/>
        <v>2.8223999999999996</v>
      </c>
      <c r="J1351" s="4">
        <f t="shared" si="516"/>
        <v>6.0815999999999999</v>
      </c>
      <c r="K1351">
        <v>3.68</v>
      </c>
      <c r="L1351">
        <v>3.86</v>
      </c>
      <c r="M1351">
        <v>1.61</v>
      </c>
      <c r="N1351" s="4">
        <f t="shared" si="517"/>
        <v>13.542400000000001</v>
      </c>
      <c r="O1351" s="4">
        <f t="shared" si="518"/>
        <v>14.8996</v>
      </c>
      <c r="P1351" s="4">
        <f t="shared" si="519"/>
        <v>12.4292</v>
      </c>
      <c r="Q1351" s="5">
        <f t="shared" si="520"/>
        <v>8.1324500000000004</v>
      </c>
      <c r="R1351" s="5">
        <f t="shared" si="521"/>
        <v>-10.819900000000001</v>
      </c>
      <c r="S1351" s="4">
        <f t="shared" si="522"/>
        <v>8.8609999999999989</v>
      </c>
      <c r="T1351" s="5">
        <f t="shared" si="523"/>
        <v>6.9186499983739607</v>
      </c>
      <c r="U1351" s="5">
        <f t="shared" si="524"/>
        <v>-12.077199999999999</v>
      </c>
      <c r="V1351" s="5">
        <f t="shared" si="525"/>
        <v>13.837299996747921</v>
      </c>
      <c r="W1351" s="4">
        <f t="shared" si="526"/>
        <v>-0.6136659500403423</v>
      </c>
      <c r="X1351" s="4">
        <f t="shared" si="527"/>
        <v>9.0863101927073406E-2</v>
      </c>
      <c r="Y1351" s="4">
        <f t="shared" si="528"/>
        <v>1.257299999999999</v>
      </c>
      <c r="Z1351" s="4">
        <f t="shared" si="529"/>
        <v>12.077199999999999</v>
      </c>
      <c r="AA1351" s="4">
        <f t="shared" si="530"/>
        <v>0.8728003297491862</v>
      </c>
      <c r="AB1351" s="4">
        <f t="shared" si="531"/>
        <v>0.10530233501784658</v>
      </c>
      <c r="AC1351" s="4">
        <f t="shared" si="532"/>
        <v>0.72854999999999848</v>
      </c>
      <c r="AD1351" s="4">
        <f t="shared" si="533"/>
        <v>8.8609999999999989</v>
      </c>
      <c r="AE1351" s="4">
        <f t="shared" si="534"/>
        <v>1.2807411853587816</v>
      </c>
      <c r="AF1351" s="9">
        <f t="shared" si="512"/>
        <v>0.52455504954199039</v>
      </c>
      <c r="AG1351">
        <f t="shared" si="535"/>
        <v>10.819900000000001</v>
      </c>
    </row>
    <row r="1352" spans="1:33">
      <c r="A1352" s="2">
        <f t="shared" si="513"/>
        <v>35011</v>
      </c>
      <c r="B1352">
        <v>3</v>
      </c>
      <c r="C1352">
        <v>10</v>
      </c>
      <c r="D1352">
        <v>11</v>
      </c>
      <c r="E1352">
        <v>14.96</v>
      </c>
      <c r="F1352">
        <v>15.09</v>
      </c>
      <c r="G1352">
        <v>0.61</v>
      </c>
      <c r="H1352" s="4">
        <f t="shared" si="514"/>
        <v>223.80160000000004</v>
      </c>
      <c r="I1352" s="4">
        <f t="shared" si="515"/>
        <v>227.7081</v>
      </c>
      <c r="J1352" s="4">
        <f t="shared" si="516"/>
        <v>18.409800000000001</v>
      </c>
      <c r="K1352">
        <v>14.77</v>
      </c>
      <c r="L1352">
        <v>14.87</v>
      </c>
      <c r="M1352">
        <v>0.48</v>
      </c>
      <c r="N1352" s="4">
        <f t="shared" si="517"/>
        <v>218.15289999999999</v>
      </c>
      <c r="O1352" s="4">
        <f t="shared" si="518"/>
        <v>221.11689999999999</v>
      </c>
      <c r="P1352" s="4">
        <f t="shared" si="519"/>
        <v>14.275199999999998</v>
      </c>
      <c r="Q1352" s="5">
        <f t="shared" si="520"/>
        <v>220.97725000000003</v>
      </c>
      <c r="R1352" s="5">
        <f t="shared" si="521"/>
        <v>5.6487000000000478</v>
      </c>
      <c r="S1352" s="4">
        <f t="shared" si="522"/>
        <v>224.41249999999999</v>
      </c>
      <c r="T1352" s="5">
        <f t="shared" si="523"/>
        <v>11.64798342074713</v>
      </c>
      <c r="U1352" s="5">
        <f t="shared" si="524"/>
        <v>6.5912000000000148</v>
      </c>
      <c r="V1352" s="5">
        <f t="shared" si="525"/>
        <v>23.295966841494259</v>
      </c>
      <c r="W1352" s="4">
        <f t="shared" si="526"/>
        <v>0.24901213428404087</v>
      </c>
      <c r="X1352" s="4">
        <f t="shared" si="527"/>
        <v>4.045764687135487E-2</v>
      </c>
      <c r="Y1352" s="4">
        <f t="shared" si="528"/>
        <v>0.94249999999996703</v>
      </c>
      <c r="Z1352" s="4">
        <f t="shared" si="529"/>
        <v>6.5912000000000148</v>
      </c>
      <c r="AA1352" s="4">
        <f t="shared" si="530"/>
        <v>0.28293309502226438</v>
      </c>
      <c r="AB1352" s="4">
        <f t="shared" si="531"/>
        <v>0.2949222947794703</v>
      </c>
      <c r="AC1352" s="4">
        <f t="shared" si="532"/>
        <v>3.4352499999999679</v>
      </c>
      <c r="AD1352" s="4">
        <f t="shared" si="533"/>
        <v>224.41249999999999</v>
      </c>
      <c r="AE1352" s="4">
        <f t="shared" si="534"/>
        <v>19.266210458394148</v>
      </c>
      <c r="AF1352" s="9">
        <f t="shared" si="512"/>
        <v>0.52461128466703799</v>
      </c>
      <c r="AG1352">
        <f t="shared" si="535"/>
        <v>5.6487000000000478</v>
      </c>
    </row>
    <row r="1353" spans="1:33">
      <c r="A1353" s="2">
        <f t="shared" si="513"/>
        <v>62517</v>
      </c>
      <c r="B1353">
        <v>6</v>
      </c>
      <c r="C1353">
        <v>5</v>
      </c>
      <c r="D1353">
        <v>17</v>
      </c>
      <c r="E1353">
        <v>7.24</v>
      </c>
      <c r="F1353">
        <v>7.28</v>
      </c>
      <c r="G1353">
        <v>0.87</v>
      </c>
      <c r="H1353" s="4">
        <f t="shared" si="514"/>
        <v>52.4176</v>
      </c>
      <c r="I1353" s="4">
        <f t="shared" si="515"/>
        <v>52.998400000000004</v>
      </c>
      <c r="J1353" s="4">
        <f t="shared" si="516"/>
        <v>12.667200000000001</v>
      </c>
      <c r="K1353">
        <v>7.38</v>
      </c>
      <c r="L1353">
        <v>7.56</v>
      </c>
      <c r="M1353">
        <v>0.82</v>
      </c>
      <c r="N1353" s="4">
        <f t="shared" si="517"/>
        <v>54.464399999999998</v>
      </c>
      <c r="O1353" s="4">
        <f t="shared" si="518"/>
        <v>57.153599999999997</v>
      </c>
      <c r="P1353" s="4">
        <f t="shared" si="519"/>
        <v>12.398399999999999</v>
      </c>
      <c r="Q1353" s="5">
        <f t="shared" si="520"/>
        <v>53.441000000000003</v>
      </c>
      <c r="R1353" s="5">
        <f t="shared" si="521"/>
        <v>-2.0467999999999975</v>
      </c>
      <c r="S1353" s="4">
        <f t="shared" si="522"/>
        <v>55.076000000000001</v>
      </c>
      <c r="T1353" s="5">
        <f t="shared" si="523"/>
        <v>8.862537424462591</v>
      </c>
      <c r="U1353" s="5">
        <f t="shared" si="524"/>
        <v>-4.1551999999999936</v>
      </c>
      <c r="V1353" s="5">
        <f t="shared" si="525"/>
        <v>17.725074848925182</v>
      </c>
      <c r="W1353" s="4">
        <f t="shared" si="526"/>
        <v>2.1445254949872653E-2</v>
      </c>
      <c r="X1353" s="4">
        <f t="shared" si="527"/>
        <v>0.11895013239551119</v>
      </c>
      <c r="Y1353" s="4">
        <f t="shared" si="528"/>
        <v>2.1083999999999961</v>
      </c>
      <c r="Z1353" s="4">
        <f t="shared" si="529"/>
        <v>4.1551999999999936</v>
      </c>
      <c r="AA1353" s="4">
        <f t="shared" si="530"/>
        <v>0.23442496211811245</v>
      </c>
      <c r="AB1353" s="4">
        <f t="shared" si="531"/>
        <v>0.18448441137038601</v>
      </c>
      <c r="AC1353" s="4">
        <f t="shared" si="532"/>
        <v>1.634999999999998</v>
      </c>
      <c r="AD1353" s="4">
        <f t="shared" si="533"/>
        <v>55.076000000000001</v>
      </c>
      <c r="AE1353" s="4">
        <f t="shared" si="534"/>
        <v>6.2144730523763867</v>
      </c>
      <c r="AF1353" s="9">
        <f t="shared" si="512"/>
        <v>0.52468847900444693</v>
      </c>
      <c r="AG1353">
        <f t="shared" si="535"/>
        <v>2.0467999999999975</v>
      </c>
    </row>
    <row r="1354" spans="1:33">
      <c r="A1354" s="2">
        <f t="shared" si="513"/>
        <v>23024</v>
      </c>
      <c r="B1354">
        <v>2</v>
      </c>
      <c r="C1354">
        <v>6</v>
      </c>
      <c r="D1354">
        <v>24</v>
      </c>
      <c r="E1354">
        <v>7.19</v>
      </c>
      <c r="F1354">
        <v>7.15</v>
      </c>
      <c r="G1354">
        <v>0.84</v>
      </c>
      <c r="H1354" s="4">
        <f t="shared" si="514"/>
        <v>51.696100000000008</v>
      </c>
      <c r="I1354" s="4">
        <f t="shared" si="515"/>
        <v>51.122500000000002</v>
      </c>
      <c r="J1354" s="4">
        <f t="shared" si="516"/>
        <v>12.012</v>
      </c>
      <c r="K1354">
        <v>6.99</v>
      </c>
      <c r="L1354">
        <v>7.03</v>
      </c>
      <c r="M1354">
        <v>0.8</v>
      </c>
      <c r="N1354" s="4">
        <f t="shared" si="517"/>
        <v>48.860100000000003</v>
      </c>
      <c r="O1354" s="4">
        <f t="shared" si="518"/>
        <v>49.420900000000003</v>
      </c>
      <c r="P1354" s="4">
        <f t="shared" si="519"/>
        <v>11.248000000000001</v>
      </c>
      <c r="Q1354" s="5">
        <f t="shared" si="520"/>
        <v>50.278100000000009</v>
      </c>
      <c r="R1354" s="5">
        <f t="shared" si="521"/>
        <v>2.8360000000000056</v>
      </c>
      <c r="S1354" s="4">
        <f t="shared" si="522"/>
        <v>50.271700000000003</v>
      </c>
      <c r="T1354" s="5">
        <f t="shared" si="523"/>
        <v>8.228086776401911</v>
      </c>
      <c r="U1354" s="5">
        <f t="shared" si="524"/>
        <v>1.7015999999999991</v>
      </c>
      <c r="V1354" s="5">
        <f t="shared" si="525"/>
        <v>16.456173552803822</v>
      </c>
      <c r="W1354" s="4">
        <f t="shared" si="526"/>
        <v>6.5621378768289149E-2</v>
      </c>
      <c r="X1354" s="4">
        <f t="shared" si="527"/>
        <v>6.8934615714886294E-2</v>
      </c>
      <c r="Y1354" s="4">
        <f t="shared" si="528"/>
        <v>1.1344000000000065</v>
      </c>
      <c r="Z1354" s="4">
        <f t="shared" si="529"/>
        <v>1.7015999999999991</v>
      </c>
      <c r="AA1354" s="4">
        <f t="shared" si="530"/>
        <v>0.10340192357232879</v>
      </c>
      <c r="AB1354" s="4">
        <f t="shared" si="531"/>
        <v>7.7782359057776971E-4</v>
      </c>
      <c r="AC1354" s="4">
        <f t="shared" si="532"/>
        <v>6.4000000000064006E-3</v>
      </c>
      <c r="AD1354" s="4">
        <f t="shared" si="533"/>
        <v>50.271700000000003</v>
      </c>
      <c r="AE1354" s="4">
        <f t="shared" si="534"/>
        <v>6.1097678435014622</v>
      </c>
      <c r="AF1354" s="9">
        <f t="shared" si="512"/>
        <v>0.52478948160190864</v>
      </c>
      <c r="AG1354">
        <f t="shared" si="535"/>
        <v>2.8360000000000056</v>
      </c>
    </row>
    <row r="1355" spans="1:33">
      <c r="A1355" s="2">
        <f t="shared" si="513"/>
        <v>54013</v>
      </c>
      <c r="B1355">
        <v>5</v>
      </c>
      <c r="C1355">
        <v>8</v>
      </c>
      <c r="D1355">
        <v>13</v>
      </c>
      <c r="E1355">
        <v>6.3</v>
      </c>
      <c r="F1355">
        <v>6.45</v>
      </c>
      <c r="G1355">
        <v>1.48</v>
      </c>
      <c r="H1355" s="4">
        <f t="shared" si="514"/>
        <v>39.69</v>
      </c>
      <c r="I1355" s="4">
        <f t="shared" si="515"/>
        <v>41.602499999999999</v>
      </c>
      <c r="J1355" s="4">
        <f t="shared" si="516"/>
        <v>19.091999999999999</v>
      </c>
      <c r="K1355">
        <v>6.33</v>
      </c>
      <c r="L1355">
        <v>6.25</v>
      </c>
      <c r="M1355">
        <v>1.24</v>
      </c>
      <c r="N1355" s="4">
        <f t="shared" si="517"/>
        <v>40.068899999999999</v>
      </c>
      <c r="O1355" s="4">
        <f t="shared" si="518"/>
        <v>39.0625</v>
      </c>
      <c r="P1355" s="4">
        <f t="shared" si="519"/>
        <v>15.5</v>
      </c>
      <c r="Q1355" s="5">
        <f t="shared" si="520"/>
        <v>39.879449999999999</v>
      </c>
      <c r="R1355" s="5">
        <f t="shared" si="521"/>
        <v>-0.37890000000000157</v>
      </c>
      <c r="S1355" s="4">
        <f t="shared" si="522"/>
        <v>40.332499999999996</v>
      </c>
      <c r="T1355" s="5">
        <f t="shared" si="523"/>
        <v>12.295878008503498</v>
      </c>
      <c r="U1355" s="5">
        <f t="shared" si="524"/>
        <v>2.5399999999999991</v>
      </c>
      <c r="V1355" s="5">
        <f t="shared" si="525"/>
        <v>24.591756017006997</v>
      </c>
      <c r="W1355" s="4">
        <f t="shared" si="526"/>
        <v>0.20546266525781273</v>
      </c>
      <c r="X1355" s="4">
        <f t="shared" si="527"/>
        <v>0.11869424851081671</v>
      </c>
      <c r="Y1355" s="4">
        <f t="shared" si="528"/>
        <v>2.9189000000000007</v>
      </c>
      <c r="Z1355" s="4">
        <f t="shared" si="529"/>
        <v>2.5399999999999991</v>
      </c>
      <c r="AA1355" s="4">
        <f t="shared" si="530"/>
        <v>0.10328664607128517</v>
      </c>
      <c r="AB1355" s="4">
        <f t="shared" si="531"/>
        <v>3.6845681104405906E-2</v>
      </c>
      <c r="AC1355" s="4">
        <f t="shared" si="532"/>
        <v>0.45304999999999751</v>
      </c>
      <c r="AD1355" s="4">
        <f t="shared" si="533"/>
        <v>40.332499999999996</v>
      </c>
      <c r="AE1355" s="4">
        <f t="shared" si="534"/>
        <v>3.2801642934410316</v>
      </c>
      <c r="AF1355" s="9">
        <f t="shared" si="512"/>
        <v>0.52499238089709455</v>
      </c>
      <c r="AG1355">
        <f t="shared" si="535"/>
        <v>0.37890000000000157</v>
      </c>
    </row>
    <row r="1356" spans="1:33">
      <c r="A1356" s="2">
        <f t="shared" si="513"/>
        <v>13523</v>
      </c>
      <c r="B1356">
        <v>1</v>
      </c>
      <c r="C1356">
        <v>7</v>
      </c>
      <c r="D1356">
        <v>23</v>
      </c>
      <c r="E1356">
        <v>2.73</v>
      </c>
      <c r="F1356">
        <v>2.77</v>
      </c>
      <c r="G1356">
        <v>1.54</v>
      </c>
      <c r="H1356" s="4">
        <f t="shared" si="514"/>
        <v>7.4528999999999996</v>
      </c>
      <c r="I1356" s="4">
        <f t="shared" si="515"/>
        <v>7.6729000000000003</v>
      </c>
      <c r="J1356" s="4">
        <f t="shared" si="516"/>
        <v>8.531600000000001</v>
      </c>
      <c r="K1356">
        <v>1.95</v>
      </c>
      <c r="L1356">
        <v>1.95</v>
      </c>
      <c r="M1356">
        <v>1.56</v>
      </c>
      <c r="N1356" s="4">
        <f t="shared" si="517"/>
        <v>3.8024999999999998</v>
      </c>
      <c r="O1356" s="4">
        <f t="shared" si="518"/>
        <v>3.8024999999999998</v>
      </c>
      <c r="P1356" s="4">
        <f t="shared" si="519"/>
        <v>6.0839999999999996</v>
      </c>
      <c r="Q1356" s="5">
        <f t="shared" si="520"/>
        <v>5.6276999999999999</v>
      </c>
      <c r="R1356" s="5">
        <f t="shared" si="521"/>
        <v>3.6503999999999999</v>
      </c>
      <c r="S1356" s="4">
        <f t="shared" si="522"/>
        <v>5.7377000000000002</v>
      </c>
      <c r="T1356" s="5">
        <f t="shared" si="523"/>
        <v>5.2393524065479697</v>
      </c>
      <c r="U1356" s="5">
        <f t="shared" si="524"/>
        <v>3.8704000000000005</v>
      </c>
      <c r="V1356" s="5">
        <f t="shared" si="525"/>
        <v>10.478704813095939</v>
      </c>
      <c r="W1356" s="4">
        <f t="shared" si="526"/>
        <v>0.32579309878699847</v>
      </c>
      <c r="X1356" s="4">
        <f t="shared" si="527"/>
        <v>2.0994961106744023E-2</v>
      </c>
      <c r="Y1356" s="4">
        <f t="shared" si="528"/>
        <v>0.22000000000000064</v>
      </c>
      <c r="Z1356" s="4">
        <f t="shared" si="529"/>
        <v>3.8704000000000005</v>
      </c>
      <c r="AA1356" s="4">
        <f t="shared" si="530"/>
        <v>0.3693586248524629</v>
      </c>
      <c r="AB1356" s="4">
        <f t="shared" si="531"/>
        <v>2.0994961106744023E-2</v>
      </c>
      <c r="AC1356" s="4">
        <f t="shared" si="532"/>
        <v>0.11000000000000032</v>
      </c>
      <c r="AD1356" s="4">
        <f t="shared" si="533"/>
        <v>5.7377000000000002</v>
      </c>
      <c r="AE1356" s="4">
        <f t="shared" si="534"/>
        <v>1.095116257656044</v>
      </c>
      <c r="AF1356" s="9">
        <f t="shared" si="512"/>
        <v>0.52501523787410209</v>
      </c>
      <c r="AG1356">
        <f t="shared" si="535"/>
        <v>3.6503999999999999</v>
      </c>
    </row>
    <row r="1357" spans="1:33">
      <c r="A1357" s="2">
        <f t="shared" si="513"/>
        <v>82006</v>
      </c>
      <c r="B1357">
        <v>8</v>
      </c>
      <c r="C1357">
        <v>4</v>
      </c>
      <c r="D1357">
        <v>6</v>
      </c>
      <c r="E1357">
        <v>17.02</v>
      </c>
      <c r="F1357">
        <v>17.190000000000001</v>
      </c>
      <c r="G1357">
        <v>0.37</v>
      </c>
      <c r="H1357" s="4">
        <f t="shared" si="514"/>
        <v>289.68039999999996</v>
      </c>
      <c r="I1357" s="4">
        <f t="shared" si="515"/>
        <v>295.49610000000007</v>
      </c>
      <c r="J1357" s="4">
        <f t="shared" si="516"/>
        <v>12.720600000000001</v>
      </c>
      <c r="K1357">
        <v>17.05</v>
      </c>
      <c r="L1357">
        <v>17.2</v>
      </c>
      <c r="M1357">
        <v>0.35</v>
      </c>
      <c r="N1357" s="4">
        <f t="shared" si="517"/>
        <v>290.70250000000004</v>
      </c>
      <c r="O1357" s="4">
        <f t="shared" si="518"/>
        <v>295.83999999999997</v>
      </c>
      <c r="P1357" s="4">
        <f t="shared" si="519"/>
        <v>12.04</v>
      </c>
      <c r="Q1357" s="5">
        <f t="shared" si="520"/>
        <v>290.19145000000003</v>
      </c>
      <c r="R1357" s="5">
        <f t="shared" si="521"/>
        <v>-1.0221000000000799</v>
      </c>
      <c r="S1357" s="4">
        <f t="shared" si="522"/>
        <v>295.66804999999999</v>
      </c>
      <c r="T1357" s="5">
        <f t="shared" si="523"/>
        <v>8.7575005618041502</v>
      </c>
      <c r="U1357" s="5">
        <f t="shared" si="524"/>
        <v>-0.3438999999999055</v>
      </c>
      <c r="V1357" s="5">
        <f t="shared" si="525"/>
        <v>17.5150011236083</v>
      </c>
      <c r="W1357" s="4">
        <f t="shared" si="526"/>
        <v>5.4932930773141438E-2</v>
      </c>
      <c r="X1357" s="4">
        <f t="shared" si="527"/>
        <v>3.8721093719259615E-2</v>
      </c>
      <c r="Y1357" s="4">
        <f t="shared" si="528"/>
        <v>0.67820000000017444</v>
      </c>
      <c r="Z1357" s="4">
        <f t="shared" si="529"/>
        <v>0.3438999999999055</v>
      </c>
      <c r="AA1357" s="4">
        <f t="shared" si="530"/>
        <v>1.9634597655627098E-2</v>
      </c>
      <c r="AB1357" s="4">
        <f t="shared" si="531"/>
        <v>0.62536107892315307</v>
      </c>
      <c r="AC1357" s="4">
        <f t="shared" si="532"/>
        <v>5.4765999999999622</v>
      </c>
      <c r="AD1357" s="4">
        <f t="shared" si="533"/>
        <v>295.66804999999999</v>
      </c>
      <c r="AE1357" s="4">
        <f t="shared" si="534"/>
        <v>33.761693523555863</v>
      </c>
      <c r="AF1357" s="9">
        <f t="shared" si="512"/>
        <v>0.52522756972573326</v>
      </c>
      <c r="AG1357">
        <f t="shared" si="535"/>
        <v>1.0221000000000799</v>
      </c>
    </row>
    <row r="1358" spans="1:33">
      <c r="A1358" s="2">
        <f t="shared" si="513"/>
        <v>15509</v>
      </c>
      <c r="B1358">
        <v>1</v>
      </c>
      <c r="C1358">
        <v>11</v>
      </c>
      <c r="D1358">
        <v>9</v>
      </c>
      <c r="E1358">
        <v>16.45</v>
      </c>
      <c r="F1358">
        <v>16.559999999999999</v>
      </c>
      <c r="G1358">
        <v>0.41</v>
      </c>
      <c r="H1358" s="4">
        <f t="shared" si="514"/>
        <v>270.60249999999996</v>
      </c>
      <c r="I1358" s="4">
        <f t="shared" si="515"/>
        <v>274.23359999999997</v>
      </c>
      <c r="J1358" s="4">
        <f t="shared" si="516"/>
        <v>13.579199999999998</v>
      </c>
      <c r="K1358">
        <v>16.38</v>
      </c>
      <c r="L1358">
        <v>16.47</v>
      </c>
      <c r="M1358">
        <v>0.41</v>
      </c>
      <c r="N1358" s="4">
        <f t="shared" si="517"/>
        <v>268.30439999999999</v>
      </c>
      <c r="O1358" s="4">
        <f t="shared" si="518"/>
        <v>271.26089999999994</v>
      </c>
      <c r="P1358" s="4">
        <f t="shared" si="519"/>
        <v>13.505399999999998</v>
      </c>
      <c r="Q1358" s="5">
        <f t="shared" si="520"/>
        <v>269.45344999999998</v>
      </c>
      <c r="R1358" s="5">
        <f t="shared" si="521"/>
        <v>2.2980999999999767</v>
      </c>
      <c r="S1358" s="4">
        <f t="shared" si="522"/>
        <v>272.74724999999995</v>
      </c>
      <c r="T1358" s="5">
        <f t="shared" si="523"/>
        <v>9.5758877108078071</v>
      </c>
      <c r="U1358" s="5">
        <f t="shared" si="524"/>
        <v>2.9727000000000317</v>
      </c>
      <c r="V1358" s="5">
        <f t="shared" si="525"/>
        <v>19.151775421615614</v>
      </c>
      <c r="W1358" s="4">
        <f t="shared" si="526"/>
        <v>5.4495508204024205E-3</v>
      </c>
      <c r="X1358" s="4">
        <f t="shared" si="527"/>
        <v>3.5223888394110392E-2</v>
      </c>
      <c r="Y1358" s="4">
        <f t="shared" si="528"/>
        <v>0.67460000000005493</v>
      </c>
      <c r="Z1358" s="4">
        <f t="shared" si="529"/>
        <v>2.9727000000000317</v>
      </c>
      <c r="AA1358" s="4">
        <f t="shared" si="530"/>
        <v>0.15521798551610519</v>
      </c>
      <c r="AB1358" s="4">
        <f t="shared" si="531"/>
        <v>0.34396811026537361</v>
      </c>
      <c r="AC1358" s="4">
        <f t="shared" si="532"/>
        <v>3.2937999999999761</v>
      </c>
      <c r="AD1358" s="4">
        <f t="shared" si="533"/>
        <v>272.74724999999995</v>
      </c>
      <c r="AE1358" s="4">
        <f t="shared" si="534"/>
        <v>28.482711810850109</v>
      </c>
      <c r="AF1358" s="9">
        <f t="shared" si="512"/>
        <v>0.52525898374040214</v>
      </c>
      <c r="AG1358">
        <f t="shared" si="535"/>
        <v>2.2980999999999767</v>
      </c>
    </row>
    <row r="1359" spans="1:33">
      <c r="A1359" s="2">
        <f t="shared" si="513"/>
        <v>33521</v>
      </c>
      <c r="B1359">
        <v>3</v>
      </c>
      <c r="C1359">
        <v>7</v>
      </c>
      <c r="D1359">
        <v>21</v>
      </c>
      <c r="E1359">
        <v>4.97</v>
      </c>
      <c r="F1359">
        <v>4.9400000000000004</v>
      </c>
      <c r="G1359">
        <v>1.68</v>
      </c>
      <c r="H1359" s="4">
        <f t="shared" si="514"/>
        <v>24.700899999999997</v>
      </c>
      <c r="I1359" s="4">
        <f t="shared" si="515"/>
        <v>24.403600000000004</v>
      </c>
      <c r="J1359" s="4">
        <f t="shared" si="516"/>
        <v>16.598400000000002</v>
      </c>
      <c r="K1359">
        <v>5.78</v>
      </c>
      <c r="L1359">
        <v>5.87</v>
      </c>
      <c r="M1359">
        <v>1.31</v>
      </c>
      <c r="N1359" s="4">
        <f t="shared" si="517"/>
        <v>33.4084</v>
      </c>
      <c r="O1359" s="4">
        <f t="shared" si="518"/>
        <v>34.456900000000005</v>
      </c>
      <c r="P1359" s="4">
        <f t="shared" si="519"/>
        <v>15.3794</v>
      </c>
      <c r="Q1359" s="5">
        <f t="shared" si="520"/>
        <v>29.054649999999999</v>
      </c>
      <c r="R1359" s="5">
        <f t="shared" si="521"/>
        <v>-8.7075000000000031</v>
      </c>
      <c r="S1359" s="4">
        <f t="shared" si="522"/>
        <v>29.430250000000004</v>
      </c>
      <c r="T1359" s="5">
        <f t="shared" si="523"/>
        <v>11.314071182823627</v>
      </c>
      <c r="U1359" s="5">
        <f t="shared" si="524"/>
        <v>-10.0533</v>
      </c>
      <c r="V1359" s="5">
        <f t="shared" si="525"/>
        <v>22.628142365647253</v>
      </c>
      <c r="W1359" s="4">
        <f t="shared" si="526"/>
        <v>7.6129763856117819E-2</v>
      </c>
      <c r="X1359" s="4">
        <f t="shared" si="527"/>
        <v>5.947461255339781E-2</v>
      </c>
      <c r="Y1359" s="4">
        <f t="shared" si="528"/>
        <v>1.345799999999997</v>
      </c>
      <c r="Z1359" s="4">
        <f t="shared" si="529"/>
        <v>10.0533</v>
      </c>
      <c r="AA1359" s="4">
        <f t="shared" si="530"/>
        <v>0.44428304531362428</v>
      </c>
      <c r="AB1359" s="4">
        <f t="shared" si="531"/>
        <v>3.3197599160434847E-2</v>
      </c>
      <c r="AC1359" s="4">
        <f t="shared" si="532"/>
        <v>0.37560000000000571</v>
      </c>
      <c r="AD1359" s="4">
        <f t="shared" si="533"/>
        <v>29.430250000000004</v>
      </c>
      <c r="AE1359" s="4">
        <f t="shared" si="534"/>
        <v>2.6012077813934318</v>
      </c>
      <c r="AF1359" s="9">
        <f t="shared" si="512"/>
        <v>0.52526659897617711</v>
      </c>
      <c r="AG1359">
        <f t="shared" si="535"/>
        <v>8.7075000000000031</v>
      </c>
    </row>
    <row r="1360" spans="1:33">
      <c r="A1360" s="2">
        <f t="shared" si="513"/>
        <v>54508</v>
      </c>
      <c r="B1360">
        <v>5</v>
      </c>
      <c r="C1360">
        <v>9</v>
      </c>
      <c r="D1360">
        <v>8</v>
      </c>
      <c r="E1360">
        <v>7.68</v>
      </c>
      <c r="F1360">
        <v>7.86</v>
      </c>
      <c r="G1360">
        <v>1.62</v>
      </c>
      <c r="H1360" s="4">
        <f t="shared" si="514"/>
        <v>58.982399999999998</v>
      </c>
      <c r="I1360" s="4">
        <f t="shared" si="515"/>
        <v>61.779600000000002</v>
      </c>
      <c r="J1360" s="4">
        <f t="shared" si="516"/>
        <v>25.466400000000004</v>
      </c>
      <c r="K1360">
        <v>6.72</v>
      </c>
      <c r="L1360">
        <v>6.81</v>
      </c>
      <c r="M1360">
        <v>1.33</v>
      </c>
      <c r="N1360" s="4">
        <f t="shared" si="517"/>
        <v>45.158399999999993</v>
      </c>
      <c r="O1360" s="4">
        <f t="shared" si="518"/>
        <v>46.376099999999994</v>
      </c>
      <c r="P1360" s="4">
        <f t="shared" si="519"/>
        <v>18.114599999999999</v>
      </c>
      <c r="Q1360" s="5">
        <f t="shared" si="520"/>
        <v>52.070399999999992</v>
      </c>
      <c r="R1360" s="5">
        <f t="shared" si="521"/>
        <v>13.824000000000005</v>
      </c>
      <c r="S1360" s="4">
        <f t="shared" si="522"/>
        <v>54.077849999999998</v>
      </c>
      <c r="T1360" s="5">
        <f t="shared" si="523"/>
        <v>15.625910070456698</v>
      </c>
      <c r="U1360" s="5">
        <f t="shared" si="524"/>
        <v>15.403500000000008</v>
      </c>
      <c r="V1360" s="5">
        <f t="shared" si="525"/>
        <v>31.251820140913395</v>
      </c>
      <c r="W1360" s="4">
        <f t="shared" si="526"/>
        <v>0.32805015154615702</v>
      </c>
      <c r="X1360" s="4">
        <f t="shared" si="527"/>
        <v>5.0541056260982278E-2</v>
      </c>
      <c r="Y1360" s="4">
        <f t="shared" si="528"/>
        <v>1.579500000000003</v>
      </c>
      <c r="Z1360" s="4">
        <f t="shared" si="529"/>
        <v>15.403500000000008</v>
      </c>
      <c r="AA1360" s="4">
        <f t="shared" si="530"/>
        <v>0.49288329225453592</v>
      </c>
      <c r="AB1360" s="4">
        <f t="shared" si="531"/>
        <v>0.12846931736765935</v>
      </c>
      <c r="AC1360" s="4">
        <f t="shared" si="532"/>
        <v>2.0074500000000057</v>
      </c>
      <c r="AD1360" s="4">
        <f t="shared" si="533"/>
        <v>54.077849999999998</v>
      </c>
      <c r="AE1360" s="4">
        <f t="shared" si="534"/>
        <v>3.4607808285190949</v>
      </c>
      <c r="AF1360" s="9">
        <f t="shared" si="512"/>
        <v>0.52529134773000019</v>
      </c>
      <c r="AG1360">
        <f t="shared" si="535"/>
        <v>13.824000000000005</v>
      </c>
    </row>
    <row r="1361" spans="1:33">
      <c r="A1361" s="2">
        <f t="shared" si="513"/>
        <v>60521</v>
      </c>
      <c r="B1361">
        <v>6</v>
      </c>
      <c r="C1361">
        <v>1</v>
      </c>
      <c r="D1361">
        <v>21</v>
      </c>
      <c r="E1361">
        <v>9.34</v>
      </c>
      <c r="F1361">
        <v>9.44</v>
      </c>
      <c r="G1361">
        <v>0.6</v>
      </c>
      <c r="H1361" s="4">
        <f t="shared" si="514"/>
        <v>87.235599999999991</v>
      </c>
      <c r="I1361" s="4">
        <f t="shared" si="515"/>
        <v>89.113599999999991</v>
      </c>
      <c r="J1361" s="4">
        <f t="shared" si="516"/>
        <v>11.327999999999999</v>
      </c>
      <c r="K1361">
        <v>8.89</v>
      </c>
      <c r="L1361">
        <v>9.11</v>
      </c>
      <c r="M1361">
        <v>0.6</v>
      </c>
      <c r="N1361" s="4">
        <f t="shared" si="517"/>
        <v>79.032100000000014</v>
      </c>
      <c r="O1361" s="4">
        <f t="shared" si="518"/>
        <v>82.992099999999994</v>
      </c>
      <c r="P1361" s="4">
        <f t="shared" si="519"/>
        <v>10.931999999999999</v>
      </c>
      <c r="Q1361" s="5">
        <f t="shared" si="520"/>
        <v>83.133849999999995</v>
      </c>
      <c r="R1361" s="5">
        <f t="shared" si="521"/>
        <v>8.2034999999999769</v>
      </c>
      <c r="S1361" s="4">
        <f t="shared" si="522"/>
        <v>86.052849999999992</v>
      </c>
      <c r="T1361" s="5">
        <f t="shared" si="523"/>
        <v>7.8713437226435481</v>
      </c>
      <c r="U1361" s="5">
        <f t="shared" si="524"/>
        <v>6.1214999999999975</v>
      </c>
      <c r="V1361" s="5">
        <f t="shared" si="525"/>
        <v>15.742687445287096</v>
      </c>
      <c r="W1361" s="4">
        <f t="shared" si="526"/>
        <v>3.5568258343564509E-2</v>
      </c>
      <c r="X1361" s="4">
        <f t="shared" si="527"/>
        <v>0.13225187930814633</v>
      </c>
      <c r="Y1361" s="4">
        <f t="shared" si="528"/>
        <v>2.0819999999999794</v>
      </c>
      <c r="Z1361" s="4">
        <f t="shared" si="529"/>
        <v>6.1214999999999975</v>
      </c>
      <c r="AA1361" s="4">
        <f t="shared" si="530"/>
        <v>0.3888472042194166</v>
      </c>
      <c r="AB1361" s="4">
        <f t="shared" si="531"/>
        <v>0.37083884313206777</v>
      </c>
      <c r="AC1361" s="4">
        <f t="shared" si="532"/>
        <v>2.9189999999999969</v>
      </c>
      <c r="AD1361" s="4">
        <f t="shared" si="533"/>
        <v>86.052849999999992</v>
      </c>
      <c r="AE1361" s="4">
        <f t="shared" si="534"/>
        <v>10.932421837004929</v>
      </c>
      <c r="AF1361" s="9">
        <f t="shared" si="512"/>
        <v>0.52543505783303035</v>
      </c>
      <c r="AG1361">
        <f t="shared" si="535"/>
        <v>8.2034999999999769</v>
      </c>
    </row>
    <row r="1362" spans="1:33">
      <c r="A1362" s="2">
        <f t="shared" si="513"/>
        <v>64007</v>
      </c>
      <c r="B1362">
        <v>6</v>
      </c>
      <c r="C1362">
        <v>8</v>
      </c>
      <c r="D1362">
        <v>7</v>
      </c>
      <c r="E1362">
        <v>1.33</v>
      </c>
      <c r="F1362">
        <v>1.3</v>
      </c>
      <c r="G1362">
        <v>3.28</v>
      </c>
      <c r="H1362" s="4">
        <f t="shared" si="514"/>
        <v>1.7689000000000001</v>
      </c>
      <c r="I1362" s="4">
        <f t="shared" si="515"/>
        <v>1.6900000000000002</v>
      </c>
      <c r="J1362" s="4">
        <f t="shared" si="516"/>
        <v>8.5280000000000005</v>
      </c>
      <c r="K1362">
        <v>1.91</v>
      </c>
      <c r="L1362">
        <v>1.96</v>
      </c>
      <c r="M1362">
        <v>2.42</v>
      </c>
      <c r="N1362" s="4">
        <f t="shared" si="517"/>
        <v>3.6480999999999999</v>
      </c>
      <c r="O1362" s="4">
        <f t="shared" si="518"/>
        <v>3.8415999999999997</v>
      </c>
      <c r="P1362" s="4">
        <f t="shared" si="519"/>
        <v>9.4863999999999997</v>
      </c>
      <c r="Q1362" s="5">
        <f t="shared" si="520"/>
        <v>2.7084999999999999</v>
      </c>
      <c r="R1362" s="5">
        <f t="shared" si="521"/>
        <v>-1.8791999999999998</v>
      </c>
      <c r="S1362" s="4">
        <f t="shared" si="522"/>
        <v>2.7658</v>
      </c>
      <c r="T1362" s="5">
        <f t="shared" si="523"/>
        <v>6.3780594415543037</v>
      </c>
      <c r="U1362" s="5">
        <f t="shared" si="524"/>
        <v>-2.1515999999999993</v>
      </c>
      <c r="V1362" s="5">
        <f t="shared" si="525"/>
        <v>12.756118883108607</v>
      </c>
      <c r="W1362" s="4">
        <f t="shared" si="526"/>
        <v>-0.10610344640041738</v>
      </c>
      <c r="X1362" s="4">
        <f t="shared" si="527"/>
        <v>2.1354457613334574E-2</v>
      </c>
      <c r="Y1362" s="4">
        <f t="shared" si="528"/>
        <v>0.27239999999999953</v>
      </c>
      <c r="Z1362" s="4">
        <f t="shared" si="529"/>
        <v>2.1515999999999993</v>
      </c>
      <c r="AA1362" s="4">
        <f t="shared" si="530"/>
        <v>0.16867199339519359</v>
      </c>
      <c r="AB1362" s="4">
        <f t="shared" si="531"/>
        <v>8.9839237976804404E-3</v>
      </c>
      <c r="AC1362" s="4">
        <f t="shared" si="532"/>
        <v>5.7300000000000129E-2</v>
      </c>
      <c r="AD1362" s="4">
        <f t="shared" si="533"/>
        <v>2.7658</v>
      </c>
      <c r="AE1362" s="4">
        <f t="shared" si="534"/>
        <v>0.43364286980147482</v>
      </c>
      <c r="AF1362" s="9">
        <f t="shared" si="512"/>
        <v>0.52564817130852837</v>
      </c>
      <c r="AG1362">
        <f t="shared" si="535"/>
        <v>1.8791999999999998</v>
      </c>
    </row>
    <row r="1363" spans="1:33">
      <c r="A1363" s="2">
        <f t="shared" si="513"/>
        <v>81509</v>
      </c>
      <c r="B1363">
        <v>8</v>
      </c>
      <c r="C1363">
        <v>3</v>
      </c>
      <c r="D1363">
        <v>9</v>
      </c>
      <c r="E1363">
        <v>13.14</v>
      </c>
      <c r="F1363">
        <v>13.18</v>
      </c>
      <c r="G1363">
        <v>0.43</v>
      </c>
      <c r="H1363" s="4">
        <f t="shared" si="514"/>
        <v>172.65960000000001</v>
      </c>
      <c r="I1363" s="4">
        <f t="shared" si="515"/>
        <v>173.7124</v>
      </c>
      <c r="J1363" s="4">
        <f t="shared" si="516"/>
        <v>11.3348</v>
      </c>
      <c r="K1363">
        <v>13.29</v>
      </c>
      <c r="L1363">
        <v>13.47</v>
      </c>
      <c r="M1363">
        <v>0.39</v>
      </c>
      <c r="N1363" s="4">
        <f t="shared" si="517"/>
        <v>176.62409999999997</v>
      </c>
      <c r="O1363" s="4">
        <f t="shared" si="518"/>
        <v>181.44090000000003</v>
      </c>
      <c r="P1363" s="4">
        <f t="shared" si="519"/>
        <v>10.506600000000001</v>
      </c>
      <c r="Q1363" s="5">
        <f t="shared" si="520"/>
        <v>174.64184999999998</v>
      </c>
      <c r="R1363" s="5">
        <f t="shared" si="521"/>
        <v>-3.9644999999999584</v>
      </c>
      <c r="S1363" s="4">
        <f t="shared" si="522"/>
        <v>177.57665000000003</v>
      </c>
      <c r="T1363" s="5">
        <f t="shared" si="523"/>
        <v>7.7276505905740853</v>
      </c>
      <c r="U1363" s="5">
        <f t="shared" si="524"/>
        <v>-7.7285000000000252</v>
      </c>
      <c r="V1363" s="5">
        <f t="shared" si="525"/>
        <v>15.455301181148171</v>
      </c>
      <c r="W1363" s="4">
        <f t="shared" si="526"/>
        <v>7.5728743903118345E-2</v>
      </c>
      <c r="X1363" s="4">
        <f t="shared" si="527"/>
        <v>0.24354103203056701</v>
      </c>
      <c r="Y1363" s="4">
        <f t="shared" si="528"/>
        <v>3.7640000000000668</v>
      </c>
      <c r="Z1363" s="4">
        <f t="shared" si="529"/>
        <v>7.7285000000000252</v>
      </c>
      <c r="AA1363" s="4">
        <f t="shared" si="530"/>
        <v>0.50005495909888675</v>
      </c>
      <c r="AB1363" s="4">
        <f t="shared" si="531"/>
        <v>0.3797790758784847</v>
      </c>
      <c r="AC1363" s="4">
        <f t="shared" si="532"/>
        <v>2.9348000000000525</v>
      </c>
      <c r="AD1363" s="4">
        <f t="shared" si="533"/>
        <v>177.57665000000003</v>
      </c>
      <c r="AE1363" s="4">
        <f t="shared" si="534"/>
        <v>22.97938395617961</v>
      </c>
      <c r="AF1363" s="9">
        <f t="shared" si="512"/>
        <v>0.52565197612108339</v>
      </c>
      <c r="AG1363">
        <f t="shared" si="535"/>
        <v>3.9644999999999584</v>
      </c>
    </row>
    <row r="1364" spans="1:33">
      <c r="A1364" s="2">
        <f t="shared" si="513"/>
        <v>25507</v>
      </c>
      <c r="B1364">
        <v>2</v>
      </c>
      <c r="C1364">
        <v>11</v>
      </c>
      <c r="D1364">
        <v>7</v>
      </c>
      <c r="E1364">
        <v>10.3</v>
      </c>
      <c r="F1364">
        <v>10.45</v>
      </c>
      <c r="G1364">
        <v>1.1599999999999999</v>
      </c>
      <c r="H1364" s="4">
        <f t="shared" si="514"/>
        <v>106.09000000000002</v>
      </c>
      <c r="I1364" s="4">
        <f t="shared" si="515"/>
        <v>109.20249999999999</v>
      </c>
      <c r="J1364" s="4">
        <f t="shared" si="516"/>
        <v>24.243999999999996</v>
      </c>
      <c r="K1364">
        <v>10.85</v>
      </c>
      <c r="L1364">
        <v>10.88</v>
      </c>
      <c r="M1364">
        <v>0.83</v>
      </c>
      <c r="N1364" s="4">
        <f t="shared" si="517"/>
        <v>117.7225</v>
      </c>
      <c r="O1364" s="4">
        <f t="shared" si="518"/>
        <v>118.37440000000002</v>
      </c>
      <c r="P1364" s="4">
        <f t="shared" si="519"/>
        <v>18.0608</v>
      </c>
      <c r="Q1364" s="5">
        <f t="shared" si="520"/>
        <v>111.90625</v>
      </c>
      <c r="R1364" s="5">
        <f t="shared" si="521"/>
        <v>-11.632499999999979</v>
      </c>
      <c r="S1364" s="4">
        <f t="shared" si="522"/>
        <v>113.78845000000001</v>
      </c>
      <c r="T1364" s="5">
        <f t="shared" si="523"/>
        <v>15.115919031272957</v>
      </c>
      <c r="U1364" s="5">
        <f t="shared" si="524"/>
        <v>-9.1719000000000364</v>
      </c>
      <c r="V1364" s="5">
        <f t="shared" si="525"/>
        <v>30.231838062545915</v>
      </c>
      <c r="W1364" s="4">
        <f t="shared" si="526"/>
        <v>0.2862027716828468</v>
      </c>
      <c r="X1364" s="4">
        <f t="shared" si="527"/>
        <v>8.139101548868008E-2</v>
      </c>
      <c r="Y1364" s="4">
        <f t="shared" si="528"/>
        <v>2.4605999999999426</v>
      </c>
      <c r="Z1364" s="4">
        <f t="shared" si="529"/>
        <v>9.1719000000000364</v>
      </c>
      <c r="AA1364" s="4">
        <f t="shared" si="530"/>
        <v>0.3033854567831607</v>
      </c>
      <c r="AB1364" s="4">
        <f t="shared" si="531"/>
        <v>0.12451773498561178</v>
      </c>
      <c r="AC1364" s="4">
        <f t="shared" si="532"/>
        <v>1.8822000000000116</v>
      </c>
      <c r="AD1364" s="4">
        <f t="shared" si="533"/>
        <v>113.78845000000001</v>
      </c>
      <c r="AE1364" s="4">
        <f t="shared" si="534"/>
        <v>7.5277229101707848</v>
      </c>
      <c r="AF1364" s="9">
        <f t="shared" si="512"/>
        <v>0.52566339039351029</v>
      </c>
      <c r="AG1364">
        <f t="shared" si="535"/>
        <v>11.632499999999979</v>
      </c>
    </row>
    <row r="1365" spans="1:33">
      <c r="A1365" s="2">
        <f t="shared" si="513"/>
        <v>63015</v>
      </c>
      <c r="B1365">
        <v>6</v>
      </c>
      <c r="C1365">
        <v>6</v>
      </c>
      <c r="D1365">
        <v>15</v>
      </c>
      <c r="E1365">
        <v>9.6</v>
      </c>
      <c r="F1365">
        <v>9.66</v>
      </c>
      <c r="G1365">
        <v>0.71</v>
      </c>
      <c r="H1365" s="4">
        <f t="shared" si="514"/>
        <v>92.16</v>
      </c>
      <c r="I1365" s="4">
        <f t="shared" si="515"/>
        <v>93.315600000000003</v>
      </c>
      <c r="J1365" s="4">
        <f t="shared" si="516"/>
        <v>13.7172</v>
      </c>
      <c r="K1365">
        <v>9.19</v>
      </c>
      <c r="L1365">
        <v>9.3800000000000008</v>
      </c>
      <c r="M1365">
        <v>0.7</v>
      </c>
      <c r="N1365" s="4">
        <f t="shared" si="517"/>
        <v>84.456099999999992</v>
      </c>
      <c r="O1365" s="4">
        <f t="shared" si="518"/>
        <v>87.984400000000008</v>
      </c>
      <c r="P1365" s="4">
        <f t="shared" si="519"/>
        <v>13.132</v>
      </c>
      <c r="Q1365" s="5">
        <f t="shared" si="520"/>
        <v>88.308049999999994</v>
      </c>
      <c r="R1365" s="5">
        <f t="shared" si="521"/>
        <v>7.7039000000000044</v>
      </c>
      <c r="S1365" s="4">
        <f t="shared" si="522"/>
        <v>90.65</v>
      </c>
      <c r="T1365" s="5">
        <f t="shared" si="523"/>
        <v>9.4948801972431429</v>
      </c>
      <c r="U1365" s="5">
        <f t="shared" si="524"/>
        <v>5.3311999999999955</v>
      </c>
      <c r="V1365" s="5">
        <f t="shared" si="525"/>
        <v>18.989760394486286</v>
      </c>
      <c r="W1365" s="4">
        <f t="shared" si="526"/>
        <v>4.3570916713498387E-2</v>
      </c>
      <c r="X1365" s="4">
        <f t="shared" si="527"/>
        <v>0.12494628424532028</v>
      </c>
      <c r="Y1365" s="4">
        <f t="shared" si="528"/>
        <v>2.3727000000000089</v>
      </c>
      <c r="Z1365" s="4">
        <f t="shared" si="529"/>
        <v>5.3311999999999955</v>
      </c>
      <c r="AA1365" s="4">
        <f t="shared" si="530"/>
        <v>0.28074077235581762</v>
      </c>
      <c r="AB1365" s="4">
        <f t="shared" si="531"/>
        <v>0.24665398102442632</v>
      </c>
      <c r="AC1365" s="4">
        <f t="shared" si="532"/>
        <v>2.3419500000000113</v>
      </c>
      <c r="AD1365" s="4">
        <f t="shared" si="533"/>
        <v>90.65</v>
      </c>
      <c r="AE1365" s="4">
        <f t="shared" si="534"/>
        <v>9.5472505304827759</v>
      </c>
      <c r="AF1365" s="9">
        <f t="shared" si="512"/>
        <v>0.52610455234677445</v>
      </c>
      <c r="AG1365">
        <f t="shared" si="535"/>
        <v>7.7039000000000044</v>
      </c>
    </row>
    <row r="1366" spans="1:33">
      <c r="A1366" s="2">
        <f t="shared" si="513"/>
        <v>63512</v>
      </c>
      <c r="B1366">
        <v>6</v>
      </c>
      <c r="C1366">
        <v>7</v>
      </c>
      <c r="D1366">
        <v>12</v>
      </c>
      <c r="E1366">
        <v>14.54</v>
      </c>
      <c r="F1366">
        <v>14.63</v>
      </c>
      <c r="G1366">
        <v>0.48</v>
      </c>
      <c r="H1366" s="4">
        <f t="shared" si="514"/>
        <v>211.41159999999996</v>
      </c>
      <c r="I1366" s="4">
        <f t="shared" si="515"/>
        <v>214.03690000000003</v>
      </c>
      <c r="J1366" s="4">
        <f t="shared" si="516"/>
        <v>14.0448</v>
      </c>
      <c r="K1366">
        <v>14.88</v>
      </c>
      <c r="L1366">
        <v>15.01</v>
      </c>
      <c r="M1366">
        <v>0.42</v>
      </c>
      <c r="N1366" s="4">
        <f t="shared" si="517"/>
        <v>221.41440000000003</v>
      </c>
      <c r="O1366" s="4">
        <f t="shared" si="518"/>
        <v>225.30009999999999</v>
      </c>
      <c r="P1366" s="4">
        <f t="shared" si="519"/>
        <v>12.6084</v>
      </c>
      <c r="Q1366" s="5">
        <f t="shared" si="520"/>
        <v>216.41300000000001</v>
      </c>
      <c r="R1366" s="5">
        <f t="shared" si="521"/>
        <v>-10.002800000000065</v>
      </c>
      <c r="S1366" s="4">
        <f t="shared" si="522"/>
        <v>219.66849999999999</v>
      </c>
      <c r="T1366" s="5">
        <f t="shared" si="523"/>
        <v>9.437003729998203</v>
      </c>
      <c r="U1366" s="5">
        <f t="shared" si="524"/>
        <v>-11.263199999999955</v>
      </c>
      <c r="V1366" s="5">
        <f t="shared" si="525"/>
        <v>18.874007459996406</v>
      </c>
      <c r="W1366" s="4">
        <f t="shared" si="526"/>
        <v>0.10747229174115121</v>
      </c>
      <c r="X1366" s="4">
        <f t="shared" si="527"/>
        <v>6.6779670542746014E-2</v>
      </c>
      <c r="Y1366" s="4">
        <f t="shared" si="528"/>
        <v>1.2603999999998905</v>
      </c>
      <c r="Z1366" s="4">
        <f t="shared" si="529"/>
        <v>11.263199999999955</v>
      </c>
      <c r="AA1366" s="4">
        <f t="shared" si="530"/>
        <v>0.59675720823319522</v>
      </c>
      <c r="AB1366" s="4">
        <f t="shared" si="531"/>
        <v>0.34497178269109402</v>
      </c>
      <c r="AC1366" s="4">
        <f t="shared" si="532"/>
        <v>3.2554999999999836</v>
      </c>
      <c r="AD1366" s="4">
        <f t="shared" si="533"/>
        <v>219.66849999999999</v>
      </c>
      <c r="AE1366" s="4">
        <f t="shared" si="534"/>
        <v>23.277356487814149</v>
      </c>
      <c r="AF1366" s="9">
        <f t="shared" si="512"/>
        <v>0.52611405607529627</v>
      </c>
      <c r="AG1366">
        <f t="shared" si="535"/>
        <v>10.002800000000065</v>
      </c>
    </row>
    <row r="1367" spans="1:33">
      <c r="A1367" s="2">
        <f t="shared" si="513"/>
        <v>73009</v>
      </c>
      <c r="B1367">
        <v>7</v>
      </c>
      <c r="C1367">
        <v>6</v>
      </c>
      <c r="D1367">
        <v>9</v>
      </c>
      <c r="E1367">
        <v>8.98</v>
      </c>
      <c r="F1367">
        <v>9.07</v>
      </c>
      <c r="G1367">
        <v>0.73</v>
      </c>
      <c r="H1367" s="4">
        <f t="shared" si="514"/>
        <v>80.640400000000014</v>
      </c>
      <c r="I1367" s="4">
        <f t="shared" si="515"/>
        <v>82.264900000000011</v>
      </c>
      <c r="J1367" s="4">
        <f t="shared" si="516"/>
        <v>13.2422</v>
      </c>
      <c r="K1367">
        <v>9.2799999999999994</v>
      </c>
      <c r="L1367">
        <v>9.33</v>
      </c>
      <c r="M1367">
        <v>0.67</v>
      </c>
      <c r="N1367" s="4">
        <f t="shared" si="517"/>
        <v>86.118399999999994</v>
      </c>
      <c r="O1367" s="4">
        <f t="shared" si="518"/>
        <v>87.048900000000003</v>
      </c>
      <c r="P1367" s="4">
        <f t="shared" si="519"/>
        <v>12.5022</v>
      </c>
      <c r="Q1367" s="5">
        <f t="shared" si="520"/>
        <v>83.379400000000004</v>
      </c>
      <c r="R1367" s="5">
        <f t="shared" si="521"/>
        <v>-5.4779999999999802</v>
      </c>
      <c r="S1367" s="4">
        <f t="shared" si="522"/>
        <v>84.656900000000007</v>
      </c>
      <c r="T1367" s="5">
        <f t="shared" si="523"/>
        <v>9.1057792868046175</v>
      </c>
      <c r="U1367" s="5">
        <f t="shared" si="524"/>
        <v>-4.7839999999999918</v>
      </c>
      <c r="V1367" s="5">
        <f t="shared" si="525"/>
        <v>18.211558573609235</v>
      </c>
      <c r="W1367" s="4">
        <f t="shared" si="526"/>
        <v>5.744077149693342E-2</v>
      </c>
      <c r="X1367" s="4">
        <f t="shared" si="527"/>
        <v>3.8107666468793003E-2</v>
      </c>
      <c r="Y1367" s="4">
        <f t="shared" si="528"/>
        <v>0.6939999999999884</v>
      </c>
      <c r="Z1367" s="4">
        <f t="shared" si="529"/>
        <v>4.7839999999999918</v>
      </c>
      <c r="AA1367" s="4">
        <f t="shared" si="530"/>
        <v>0.26269031179640989</v>
      </c>
      <c r="AB1367" s="4">
        <f t="shared" si="531"/>
        <v>0.1402955156019712</v>
      </c>
      <c r="AC1367" s="4">
        <f t="shared" si="532"/>
        <v>1.2775000000000034</v>
      </c>
      <c r="AD1367" s="4">
        <f t="shared" si="533"/>
        <v>84.656900000000007</v>
      </c>
      <c r="AE1367" s="4">
        <f t="shared" si="534"/>
        <v>9.2970516123401055</v>
      </c>
      <c r="AF1367" s="9">
        <f t="shared" si="512"/>
        <v>0.52620243252953514</v>
      </c>
      <c r="AG1367">
        <f t="shared" si="535"/>
        <v>5.4779999999999802</v>
      </c>
    </row>
    <row r="1368" spans="1:33">
      <c r="A1368" s="2">
        <f t="shared" si="513"/>
        <v>45007</v>
      </c>
      <c r="B1368">
        <v>4</v>
      </c>
      <c r="C1368">
        <v>10</v>
      </c>
      <c r="D1368">
        <v>7</v>
      </c>
      <c r="E1368">
        <v>16.170000000000002</v>
      </c>
      <c r="F1368">
        <v>16.22</v>
      </c>
      <c r="G1368">
        <v>0.5</v>
      </c>
      <c r="H1368" s="4">
        <f t="shared" si="514"/>
        <v>261.46890000000008</v>
      </c>
      <c r="I1368" s="4">
        <f t="shared" si="515"/>
        <v>263.08839999999998</v>
      </c>
      <c r="J1368" s="4">
        <f t="shared" si="516"/>
        <v>16.22</v>
      </c>
      <c r="K1368">
        <v>16.899999999999999</v>
      </c>
      <c r="L1368">
        <v>17.079999999999998</v>
      </c>
      <c r="M1368">
        <v>0.35</v>
      </c>
      <c r="N1368" s="4">
        <f t="shared" si="517"/>
        <v>285.60999999999996</v>
      </c>
      <c r="O1368" s="4">
        <f t="shared" si="518"/>
        <v>291.72639999999996</v>
      </c>
      <c r="P1368" s="4">
        <f t="shared" si="519"/>
        <v>11.955999999999998</v>
      </c>
      <c r="Q1368" s="5">
        <f t="shared" si="520"/>
        <v>273.53944999999999</v>
      </c>
      <c r="R1368" s="5">
        <f t="shared" si="521"/>
        <v>-24.141099999999881</v>
      </c>
      <c r="S1368" s="4">
        <f t="shared" si="522"/>
        <v>277.40739999999994</v>
      </c>
      <c r="T1368" s="5">
        <f t="shared" si="523"/>
        <v>10.075146847565051</v>
      </c>
      <c r="U1368" s="5">
        <f t="shared" si="524"/>
        <v>-28.637999999999977</v>
      </c>
      <c r="V1368" s="5">
        <f t="shared" si="525"/>
        <v>20.150293695130102</v>
      </c>
      <c r="W1368" s="4">
        <f t="shared" si="526"/>
        <v>0.29589237497392357</v>
      </c>
      <c r="X1368" s="4">
        <f t="shared" si="527"/>
        <v>0.22316796310948564</v>
      </c>
      <c r="Y1368" s="4">
        <f t="shared" si="528"/>
        <v>4.496900000000096</v>
      </c>
      <c r="Z1368" s="4">
        <f t="shared" si="529"/>
        <v>28.637999999999977</v>
      </c>
      <c r="AA1368" s="4">
        <f t="shared" si="530"/>
        <v>1.4212199798815426</v>
      </c>
      <c r="AB1368" s="4">
        <f t="shared" si="531"/>
        <v>0.38391003709635774</v>
      </c>
      <c r="AC1368" s="4">
        <f t="shared" si="532"/>
        <v>3.8679499999999507</v>
      </c>
      <c r="AD1368" s="4">
        <f t="shared" si="533"/>
        <v>277.40739999999994</v>
      </c>
      <c r="AE1368" s="4">
        <f t="shared" si="534"/>
        <v>27.533831932885764</v>
      </c>
      <c r="AF1368" s="9">
        <f t="shared" si="512"/>
        <v>0.52638199057338575</v>
      </c>
      <c r="AG1368">
        <f t="shared" si="535"/>
        <v>24.141099999999881</v>
      </c>
    </row>
    <row r="1369" spans="1:33">
      <c r="A1369" s="2">
        <f t="shared" si="513"/>
        <v>73501</v>
      </c>
      <c r="B1369">
        <v>7</v>
      </c>
      <c r="C1369">
        <v>7</v>
      </c>
      <c r="D1369">
        <v>1</v>
      </c>
      <c r="E1369">
        <v>14.35</v>
      </c>
      <c r="F1369">
        <v>14.48</v>
      </c>
      <c r="G1369">
        <v>0.61</v>
      </c>
      <c r="H1369" s="4">
        <f t="shared" si="514"/>
        <v>205.92249999999999</v>
      </c>
      <c r="I1369" s="4">
        <f t="shared" si="515"/>
        <v>209.6704</v>
      </c>
      <c r="J1369" s="4">
        <f t="shared" si="516"/>
        <v>17.665600000000001</v>
      </c>
      <c r="K1369">
        <v>14.35</v>
      </c>
      <c r="L1369">
        <v>14.41</v>
      </c>
      <c r="M1369">
        <v>0.62</v>
      </c>
      <c r="N1369" s="4">
        <f t="shared" si="517"/>
        <v>205.92249999999999</v>
      </c>
      <c r="O1369" s="4">
        <f t="shared" si="518"/>
        <v>207.6481</v>
      </c>
      <c r="P1369" s="4">
        <f t="shared" si="519"/>
        <v>17.868400000000001</v>
      </c>
      <c r="Q1369" s="5">
        <f t="shared" si="520"/>
        <v>205.92249999999999</v>
      </c>
      <c r="R1369" s="5">
        <f t="shared" si="521"/>
        <v>0</v>
      </c>
      <c r="S1369" s="4">
        <f t="shared" si="522"/>
        <v>208.65924999999999</v>
      </c>
      <c r="T1369" s="5">
        <f t="shared" si="523"/>
        <v>12.56337078494462</v>
      </c>
      <c r="U1369" s="5">
        <f t="shared" si="524"/>
        <v>2.0223000000000013</v>
      </c>
      <c r="V1369" s="5">
        <f t="shared" si="525"/>
        <v>25.126741569889241</v>
      </c>
      <c r="W1369" s="4">
        <f t="shared" si="526"/>
        <v>-1.1414048210934733E-2</v>
      </c>
      <c r="X1369" s="4">
        <f t="shared" si="527"/>
        <v>8.0483973394442632E-2</v>
      </c>
      <c r="Y1369" s="4">
        <f t="shared" si="528"/>
        <v>2.0223000000000013</v>
      </c>
      <c r="Z1369" s="4">
        <f t="shared" si="529"/>
        <v>2.0223000000000013</v>
      </c>
      <c r="AA1369" s="4">
        <f t="shared" si="530"/>
        <v>8.0483973394442632E-2</v>
      </c>
      <c r="AB1369" s="4">
        <f t="shared" si="531"/>
        <v>0.21783564672624317</v>
      </c>
      <c r="AC1369" s="4">
        <f t="shared" si="532"/>
        <v>2.7367500000000007</v>
      </c>
      <c r="AD1369" s="4">
        <f t="shared" si="533"/>
        <v>208.65924999999999</v>
      </c>
      <c r="AE1369" s="4">
        <f t="shared" si="534"/>
        <v>16.608540301146558</v>
      </c>
      <c r="AF1369" s="9">
        <f t="shared" si="512"/>
        <v>0.52652160449501029</v>
      </c>
      <c r="AG1369">
        <f t="shared" si="535"/>
        <v>0</v>
      </c>
    </row>
    <row r="1370" spans="1:33">
      <c r="A1370" s="2">
        <f t="shared" si="513"/>
        <v>14021</v>
      </c>
      <c r="B1370">
        <v>1</v>
      </c>
      <c r="C1370">
        <v>8</v>
      </c>
      <c r="D1370">
        <v>21</v>
      </c>
      <c r="E1370">
        <v>2.78</v>
      </c>
      <c r="F1370">
        <v>2.78</v>
      </c>
      <c r="G1370">
        <v>1.7</v>
      </c>
      <c r="H1370" s="4">
        <f t="shared" si="514"/>
        <v>7.7283999999999988</v>
      </c>
      <c r="I1370" s="4">
        <f t="shared" si="515"/>
        <v>7.7283999999999988</v>
      </c>
      <c r="J1370" s="4">
        <f t="shared" si="516"/>
        <v>9.452</v>
      </c>
      <c r="K1370">
        <v>2.86</v>
      </c>
      <c r="L1370">
        <v>2.85</v>
      </c>
      <c r="M1370">
        <v>1.64</v>
      </c>
      <c r="N1370" s="4">
        <f t="shared" si="517"/>
        <v>8.1795999999999989</v>
      </c>
      <c r="O1370" s="4">
        <f t="shared" si="518"/>
        <v>8.1225000000000005</v>
      </c>
      <c r="P1370" s="4">
        <f t="shared" si="519"/>
        <v>9.347999999999999</v>
      </c>
      <c r="Q1370" s="5">
        <f t="shared" si="520"/>
        <v>7.9539999999999988</v>
      </c>
      <c r="R1370" s="5">
        <f t="shared" si="521"/>
        <v>-0.45120000000000005</v>
      </c>
      <c r="S1370" s="4">
        <f t="shared" si="522"/>
        <v>7.9254499999999997</v>
      </c>
      <c r="T1370" s="5">
        <f t="shared" si="523"/>
        <v>6.6469054453933669</v>
      </c>
      <c r="U1370" s="5">
        <f t="shared" si="524"/>
        <v>-0.39410000000000167</v>
      </c>
      <c r="V1370" s="5">
        <f t="shared" si="525"/>
        <v>13.293810890786734</v>
      </c>
      <c r="W1370" s="4">
        <f t="shared" si="526"/>
        <v>1.1063491221364272E-2</v>
      </c>
      <c r="X1370" s="4">
        <f t="shared" si="527"/>
        <v>4.295231854063118E-3</v>
      </c>
      <c r="Y1370" s="4">
        <f t="shared" si="528"/>
        <v>5.7099999999998374E-2</v>
      </c>
      <c r="Z1370" s="4">
        <f t="shared" si="529"/>
        <v>0.39410000000000167</v>
      </c>
      <c r="AA1370" s="4">
        <f t="shared" si="530"/>
        <v>2.9645374320250967E-2</v>
      </c>
      <c r="AB1370" s="4">
        <f t="shared" si="531"/>
        <v>4.295231854063118E-3</v>
      </c>
      <c r="AC1370" s="4">
        <f t="shared" si="532"/>
        <v>2.8549999999999187E-2</v>
      </c>
      <c r="AD1370" s="4">
        <f t="shared" si="533"/>
        <v>7.9254499999999997</v>
      </c>
      <c r="AE1370" s="4">
        <f t="shared" si="534"/>
        <v>1.1923518493094749</v>
      </c>
      <c r="AF1370" s="9">
        <f t="shared" si="512"/>
        <v>0.5267190902179264</v>
      </c>
      <c r="AG1370">
        <f t="shared" si="535"/>
        <v>0.45120000000000005</v>
      </c>
    </row>
    <row r="1371" spans="1:33">
      <c r="A1371" s="2">
        <f t="shared" si="513"/>
        <v>11528</v>
      </c>
      <c r="B1371">
        <v>1</v>
      </c>
      <c r="C1371">
        <v>3</v>
      </c>
      <c r="D1371">
        <v>28</v>
      </c>
      <c r="E1371">
        <v>30.8</v>
      </c>
      <c r="F1371">
        <v>31.02</v>
      </c>
      <c r="G1371">
        <v>0.51</v>
      </c>
      <c r="H1371" s="4">
        <f t="shared" si="514"/>
        <v>948.6400000000001</v>
      </c>
      <c r="I1371" s="4">
        <f t="shared" si="515"/>
        <v>962.24040000000002</v>
      </c>
      <c r="J1371" s="4">
        <f t="shared" si="516"/>
        <v>31.6404</v>
      </c>
      <c r="K1371">
        <v>31.07</v>
      </c>
      <c r="L1371">
        <v>31.45</v>
      </c>
      <c r="M1371">
        <v>0.28999999999999998</v>
      </c>
      <c r="N1371" s="4">
        <f t="shared" si="517"/>
        <v>965.34490000000005</v>
      </c>
      <c r="O1371" s="4">
        <f t="shared" si="518"/>
        <v>989.10249999999996</v>
      </c>
      <c r="P1371" s="4">
        <f t="shared" si="519"/>
        <v>18.241</v>
      </c>
      <c r="Q1371" s="5">
        <f t="shared" si="520"/>
        <v>956.99245000000008</v>
      </c>
      <c r="R1371" s="5">
        <f t="shared" si="521"/>
        <v>-16.704899999999952</v>
      </c>
      <c r="S1371" s="4">
        <f t="shared" si="522"/>
        <v>975.67145000000005</v>
      </c>
      <c r="T1371" s="5">
        <f t="shared" si="523"/>
        <v>18.260948723710936</v>
      </c>
      <c r="U1371" s="5">
        <f t="shared" si="524"/>
        <v>-26.862099999999941</v>
      </c>
      <c r="V1371" s="5">
        <f t="shared" si="525"/>
        <v>36.521897447421871</v>
      </c>
      <c r="W1371" s="4">
        <f t="shared" si="526"/>
        <v>0.50109182867586077</v>
      </c>
      <c r="X1371" s="4">
        <f t="shared" si="527"/>
        <v>0.27811260394185788</v>
      </c>
      <c r="Y1371" s="4">
        <f t="shared" si="528"/>
        <v>10.157199999999989</v>
      </c>
      <c r="Z1371" s="4">
        <f t="shared" si="529"/>
        <v>26.862099999999941</v>
      </c>
      <c r="AA1371" s="4">
        <f t="shared" si="530"/>
        <v>0.73550669262656754</v>
      </c>
      <c r="AB1371" s="4">
        <f t="shared" si="531"/>
        <v>1.022893184938755</v>
      </c>
      <c r="AC1371" s="4">
        <f t="shared" si="532"/>
        <v>18.678999999999974</v>
      </c>
      <c r="AD1371" s="4">
        <f t="shared" si="533"/>
        <v>975.67145000000005</v>
      </c>
      <c r="AE1371" s="4">
        <f t="shared" si="534"/>
        <v>53.429395414332397</v>
      </c>
      <c r="AF1371" s="9">
        <f t="shared" si="512"/>
        <v>0.52677414515141119</v>
      </c>
      <c r="AG1371">
        <f t="shared" si="535"/>
        <v>16.704899999999952</v>
      </c>
    </row>
    <row r="1372" spans="1:33">
      <c r="A1372" s="2">
        <f t="shared" si="513"/>
        <v>44513</v>
      </c>
      <c r="B1372">
        <v>4</v>
      </c>
      <c r="C1372">
        <v>9</v>
      </c>
      <c r="D1372">
        <v>13</v>
      </c>
      <c r="E1372">
        <v>4.08</v>
      </c>
      <c r="F1372">
        <v>4.0599999999999996</v>
      </c>
      <c r="G1372">
        <v>2.12</v>
      </c>
      <c r="H1372" s="4">
        <f t="shared" si="514"/>
        <v>16.6464</v>
      </c>
      <c r="I1372" s="4">
        <f t="shared" si="515"/>
        <v>16.483599999999996</v>
      </c>
      <c r="J1372" s="4">
        <f t="shared" si="516"/>
        <v>17.214399999999998</v>
      </c>
      <c r="K1372">
        <v>4.43</v>
      </c>
      <c r="L1372">
        <v>4.53</v>
      </c>
      <c r="M1372">
        <v>1.9</v>
      </c>
      <c r="N1372" s="4">
        <f t="shared" si="517"/>
        <v>19.624899999999997</v>
      </c>
      <c r="O1372" s="4">
        <f t="shared" si="518"/>
        <v>20.520900000000001</v>
      </c>
      <c r="P1372" s="4">
        <f t="shared" si="519"/>
        <v>17.213999999999999</v>
      </c>
      <c r="Q1372" s="5">
        <f t="shared" si="520"/>
        <v>18.135649999999998</v>
      </c>
      <c r="R1372" s="5">
        <f t="shared" si="521"/>
        <v>-2.9784999999999968</v>
      </c>
      <c r="S1372" s="4">
        <f t="shared" si="522"/>
        <v>18.502249999999997</v>
      </c>
      <c r="T1372" s="5">
        <f t="shared" si="523"/>
        <v>12.172277553523005</v>
      </c>
      <c r="U1372" s="5">
        <f t="shared" si="524"/>
        <v>-4.0373000000000054</v>
      </c>
      <c r="V1372" s="5">
        <f t="shared" si="525"/>
        <v>24.344555107046009</v>
      </c>
      <c r="W1372" s="4">
        <f t="shared" si="526"/>
        <v>2.3236630220688033E-5</v>
      </c>
      <c r="X1372" s="4">
        <f t="shared" si="527"/>
        <v>4.349227148922355E-2</v>
      </c>
      <c r="Y1372" s="4">
        <f t="shared" si="528"/>
        <v>1.0588000000000086</v>
      </c>
      <c r="Z1372" s="4">
        <f t="shared" si="529"/>
        <v>4.0373000000000054</v>
      </c>
      <c r="AA1372" s="4">
        <f t="shared" si="530"/>
        <v>0.16583995814454197</v>
      </c>
      <c r="AB1372" s="4">
        <f t="shared" si="531"/>
        <v>3.0117617544293818E-2</v>
      </c>
      <c r="AC1372" s="4">
        <f t="shared" si="532"/>
        <v>0.36659999999999826</v>
      </c>
      <c r="AD1372" s="4">
        <f t="shared" si="533"/>
        <v>18.502249999999997</v>
      </c>
      <c r="AE1372" s="4">
        <f t="shared" si="534"/>
        <v>1.5200318854580273</v>
      </c>
      <c r="AF1372" s="9">
        <f t="shared" si="512"/>
        <v>0.52686810493708958</v>
      </c>
      <c r="AG1372">
        <f t="shared" si="535"/>
        <v>2.9784999999999968</v>
      </c>
    </row>
    <row r="1373" spans="1:33">
      <c r="A1373" s="2">
        <f t="shared" si="513"/>
        <v>33023</v>
      </c>
      <c r="B1373">
        <v>3</v>
      </c>
      <c r="C1373">
        <v>6</v>
      </c>
      <c r="D1373">
        <v>23</v>
      </c>
      <c r="E1373">
        <v>20.49</v>
      </c>
      <c r="F1373">
        <v>20.66</v>
      </c>
      <c r="G1373">
        <v>0.34</v>
      </c>
      <c r="H1373" s="4">
        <f t="shared" si="514"/>
        <v>419.84009999999995</v>
      </c>
      <c r="I1373" s="4">
        <f t="shared" si="515"/>
        <v>426.8356</v>
      </c>
      <c r="J1373" s="4">
        <f t="shared" si="516"/>
        <v>14.048800000000002</v>
      </c>
      <c r="K1373">
        <v>21.11</v>
      </c>
      <c r="L1373">
        <v>21.33</v>
      </c>
      <c r="M1373">
        <v>0.24</v>
      </c>
      <c r="N1373" s="4">
        <f t="shared" si="517"/>
        <v>445.63209999999998</v>
      </c>
      <c r="O1373" s="4">
        <f t="shared" si="518"/>
        <v>454.96889999999991</v>
      </c>
      <c r="P1373" s="4">
        <f t="shared" si="519"/>
        <v>10.238399999999999</v>
      </c>
      <c r="Q1373" s="5">
        <f t="shared" si="520"/>
        <v>432.73609999999996</v>
      </c>
      <c r="R1373" s="5">
        <f t="shared" si="521"/>
        <v>-25.79200000000003</v>
      </c>
      <c r="S1373" s="4">
        <f t="shared" si="522"/>
        <v>440.90224999999998</v>
      </c>
      <c r="T1373" s="5">
        <f t="shared" si="523"/>
        <v>8.691858489414102</v>
      </c>
      <c r="U1373" s="5">
        <f t="shared" si="524"/>
        <v>-28.133299999999906</v>
      </c>
      <c r="V1373" s="5">
        <f t="shared" si="525"/>
        <v>17.383716978828204</v>
      </c>
      <c r="W1373" s="4">
        <f t="shared" si="526"/>
        <v>0.30624057551235651</v>
      </c>
      <c r="X1373" s="4">
        <f t="shared" si="527"/>
        <v>0.13468350887507935</v>
      </c>
      <c r="Y1373" s="4">
        <f t="shared" si="528"/>
        <v>2.341299999999876</v>
      </c>
      <c r="Z1373" s="4">
        <f t="shared" si="529"/>
        <v>28.133299999999906</v>
      </c>
      <c r="AA1373" s="4">
        <f t="shared" si="530"/>
        <v>1.6183708026461614</v>
      </c>
      <c r="AB1373" s="4">
        <f t="shared" si="531"/>
        <v>0.93951713663374159</v>
      </c>
      <c r="AC1373" s="4">
        <f t="shared" si="532"/>
        <v>8.166150000000016</v>
      </c>
      <c r="AD1373" s="4">
        <f t="shared" si="533"/>
        <v>440.90224999999998</v>
      </c>
      <c r="AE1373" s="4">
        <f t="shared" si="534"/>
        <v>50.725889122214667</v>
      </c>
      <c r="AF1373" s="9">
        <f t="shared" si="512"/>
        <v>0.52742487616721301</v>
      </c>
      <c r="AG1373">
        <f t="shared" si="535"/>
        <v>25.79200000000003</v>
      </c>
    </row>
    <row r="1374" spans="1:33">
      <c r="A1374" s="2">
        <f t="shared" si="513"/>
        <v>21028</v>
      </c>
      <c r="B1374">
        <v>2</v>
      </c>
      <c r="C1374">
        <v>2</v>
      </c>
      <c r="D1374">
        <v>28</v>
      </c>
      <c r="E1374">
        <v>10.32</v>
      </c>
      <c r="F1374">
        <v>10.54</v>
      </c>
      <c r="G1374">
        <v>0.5</v>
      </c>
      <c r="H1374" s="4">
        <f t="shared" si="514"/>
        <v>106.50240000000001</v>
      </c>
      <c r="I1374" s="4">
        <f t="shared" si="515"/>
        <v>111.09159999999999</v>
      </c>
      <c r="J1374" s="4">
        <f t="shared" si="516"/>
        <v>10.54</v>
      </c>
      <c r="K1374">
        <v>10.57</v>
      </c>
      <c r="L1374">
        <v>10.75</v>
      </c>
      <c r="M1374">
        <v>0.46</v>
      </c>
      <c r="N1374" s="4">
        <f t="shared" si="517"/>
        <v>111.72490000000001</v>
      </c>
      <c r="O1374" s="4">
        <f t="shared" si="518"/>
        <v>115.5625</v>
      </c>
      <c r="P1374" s="4">
        <f t="shared" si="519"/>
        <v>9.89</v>
      </c>
      <c r="Q1374" s="5">
        <f t="shared" si="520"/>
        <v>109.11365000000001</v>
      </c>
      <c r="R1374" s="5">
        <f t="shared" si="521"/>
        <v>-5.2224999999999966</v>
      </c>
      <c r="S1374" s="4">
        <f t="shared" si="522"/>
        <v>113.32704999999999</v>
      </c>
      <c r="T1374" s="5">
        <f t="shared" si="523"/>
        <v>7.2267506529560022</v>
      </c>
      <c r="U1374" s="5">
        <f t="shared" si="524"/>
        <v>-4.4709000000000145</v>
      </c>
      <c r="V1374" s="5">
        <f t="shared" si="525"/>
        <v>14.453501305912004</v>
      </c>
      <c r="W1374" s="4">
        <f t="shared" si="526"/>
        <v>6.3567567257066152E-2</v>
      </c>
      <c r="X1374" s="4">
        <f t="shared" si="527"/>
        <v>5.2001240674641964E-2</v>
      </c>
      <c r="Y1374" s="4">
        <f t="shared" si="528"/>
        <v>0.75159999999998206</v>
      </c>
      <c r="Z1374" s="4">
        <f t="shared" si="529"/>
        <v>4.4709000000000145</v>
      </c>
      <c r="AA1374" s="4">
        <f t="shared" si="530"/>
        <v>0.30932989213978584</v>
      </c>
      <c r="AB1374" s="4">
        <f t="shared" si="531"/>
        <v>0.58302827955971415</v>
      </c>
      <c r="AC1374" s="4">
        <f t="shared" si="532"/>
        <v>4.2133999999999787</v>
      </c>
      <c r="AD1374" s="4">
        <f t="shared" si="533"/>
        <v>113.32704999999999</v>
      </c>
      <c r="AE1374" s="4">
        <f t="shared" si="534"/>
        <v>15.681605114415444</v>
      </c>
      <c r="AF1374" s="9">
        <f t="shared" si="512"/>
        <v>0.52743530408951589</v>
      </c>
      <c r="AG1374">
        <f t="shared" si="535"/>
        <v>5.2224999999999966</v>
      </c>
    </row>
    <row r="1375" spans="1:33">
      <c r="A1375" s="2">
        <f t="shared" si="513"/>
        <v>42024</v>
      </c>
      <c r="B1375">
        <v>4</v>
      </c>
      <c r="C1375">
        <v>4</v>
      </c>
      <c r="D1375">
        <v>24</v>
      </c>
      <c r="E1375">
        <v>2.31</v>
      </c>
      <c r="F1375">
        <v>2.2400000000000002</v>
      </c>
      <c r="G1375">
        <v>1.63</v>
      </c>
      <c r="H1375" s="4">
        <f t="shared" si="514"/>
        <v>5.3361000000000001</v>
      </c>
      <c r="I1375" s="4">
        <f t="shared" si="515"/>
        <v>5.0176000000000007</v>
      </c>
      <c r="J1375" s="4">
        <f t="shared" si="516"/>
        <v>7.3024000000000004</v>
      </c>
      <c r="K1375">
        <v>3.2</v>
      </c>
      <c r="L1375">
        <v>3.06</v>
      </c>
      <c r="M1375">
        <v>1.61</v>
      </c>
      <c r="N1375" s="4">
        <f t="shared" si="517"/>
        <v>10.240000000000002</v>
      </c>
      <c r="O1375" s="4">
        <f t="shared" si="518"/>
        <v>9.3635999999999999</v>
      </c>
      <c r="P1375" s="4">
        <f t="shared" si="519"/>
        <v>9.8532000000000011</v>
      </c>
      <c r="Q1375" s="5">
        <f t="shared" si="520"/>
        <v>7.788050000000001</v>
      </c>
      <c r="R1375" s="5">
        <f t="shared" si="521"/>
        <v>-4.9039000000000019</v>
      </c>
      <c r="S1375" s="4">
        <f t="shared" si="522"/>
        <v>7.1905999999999999</v>
      </c>
      <c r="T1375" s="5">
        <f t="shared" si="523"/>
        <v>6.1320998850312289</v>
      </c>
      <c r="U1375" s="5">
        <f t="shared" si="524"/>
        <v>-4.3459999999999992</v>
      </c>
      <c r="V1375" s="5">
        <f t="shared" si="525"/>
        <v>12.264199770062458</v>
      </c>
      <c r="W1375" s="4">
        <f t="shared" si="526"/>
        <v>-0.29094030370041218</v>
      </c>
      <c r="X1375" s="4">
        <f t="shared" si="527"/>
        <v>4.5490126584684744E-2</v>
      </c>
      <c r="Y1375" s="4">
        <f t="shared" si="528"/>
        <v>0.55790000000000273</v>
      </c>
      <c r="Z1375" s="4">
        <f t="shared" si="529"/>
        <v>4.3459999999999992</v>
      </c>
      <c r="AA1375" s="4">
        <f t="shared" si="530"/>
        <v>0.35436474303107884</v>
      </c>
      <c r="AB1375" s="4">
        <f t="shared" si="531"/>
        <v>9.7429919799318226E-2</v>
      </c>
      <c r="AC1375" s="4">
        <f t="shared" si="532"/>
        <v>0.59745000000000115</v>
      </c>
      <c r="AD1375" s="4">
        <f t="shared" si="533"/>
        <v>7.1905999999999999</v>
      </c>
      <c r="AE1375" s="4">
        <f t="shared" si="534"/>
        <v>1.1726162545969978</v>
      </c>
      <c r="AF1375" s="9">
        <f t="shared" si="512"/>
        <v>0.52743909601014594</v>
      </c>
      <c r="AG1375">
        <f t="shared" si="535"/>
        <v>4.9039000000000019</v>
      </c>
    </row>
    <row r="1376" spans="1:33">
      <c r="A1376" s="2">
        <f t="shared" si="513"/>
        <v>73502</v>
      </c>
      <c r="B1376">
        <v>7</v>
      </c>
      <c r="C1376">
        <v>7</v>
      </c>
      <c r="D1376">
        <v>2</v>
      </c>
      <c r="E1376">
        <v>1.29</v>
      </c>
      <c r="F1376">
        <v>1.31</v>
      </c>
      <c r="G1376">
        <v>2.13</v>
      </c>
      <c r="H1376" s="4">
        <f t="shared" si="514"/>
        <v>1.6641000000000001</v>
      </c>
      <c r="I1376" s="4">
        <f t="shared" si="515"/>
        <v>1.7161000000000002</v>
      </c>
      <c r="J1376" s="4">
        <f t="shared" si="516"/>
        <v>5.5805999999999996</v>
      </c>
      <c r="K1376">
        <v>1.59</v>
      </c>
      <c r="L1376">
        <v>1.56</v>
      </c>
      <c r="M1376">
        <v>2.17</v>
      </c>
      <c r="N1376" s="4">
        <f t="shared" si="517"/>
        <v>2.5281000000000002</v>
      </c>
      <c r="O1376" s="4">
        <f t="shared" si="518"/>
        <v>2.4336000000000002</v>
      </c>
      <c r="P1376" s="4">
        <f t="shared" si="519"/>
        <v>6.7704000000000004</v>
      </c>
      <c r="Q1376" s="5">
        <f t="shared" si="520"/>
        <v>2.0961000000000003</v>
      </c>
      <c r="R1376" s="5">
        <f t="shared" si="521"/>
        <v>-0.8640000000000001</v>
      </c>
      <c r="S1376" s="4">
        <f t="shared" si="522"/>
        <v>2.0748500000000001</v>
      </c>
      <c r="T1376" s="5">
        <f t="shared" si="523"/>
        <v>4.3869526017498748</v>
      </c>
      <c r="U1376" s="5">
        <f t="shared" si="524"/>
        <v>-0.71750000000000003</v>
      </c>
      <c r="V1376" s="5">
        <f t="shared" si="525"/>
        <v>8.7739052034997496</v>
      </c>
      <c r="W1376" s="4">
        <f t="shared" si="526"/>
        <v>-0.19089309118850151</v>
      </c>
      <c r="X1376" s="4">
        <f t="shared" si="527"/>
        <v>1.6697239895134029E-2</v>
      </c>
      <c r="Y1376" s="4">
        <f t="shared" si="528"/>
        <v>0.14650000000000007</v>
      </c>
      <c r="Z1376" s="4">
        <f t="shared" si="529"/>
        <v>0.71750000000000003</v>
      </c>
      <c r="AA1376" s="4">
        <f t="shared" si="530"/>
        <v>8.1776584469342398E-2</v>
      </c>
      <c r="AB1376" s="4">
        <f t="shared" si="531"/>
        <v>4.8439091845952423E-3</v>
      </c>
      <c r="AC1376" s="4">
        <f t="shared" si="532"/>
        <v>2.1250000000000213E-2</v>
      </c>
      <c r="AD1376" s="4">
        <f t="shared" si="533"/>
        <v>2.0748500000000001</v>
      </c>
      <c r="AE1376" s="4">
        <f t="shared" si="534"/>
        <v>0.47295929278387472</v>
      </c>
      <c r="AF1376" s="9">
        <f t="shared" si="512"/>
        <v>0.52744952365131592</v>
      </c>
      <c r="AG1376">
        <f t="shared" si="535"/>
        <v>0.8640000000000001</v>
      </c>
    </row>
    <row r="1377" spans="1:33">
      <c r="A1377" s="2">
        <f t="shared" si="513"/>
        <v>31027</v>
      </c>
      <c r="B1377">
        <v>3</v>
      </c>
      <c r="C1377">
        <v>2</v>
      </c>
      <c r="D1377">
        <v>27</v>
      </c>
      <c r="E1377">
        <v>3.27</v>
      </c>
      <c r="F1377">
        <v>3.32</v>
      </c>
      <c r="G1377">
        <v>1.59</v>
      </c>
      <c r="H1377" s="4">
        <f t="shared" si="514"/>
        <v>10.6929</v>
      </c>
      <c r="I1377" s="4">
        <f t="shared" si="515"/>
        <v>11.022399999999999</v>
      </c>
      <c r="J1377" s="4">
        <f t="shared" si="516"/>
        <v>10.557600000000001</v>
      </c>
      <c r="K1377">
        <v>3.86</v>
      </c>
      <c r="L1377">
        <v>3.86</v>
      </c>
      <c r="M1377">
        <v>1.53</v>
      </c>
      <c r="N1377" s="4">
        <f t="shared" si="517"/>
        <v>14.8996</v>
      </c>
      <c r="O1377" s="4">
        <f t="shared" si="518"/>
        <v>14.8996</v>
      </c>
      <c r="P1377" s="4">
        <f t="shared" si="519"/>
        <v>11.8116</v>
      </c>
      <c r="Q1377" s="5">
        <f t="shared" si="520"/>
        <v>12.796250000000001</v>
      </c>
      <c r="R1377" s="5">
        <f t="shared" si="521"/>
        <v>-4.2066999999999997</v>
      </c>
      <c r="S1377" s="4">
        <f t="shared" si="522"/>
        <v>12.960999999999999</v>
      </c>
      <c r="T1377" s="5">
        <f t="shared" si="523"/>
        <v>7.9211238520805871</v>
      </c>
      <c r="U1377" s="5">
        <f t="shared" si="524"/>
        <v>-3.8772000000000002</v>
      </c>
      <c r="V1377" s="5">
        <f t="shared" si="525"/>
        <v>15.842247704161174</v>
      </c>
      <c r="W1377" s="4">
        <f t="shared" si="526"/>
        <v>-0.11176720486924702</v>
      </c>
      <c r="X1377" s="4">
        <f t="shared" si="527"/>
        <v>2.0798816314016599E-2</v>
      </c>
      <c r="Y1377" s="4">
        <f t="shared" si="528"/>
        <v>0.32949999999999946</v>
      </c>
      <c r="Z1377" s="4">
        <f t="shared" si="529"/>
        <v>3.8772000000000002</v>
      </c>
      <c r="AA1377" s="4">
        <f t="shared" si="530"/>
        <v>0.24473799882459879</v>
      </c>
      <c r="AB1377" s="4">
        <f t="shared" si="531"/>
        <v>2.0798816314016377E-2</v>
      </c>
      <c r="AC1377" s="4">
        <f t="shared" si="532"/>
        <v>0.16474999999999795</v>
      </c>
      <c r="AD1377" s="4">
        <f t="shared" si="533"/>
        <v>12.960999999999999</v>
      </c>
      <c r="AE1377" s="4">
        <f t="shared" si="534"/>
        <v>1.636257713177357</v>
      </c>
      <c r="AF1377" s="9">
        <f t="shared" si="512"/>
        <v>0.52759169819094009</v>
      </c>
      <c r="AG1377">
        <f t="shared" si="535"/>
        <v>4.2066999999999997</v>
      </c>
    </row>
    <row r="1378" spans="1:33">
      <c r="A1378" s="2">
        <f t="shared" si="513"/>
        <v>35501</v>
      </c>
      <c r="B1378">
        <v>3</v>
      </c>
      <c r="C1378">
        <v>11</v>
      </c>
      <c r="D1378">
        <v>1</v>
      </c>
      <c r="E1378">
        <v>4.9800000000000004</v>
      </c>
      <c r="F1378">
        <v>4.9800000000000004</v>
      </c>
      <c r="G1378">
        <v>2.42</v>
      </c>
      <c r="H1378" s="4">
        <f t="shared" si="514"/>
        <v>24.800400000000003</v>
      </c>
      <c r="I1378" s="4">
        <f t="shared" si="515"/>
        <v>24.800400000000003</v>
      </c>
      <c r="J1378" s="4">
        <f t="shared" si="516"/>
        <v>24.103200000000001</v>
      </c>
      <c r="K1378">
        <v>4.42</v>
      </c>
      <c r="L1378">
        <v>4.55</v>
      </c>
      <c r="M1378">
        <v>2.25</v>
      </c>
      <c r="N1378" s="4">
        <f t="shared" si="517"/>
        <v>19.5364</v>
      </c>
      <c r="O1378" s="4">
        <f t="shared" si="518"/>
        <v>20.702499999999997</v>
      </c>
      <c r="P1378" s="4">
        <f t="shared" si="519"/>
        <v>20.474999999999998</v>
      </c>
      <c r="Q1378" s="5">
        <f t="shared" si="520"/>
        <v>22.168400000000002</v>
      </c>
      <c r="R1378" s="5">
        <f t="shared" si="521"/>
        <v>5.2640000000000029</v>
      </c>
      <c r="S1378" s="4">
        <f t="shared" si="522"/>
        <v>22.751449999999998</v>
      </c>
      <c r="T1378" s="5">
        <f t="shared" si="523"/>
        <v>15.812889325167617</v>
      </c>
      <c r="U1378" s="5">
        <f t="shared" si="524"/>
        <v>4.0979000000000063</v>
      </c>
      <c r="V1378" s="5">
        <f t="shared" si="525"/>
        <v>31.625778650335235</v>
      </c>
      <c r="W1378" s="4">
        <f t="shared" si="526"/>
        <v>0.16170792090970751</v>
      </c>
      <c r="X1378" s="4">
        <f t="shared" si="527"/>
        <v>3.6871819438590671E-2</v>
      </c>
      <c r="Y1378" s="4">
        <f t="shared" si="528"/>
        <v>1.1660999999999966</v>
      </c>
      <c r="Z1378" s="4">
        <f t="shared" si="529"/>
        <v>4.0979000000000063</v>
      </c>
      <c r="AA1378" s="4">
        <f t="shared" si="530"/>
        <v>0.12957467530863681</v>
      </c>
      <c r="AB1378" s="4">
        <f t="shared" si="531"/>
        <v>3.687181943859056E-2</v>
      </c>
      <c r="AC1378" s="4">
        <f t="shared" si="532"/>
        <v>0.58304999999999652</v>
      </c>
      <c r="AD1378" s="4">
        <f t="shared" si="533"/>
        <v>22.751449999999998</v>
      </c>
      <c r="AE1378" s="4">
        <f t="shared" si="534"/>
        <v>1.4387914524759904</v>
      </c>
      <c r="AF1378" s="9">
        <f t="shared" si="512"/>
        <v>0.52798579526347111</v>
      </c>
      <c r="AG1378">
        <f t="shared" si="535"/>
        <v>5.2640000000000029</v>
      </c>
    </row>
    <row r="1379" spans="1:33">
      <c r="A1379" s="2">
        <f t="shared" si="513"/>
        <v>61520</v>
      </c>
      <c r="B1379">
        <v>6</v>
      </c>
      <c r="C1379">
        <v>3</v>
      </c>
      <c r="D1379">
        <v>20</v>
      </c>
      <c r="E1379">
        <v>8.75</v>
      </c>
      <c r="F1379">
        <v>8.81</v>
      </c>
      <c r="G1379">
        <v>0.62</v>
      </c>
      <c r="H1379" s="4">
        <f t="shared" si="514"/>
        <v>76.5625</v>
      </c>
      <c r="I1379" s="4">
        <f t="shared" si="515"/>
        <v>77.616100000000003</v>
      </c>
      <c r="J1379" s="4">
        <f t="shared" si="516"/>
        <v>10.9244</v>
      </c>
      <c r="K1379">
        <v>8.86</v>
      </c>
      <c r="L1379">
        <v>8.91</v>
      </c>
      <c r="M1379">
        <v>0.56999999999999995</v>
      </c>
      <c r="N1379" s="4">
        <f t="shared" si="517"/>
        <v>78.499599999999987</v>
      </c>
      <c r="O1379" s="4">
        <f t="shared" si="518"/>
        <v>79.388100000000009</v>
      </c>
      <c r="P1379" s="4">
        <f t="shared" si="519"/>
        <v>10.157399999999999</v>
      </c>
      <c r="Q1379" s="5">
        <f t="shared" si="520"/>
        <v>77.531049999999993</v>
      </c>
      <c r="R1379" s="5">
        <f t="shared" si="521"/>
        <v>-1.9370999999999867</v>
      </c>
      <c r="S1379" s="4">
        <f t="shared" si="522"/>
        <v>78.502100000000013</v>
      </c>
      <c r="T1379" s="5">
        <f t="shared" si="523"/>
        <v>7.458473203679155</v>
      </c>
      <c r="U1379" s="5">
        <f t="shared" si="524"/>
        <v>-1.7720000000000056</v>
      </c>
      <c r="V1379" s="5">
        <f t="shared" si="525"/>
        <v>14.91694640735831</v>
      </c>
      <c r="W1379" s="4">
        <f t="shared" si="526"/>
        <v>7.2667997741997267E-2</v>
      </c>
      <c r="X1379" s="4">
        <f t="shared" si="527"/>
        <v>1.1067948861071174E-2</v>
      </c>
      <c r="Y1379" s="4">
        <f t="shared" si="528"/>
        <v>0.16509999999998115</v>
      </c>
      <c r="Z1379" s="4">
        <f t="shared" si="529"/>
        <v>1.7720000000000056</v>
      </c>
      <c r="AA1379" s="4">
        <f t="shared" si="530"/>
        <v>0.11879106833325513</v>
      </c>
      <c r="AB1379" s="4">
        <f t="shared" si="531"/>
        <v>0.13019420643906246</v>
      </c>
      <c r="AC1379" s="4">
        <f t="shared" si="532"/>
        <v>0.97105000000001951</v>
      </c>
      <c r="AD1379" s="4">
        <f t="shared" si="533"/>
        <v>78.502100000000013</v>
      </c>
      <c r="AE1379" s="4">
        <f t="shared" si="534"/>
        <v>10.525223843571105</v>
      </c>
      <c r="AF1379" s="9">
        <f t="shared" si="512"/>
        <v>0.52817800029914153</v>
      </c>
      <c r="AG1379">
        <f t="shared" si="535"/>
        <v>1.9370999999999867</v>
      </c>
    </row>
    <row r="1380" spans="1:33">
      <c r="A1380" s="2">
        <f t="shared" si="513"/>
        <v>71516</v>
      </c>
      <c r="B1380">
        <v>7</v>
      </c>
      <c r="C1380">
        <v>3</v>
      </c>
      <c r="D1380">
        <v>16</v>
      </c>
      <c r="E1380">
        <v>11.86</v>
      </c>
      <c r="F1380">
        <v>11.92</v>
      </c>
      <c r="G1380">
        <v>0.44</v>
      </c>
      <c r="H1380" s="4">
        <f t="shared" si="514"/>
        <v>140.65959999999998</v>
      </c>
      <c r="I1380" s="4">
        <f t="shared" si="515"/>
        <v>142.0864</v>
      </c>
      <c r="J1380" s="4">
        <f t="shared" si="516"/>
        <v>10.489599999999999</v>
      </c>
      <c r="K1380">
        <v>11.99</v>
      </c>
      <c r="L1380">
        <v>12.05</v>
      </c>
      <c r="M1380">
        <v>0.49</v>
      </c>
      <c r="N1380" s="4">
        <f t="shared" si="517"/>
        <v>143.76009999999999</v>
      </c>
      <c r="O1380" s="4">
        <f t="shared" si="518"/>
        <v>145.20250000000001</v>
      </c>
      <c r="P1380" s="4">
        <f t="shared" si="519"/>
        <v>11.809000000000001</v>
      </c>
      <c r="Q1380" s="5">
        <f t="shared" si="520"/>
        <v>142.20984999999999</v>
      </c>
      <c r="R1380" s="5">
        <f t="shared" si="521"/>
        <v>-3.1005000000000109</v>
      </c>
      <c r="S1380" s="4">
        <f t="shared" si="522"/>
        <v>143.64445000000001</v>
      </c>
      <c r="T1380" s="5">
        <f t="shared" si="523"/>
        <v>7.8975342538035251</v>
      </c>
      <c r="U1380" s="5">
        <f t="shared" si="524"/>
        <v>-3.1161000000000172</v>
      </c>
      <c r="V1380" s="5">
        <f t="shared" si="525"/>
        <v>15.79506850760705</v>
      </c>
      <c r="W1380" s="4">
        <f t="shared" si="526"/>
        <v>-0.11792640222636239</v>
      </c>
      <c r="X1380" s="4">
        <f t="shared" si="527"/>
        <v>9.8765003725644952E-4</v>
      </c>
      <c r="Y1380" s="4">
        <f t="shared" si="528"/>
        <v>1.5600000000006276E-2</v>
      </c>
      <c r="Z1380" s="4">
        <f t="shared" si="529"/>
        <v>3.1161000000000172</v>
      </c>
      <c r="AA1380" s="4">
        <f t="shared" si="530"/>
        <v>0.19728309494189752</v>
      </c>
      <c r="AB1380" s="4">
        <f t="shared" si="531"/>
        <v>0.18165163377532689</v>
      </c>
      <c r="AC1380" s="4">
        <f t="shared" si="532"/>
        <v>1.4346000000000174</v>
      </c>
      <c r="AD1380" s="4">
        <f t="shared" si="533"/>
        <v>143.64445000000001</v>
      </c>
      <c r="AE1380" s="4">
        <f t="shared" si="534"/>
        <v>18.188518768477582</v>
      </c>
      <c r="AF1380" s="9">
        <f t="shared" si="512"/>
        <v>0.52827549630850756</v>
      </c>
      <c r="AG1380">
        <f t="shared" si="535"/>
        <v>3.1005000000000109</v>
      </c>
    </row>
    <row r="1381" spans="1:33">
      <c r="A1381" s="2">
        <f t="shared" si="513"/>
        <v>81011</v>
      </c>
      <c r="B1381">
        <v>8</v>
      </c>
      <c r="C1381">
        <v>2</v>
      </c>
      <c r="D1381">
        <v>11</v>
      </c>
      <c r="E1381">
        <v>3.82</v>
      </c>
      <c r="F1381">
        <v>3.78</v>
      </c>
      <c r="G1381">
        <v>1.91</v>
      </c>
      <c r="H1381" s="4">
        <f t="shared" si="514"/>
        <v>14.5924</v>
      </c>
      <c r="I1381" s="4">
        <f t="shared" si="515"/>
        <v>14.288399999999999</v>
      </c>
      <c r="J1381" s="4">
        <f t="shared" si="516"/>
        <v>14.439599999999999</v>
      </c>
      <c r="K1381">
        <v>3.11</v>
      </c>
      <c r="L1381">
        <v>3.16</v>
      </c>
      <c r="M1381">
        <v>1.78</v>
      </c>
      <c r="N1381" s="4">
        <f t="shared" si="517"/>
        <v>9.6720999999999986</v>
      </c>
      <c r="O1381" s="4">
        <f t="shared" si="518"/>
        <v>9.9856000000000016</v>
      </c>
      <c r="P1381" s="4">
        <f t="shared" si="519"/>
        <v>11.249600000000001</v>
      </c>
      <c r="Q1381" s="5">
        <f t="shared" si="520"/>
        <v>12.132249999999999</v>
      </c>
      <c r="R1381" s="5">
        <f t="shared" si="521"/>
        <v>4.920300000000001</v>
      </c>
      <c r="S1381" s="4">
        <f t="shared" si="522"/>
        <v>12.137</v>
      </c>
      <c r="T1381" s="5">
        <f t="shared" si="523"/>
        <v>9.1522613096436434</v>
      </c>
      <c r="U1381" s="5">
        <f t="shared" si="524"/>
        <v>4.3027999999999977</v>
      </c>
      <c r="V1381" s="5">
        <f t="shared" si="525"/>
        <v>18.304522619287287</v>
      </c>
      <c r="W1381" s="4">
        <f t="shared" si="526"/>
        <v>0.24458197576759336</v>
      </c>
      <c r="X1381" s="4">
        <f t="shared" si="527"/>
        <v>3.3734832251202766E-2</v>
      </c>
      <c r="Y1381" s="4">
        <f t="shared" si="528"/>
        <v>0.61750000000000327</v>
      </c>
      <c r="Z1381" s="4">
        <f t="shared" si="529"/>
        <v>4.3027999999999977</v>
      </c>
      <c r="AA1381" s="4">
        <f t="shared" si="530"/>
        <v>0.23506758900481686</v>
      </c>
      <c r="AB1381" s="4">
        <f t="shared" si="531"/>
        <v>5.1899741924941957E-4</v>
      </c>
      <c r="AC1381" s="4">
        <f t="shared" si="532"/>
        <v>4.7500000000013642E-3</v>
      </c>
      <c r="AD1381" s="4">
        <f t="shared" si="533"/>
        <v>12.137</v>
      </c>
      <c r="AE1381" s="4">
        <f t="shared" si="534"/>
        <v>1.3261203531428205</v>
      </c>
      <c r="AF1381" s="9">
        <f t="shared" si="512"/>
        <v>0.52838432982063344</v>
      </c>
      <c r="AG1381">
        <f t="shared" si="535"/>
        <v>4.920300000000001</v>
      </c>
    </row>
    <row r="1382" spans="1:33">
      <c r="A1382" s="2">
        <f t="shared" si="513"/>
        <v>71017</v>
      </c>
      <c r="B1382">
        <v>7</v>
      </c>
      <c r="C1382">
        <v>2</v>
      </c>
      <c r="D1382">
        <v>17</v>
      </c>
      <c r="E1382">
        <v>10.54</v>
      </c>
      <c r="F1382">
        <v>10.62</v>
      </c>
      <c r="G1382">
        <v>0.56000000000000005</v>
      </c>
      <c r="H1382" s="4">
        <f t="shared" si="514"/>
        <v>111.09159999999999</v>
      </c>
      <c r="I1382" s="4">
        <f t="shared" si="515"/>
        <v>112.78439999999998</v>
      </c>
      <c r="J1382" s="4">
        <f t="shared" si="516"/>
        <v>11.894400000000001</v>
      </c>
      <c r="K1382">
        <v>10.210000000000001</v>
      </c>
      <c r="L1382">
        <v>10.44</v>
      </c>
      <c r="M1382">
        <v>0.55000000000000004</v>
      </c>
      <c r="N1382" s="4">
        <f t="shared" si="517"/>
        <v>104.24410000000002</v>
      </c>
      <c r="O1382" s="4">
        <f t="shared" si="518"/>
        <v>108.99359999999999</v>
      </c>
      <c r="P1382" s="4">
        <f t="shared" si="519"/>
        <v>11.484</v>
      </c>
      <c r="Q1382" s="5">
        <f t="shared" si="520"/>
        <v>107.66785</v>
      </c>
      <c r="R1382" s="5">
        <f t="shared" si="521"/>
        <v>6.8474999999999682</v>
      </c>
      <c r="S1382" s="4">
        <f t="shared" si="522"/>
        <v>110.88899999999998</v>
      </c>
      <c r="T1382" s="5">
        <f t="shared" si="523"/>
        <v>8.266786064729148</v>
      </c>
      <c r="U1382" s="5">
        <f t="shared" si="524"/>
        <v>3.7907999999999902</v>
      </c>
      <c r="V1382" s="5">
        <f t="shared" si="525"/>
        <v>16.533572129458296</v>
      </c>
      <c r="W1382" s="4">
        <f t="shared" si="526"/>
        <v>3.5098515511378617E-2</v>
      </c>
      <c r="X1382" s="4">
        <f t="shared" si="527"/>
        <v>0.18487837813062646</v>
      </c>
      <c r="Y1382" s="4">
        <f t="shared" si="528"/>
        <v>3.056699999999978</v>
      </c>
      <c r="Z1382" s="4">
        <f t="shared" si="529"/>
        <v>3.7907999999999902</v>
      </c>
      <c r="AA1382" s="4">
        <f t="shared" si="530"/>
        <v>0.22927894651669514</v>
      </c>
      <c r="AB1382" s="4">
        <f t="shared" si="531"/>
        <v>0.38964961410375115</v>
      </c>
      <c r="AC1382" s="4">
        <f t="shared" si="532"/>
        <v>3.2211499999999802</v>
      </c>
      <c r="AD1382" s="4">
        <f t="shared" si="533"/>
        <v>110.88899999999998</v>
      </c>
      <c r="AE1382" s="4">
        <f t="shared" si="534"/>
        <v>13.413798195784462</v>
      </c>
      <c r="AF1382" s="9">
        <f t="shared" si="512"/>
        <v>0.52884118599065255</v>
      </c>
      <c r="AG1382">
        <f t="shared" si="535"/>
        <v>6.8474999999999682</v>
      </c>
    </row>
    <row r="1383" spans="1:33">
      <c r="A1383" s="2">
        <f t="shared" si="513"/>
        <v>35502</v>
      </c>
      <c r="B1383">
        <v>3</v>
      </c>
      <c r="C1383">
        <v>11</v>
      </c>
      <c r="D1383">
        <v>2</v>
      </c>
      <c r="E1383">
        <v>7.96</v>
      </c>
      <c r="F1383">
        <v>8.1</v>
      </c>
      <c r="G1383">
        <v>1.19</v>
      </c>
      <c r="H1383" s="4">
        <f t="shared" si="514"/>
        <v>63.361600000000003</v>
      </c>
      <c r="I1383" s="4">
        <f t="shared" si="515"/>
        <v>65.61</v>
      </c>
      <c r="J1383" s="4">
        <f t="shared" si="516"/>
        <v>19.277999999999999</v>
      </c>
      <c r="K1383">
        <v>7.5</v>
      </c>
      <c r="L1383">
        <v>7.62</v>
      </c>
      <c r="M1383">
        <v>1.19</v>
      </c>
      <c r="N1383" s="4">
        <f t="shared" si="517"/>
        <v>56.25</v>
      </c>
      <c r="O1383" s="4">
        <f t="shared" si="518"/>
        <v>58.064399999999999</v>
      </c>
      <c r="P1383" s="4">
        <f t="shared" si="519"/>
        <v>18.1356</v>
      </c>
      <c r="Q1383" s="5">
        <f t="shared" si="520"/>
        <v>59.805800000000005</v>
      </c>
      <c r="R1383" s="5">
        <f t="shared" si="521"/>
        <v>7.1116000000000028</v>
      </c>
      <c r="S1383" s="4">
        <f t="shared" si="522"/>
        <v>61.837199999999996</v>
      </c>
      <c r="T1383" s="5">
        <f t="shared" si="523"/>
        <v>13.233870100616825</v>
      </c>
      <c r="U1383" s="5">
        <f t="shared" si="524"/>
        <v>7.5456000000000003</v>
      </c>
      <c r="V1383" s="5">
        <f t="shared" si="525"/>
        <v>26.467740201233649</v>
      </c>
      <c r="W1383" s="4">
        <f t="shared" si="526"/>
        <v>6.1011818128893176E-2</v>
      </c>
      <c r="X1383" s="4">
        <f t="shared" si="527"/>
        <v>1.6397319782509009E-2</v>
      </c>
      <c r="Y1383" s="4">
        <f t="shared" si="528"/>
        <v>0.4339999999999975</v>
      </c>
      <c r="Z1383" s="4">
        <f t="shared" si="529"/>
        <v>7.5456000000000003</v>
      </c>
      <c r="AA1383" s="4">
        <f t="shared" si="530"/>
        <v>0.28508667315875735</v>
      </c>
      <c r="AB1383" s="4">
        <f t="shared" si="531"/>
        <v>0.15350007099626195</v>
      </c>
      <c r="AC1383" s="4">
        <f t="shared" si="532"/>
        <v>2.0313999999999908</v>
      </c>
      <c r="AD1383" s="4">
        <f t="shared" si="533"/>
        <v>61.837199999999996</v>
      </c>
      <c r="AE1383" s="4">
        <f t="shared" si="534"/>
        <v>4.6726467412671511</v>
      </c>
      <c r="AF1383" s="9">
        <f t="shared" si="512"/>
        <v>0.52891114565681074</v>
      </c>
      <c r="AG1383">
        <f t="shared" si="535"/>
        <v>7.1116000000000028</v>
      </c>
    </row>
    <row r="1384" spans="1:33">
      <c r="A1384" s="2">
        <f t="shared" si="513"/>
        <v>10529</v>
      </c>
      <c r="B1384">
        <v>1</v>
      </c>
      <c r="C1384">
        <v>1</v>
      </c>
      <c r="D1384">
        <v>29</v>
      </c>
      <c r="E1384">
        <v>2.9</v>
      </c>
      <c r="F1384">
        <v>3</v>
      </c>
      <c r="G1384">
        <v>1.6</v>
      </c>
      <c r="H1384" s="4">
        <f t="shared" si="514"/>
        <v>8.41</v>
      </c>
      <c r="I1384" s="4">
        <f t="shared" si="515"/>
        <v>9</v>
      </c>
      <c r="J1384" s="4">
        <f t="shared" si="516"/>
        <v>9.6000000000000014</v>
      </c>
      <c r="K1384">
        <v>2.39</v>
      </c>
      <c r="L1384">
        <v>2.54</v>
      </c>
      <c r="M1384">
        <v>1.65</v>
      </c>
      <c r="N1384" s="4">
        <f t="shared" si="517"/>
        <v>5.7121000000000004</v>
      </c>
      <c r="O1384" s="4">
        <f t="shared" si="518"/>
        <v>6.4516</v>
      </c>
      <c r="P1384" s="4">
        <f t="shared" si="519"/>
        <v>8.3819999999999997</v>
      </c>
      <c r="Q1384" s="5">
        <f t="shared" si="520"/>
        <v>7.0610499999999998</v>
      </c>
      <c r="R1384" s="5">
        <f t="shared" si="521"/>
        <v>2.6978999999999997</v>
      </c>
      <c r="S1384" s="4">
        <f t="shared" si="522"/>
        <v>7.7257999999999996</v>
      </c>
      <c r="T1384" s="5">
        <f t="shared" si="523"/>
        <v>6.3721645458980429</v>
      </c>
      <c r="U1384" s="5">
        <f t="shared" si="524"/>
        <v>2.5484</v>
      </c>
      <c r="V1384" s="5">
        <f t="shared" si="525"/>
        <v>12.744329091796086</v>
      </c>
      <c r="W1384" s="4">
        <f t="shared" si="526"/>
        <v>0.1348501166656953</v>
      </c>
      <c r="X1384" s="4">
        <f t="shared" si="527"/>
        <v>1.1730707746415421E-2</v>
      </c>
      <c r="Y1384" s="4">
        <f t="shared" si="528"/>
        <v>0.14949999999999974</v>
      </c>
      <c r="Z1384" s="4">
        <f t="shared" si="529"/>
        <v>2.5484</v>
      </c>
      <c r="AA1384" s="4">
        <f t="shared" si="530"/>
        <v>0.19996344896966628</v>
      </c>
      <c r="AB1384" s="4">
        <f t="shared" si="531"/>
        <v>0.10432090935691854</v>
      </c>
      <c r="AC1384" s="4">
        <f t="shared" si="532"/>
        <v>0.66474999999999973</v>
      </c>
      <c r="AD1384" s="4">
        <f t="shared" si="533"/>
        <v>7.7257999999999996</v>
      </c>
      <c r="AE1384" s="4">
        <f t="shared" si="534"/>
        <v>1.212429456953263</v>
      </c>
      <c r="AF1384" s="9">
        <f t="shared" si="512"/>
        <v>0.5289773152035917</v>
      </c>
      <c r="AG1384">
        <f t="shared" si="535"/>
        <v>2.6978999999999997</v>
      </c>
    </row>
    <row r="1385" spans="1:33">
      <c r="A1385" s="2">
        <f t="shared" si="513"/>
        <v>73503</v>
      </c>
      <c r="B1385">
        <v>7</v>
      </c>
      <c r="C1385">
        <v>7</v>
      </c>
      <c r="D1385">
        <v>3</v>
      </c>
      <c r="E1385">
        <v>1.46</v>
      </c>
      <c r="F1385">
        <v>1.58</v>
      </c>
      <c r="G1385">
        <v>2.3199999999999998</v>
      </c>
      <c r="H1385" s="4">
        <f t="shared" si="514"/>
        <v>2.1315999999999997</v>
      </c>
      <c r="I1385" s="4">
        <f t="shared" si="515"/>
        <v>2.4964000000000004</v>
      </c>
      <c r="J1385" s="4">
        <f t="shared" si="516"/>
        <v>7.3311999999999999</v>
      </c>
      <c r="K1385">
        <v>2.25</v>
      </c>
      <c r="L1385">
        <v>2.29</v>
      </c>
      <c r="M1385">
        <v>2.1</v>
      </c>
      <c r="N1385" s="4">
        <f t="shared" si="517"/>
        <v>5.0625</v>
      </c>
      <c r="O1385" s="4">
        <f t="shared" si="518"/>
        <v>5.2441000000000004</v>
      </c>
      <c r="P1385" s="4">
        <f t="shared" si="519"/>
        <v>9.6180000000000003</v>
      </c>
      <c r="Q1385" s="5">
        <f t="shared" si="520"/>
        <v>3.5970499999999999</v>
      </c>
      <c r="R1385" s="5">
        <f t="shared" si="521"/>
        <v>-2.9309000000000003</v>
      </c>
      <c r="S1385" s="4">
        <f t="shared" si="522"/>
        <v>3.8702500000000004</v>
      </c>
      <c r="T1385" s="5">
        <f t="shared" si="523"/>
        <v>6.0467432854388656</v>
      </c>
      <c r="U1385" s="5">
        <f t="shared" si="524"/>
        <v>-2.7477</v>
      </c>
      <c r="V1385" s="5">
        <f t="shared" si="525"/>
        <v>12.093486570877731</v>
      </c>
      <c r="W1385" s="4">
        <f t="shared" si="526"/>
        <v>-0.26501736681310611</v>
      </c>
      <c r="X1385" s="4">
        <f t="shared" si="527"/>
        <v>1.5148650385172074E-2</v>
      </c>
      <c r="Y1385" s="4">
        <f t="shared" si="528"/>
        <v>0.18320000000000025</v>
      </c>
      <c r="Z1385" s="4">
        <f t="shared" si="529"/>
        <v>2.7477</v>
      </c>
      <c r="AA1385" s="4">
        <f t="shared" si="530"/>
        <v>0.2272049490356837</v>
      </c>
      <c r="AB1385" s="4">
        <f t="shared" si="531"/>
        <v>4.5181345908613682E-2</v>
      </c>
      <c r="AC1385" s="4">
        <f t="shared" si="532"/>
        <v>0.27320000000000055</v>
      </c>
      <c r="AD1385" s="4">
        <f t="shared" si="533"/>
        <v>3.8702500000000004</v>
      </c>
      <c r="AE1385" s="4">
        <f t="shared" si="534"/>
        <v>0.64005528551541646</v>
      </c>
      <c r="AF1385" s="9">
        <f t="shared" si="512"/>
        <v>0.52899243850928535</v>
      </c>
      <c r="AG1385">
        <f t="shared" si="535"/>
        <v>2.9309000000000003</v>
      </c>
    </row>
    <row r="1386" spans="1:33">
      <c r="A1386" s="2">
        <f t="shared" si="513"/>
        <v>41525</v>
      </c>
      <c r="B1386">
        <v>4</v>
      </c>
      <c r="C1386">
        <v>3</v>
      </c>
      <c r="D1386">
        <v>25</v>
      </c>
      <c r="E1386">
        <v>4.57</v>
      </c>
      <c r="F1386">
        <v>4.6100000000000003</v>
      </c>
      <c r="G1386">
        <v>1.65</v>
      </c>
      <c r="H1386" s="4">
        <f t="shared" si="514"/>
        <v>20.884900000000002</v>
      </c>
      <c r="I1386" s="4">
        <f t="shared" si="515"/>
        <v>21.252100000000002</v>
      </c>
      <c r="J1386" s="4">
        <f t="shared" si="516"/>
        <v>15.213000000000001</v>
      </c>
      <c r="K1386">
        <v>5.07</v>
      </c>
      <c r="L1386">
        <v>5.2</v>
      </c>
      <c r="M1386">
        <v>1.45</v>
      </c>
      <c r="N1386" s="4">
        <f t="shared" si="517"/>
        <v>25.704900000000002</v>
      </c>
      <c r="O1386" s="4">
        <f t="shared" si="518"/>
        <v>27.040000000000003</v>
      </c>
      <c r="P1386" s="4">
        <f t="shared" si="519"/>
        <v>15.08</v>
      </c>
      <c r="Q1386" s="5">
        <f t="shared" si="520"/>
        <v>23.294900000000002</v>
      </c>
      <c r="R1386" s="5">
        <f t="shared" si="521"/>
        <v>-4.82</v>
      </c>
      <c r="S1386" s="4">
        <f t="shared" si="522"/>
        <v>24.146050000000002</v>
      </c>
      <c r="T1386" s="5">
        <f t="shared" si="523"/>
        <v>10.710296086009947</v>
      </c>
      <c r="U1386" s="5">
        <f t="shared" si="524"/>
        <v>-5.7879000000000005</v>
      </c>
      <c r="V1386" s="5">
        <f t="shared" si="525"/>
        <v>21.420592172019894</v>
      </c>
      <c r="W1386" s="4">
        <f t="shared" si="526"/>
        <v>8.7807372218548958E-3</v>
      </c>
      <c r="X1386" s="4">
        <f t="shared" si="527"/>
        <v>4.5185492176275828E-2</v>
      </c>
      <c r="Y1386" s="4">
        <f t="shared" si="528"/>
        <v>0.9679000000000002</v>
      </c>
      <c r="Z1386" s="4">
        <f t="shared" si="529"/>
        <v>5.7879000000000005</v>
      </c>
      <c r="AA1386" s="4">
        <f t="shared" si="530"/>
        <v>0.27020261407900281</v>
      </c>
      <c r="AB1386" s="4">
        <f t="shared" si="531"/>
        <v>7.9470258633819998E-2</v>
      </c>
      <c r="AC1386" s="4">
        <f t="shared" si="532"/>
        <v>0.85115000000000052</v>
      </c>
      <c r="AD1386" s="4">
        <f t="shared" si="533"/>
        <v>24.146050000000002</v>
      </c>
      <c r="AE1386" s="4">
        <f t="shared" si="534"/>
        <v>2.2544708200495194</v>
      </c>
      <c r="AF1386" s="9">
        <f t="shared" si="512"/>
        <v>0.52909545452592954</v>
      </c>
      <c r="AG1386">
        <f t="shared" si="535"/>
        <v>4.82</v>
      </c>
    </row>
    <row r="1387" spans="1:33">
      <c r="A1387" s="2">
        <f t="shared" si="513"/>
        <v>82007</v>
      </c>
      <c r="B1387">
        <v>8</v>
      </c>
      <c r="C1387">
        <v>4</v>
      </c>
      <c r="D1387">
        <v>7</v>
      </c>
      <c r="E1387">
        <v>5.54</v>
      </c>
      <c r="F1387">
        <v>5.43</v>
      </c>
      <c r="G1387">
        <v>1.63</v>
      </c>
      <c r="H1387" s="4">
        <f t="shared" si="514"/>
        <v>30.691600000000001</v>
      </c>
      <c r="I1387" s="4">
        <f t="shared" si="515"/>
        <v>29.484899999999996</v>
      </c>
      <c r="J1387" s="4">
        <f t="shared" si="516"/>
        <v>17.701799999999999</v>
      </c>
      <c r="K1387">
        <v>5.18</v>
      </c>
      <c r="L1387">
        <v>5.33</v>
      </c>
      <c r="M1387">
        <v>1.59</v>
      </c>
      <c r="N1387" s="4">
        <f t="shared" si="517"/>
        <v>26.832399999999996</v>
      </c>
      <c r="O1387" s="4">
        <f t="shared" si="518"/>
        <v>28.408899999999999</v>
      </c>
      <c r="P1387" s="4">
        <f t="shared" si="519"/>
        <v>16.949400000000001</v>
      </c>
      <c r="Q1387" s="5">
        <f t="shared" si="520"/>
        <v>28.762</v>
      </c>
      <c r="R1387" s="5">
        <f t="shared" si="521"/>
        <v>3.8592000000000048</v>
      </c>
      <c r="S1387" s="4">
        <f t="shared" si="522"/>
        <v>28.946899999999999</v>
      </c>
      <c r="T1387" s="5">
        <f t="shared" si="523"/>
        <v>12.25393695511773</v>
      </c>
      <c r="U1387" s="5">
        <f t="shared" si="524"/>
        <v>1.075999999999997</v>
      </c>
      <c r="V1387" s="5">
        <f t="shared" si="525"/>
        <v>24.50787391023546</v>
      </c>
      <c r="W1387" s="4">
        <f t="shared" si="526"/>
        <v>4.3406602222524841E-2</v>
      </c>
      <c r="X1387" s="4">
        <f t="shared" si="527"/>
        <v>0.11356350249695193</v>
      </c>
      <c r="Y1387" s="4">
        <f t="shared" si="528"/>
        <v>2.7832000000000079</v>
      </c>
      <c r="Z1387" s="4">
        <f t="shared" si="529"/>
        <v>1.075999999999997</v>
      </c>
      <c r="AA1387" s="4">
        <f t="shared" si="530"/>
        <v>4.3904257217131211E-2</v>
      </c>
      <c r="AB1387" s="4">
        <f t="shared" si="531"/>
        <v>1.5089028177411781E-2</v>
      </c>
      <c r="AC1387" s="4">
        <f t="shared" si="532"/>
        <v>0.18489999999999895</v>
      </c>
      <c r="AD1387" s="4">
        <f t="shared" si="533"/>
        <v>28.946899999999999</v>
      </c>
      <c r="AE1387" s="4">
        <f t="shared" si="534"/>
        <v>2.3622530543468012</v>
      </c>
      <c r="AF1387" s="9">
        <f t="shared" si="512"/>
        <v>0.5292466343775839</v>
      </c>
      <c r="AG1387">
        <f t="shared" si="535"/>
        <v>3.8592000000000048</v>
      </c>
    </row>
    <row r="1388" spans="1:33">
      <c r="A1388" s="2">
        <f t="shared" si="513"/>
        <v>15015</v>
      </c>
      <c r="B1388">
        <v>1</v>
      </c>
      <c r="C1388">
        <v>10</v>
      </c>
      <c r="D1388">
        <v>15</v>
      </c>
      <c r="E1388">
        <v>17.88</v>
      </c>
      <c r="F1388">
        <v>17.98</v>
      </c>
      <c r="G1388">
        <v>0.41</v>
      </c>
      <c r="H1388" s="4">
        <f t="shared" si="514"/>
        <v>319.69439999999997</v>
      </c>
      <c r="I1388" s="4">
        <f t="shared" si="515"/>
        <v>323.28040000000004</v>
      </c>
      <c r="J1388" s="4">
        <f t="shared" si="516"/>
        <v>14.743599999999999</v>
      </c>
      <c r="K1388">
        <v>18.52</v>
      </c>
      <c r="L1388">
        <v>18.78</v>
      </c>
      <c r="M1388">
        <v>0.33</v>
      </c>
      <c r="N1388" s="4">
        <f t="shared" si="517"/>
        <v>342.99039999999997</v>
      </c>
      <c r="O1388" s="4">
        <f t="shared" si="518"/>
        <v>352.68840000000006</v>
      </c>
      <c r="P1388" s="4">
        <f t="shared" si="519"/>
        <v>12.394800000000002</v>
      </c>
      <c r="Q1388" s="5">
        <f t="shared" si="520"/>
        <v>331.3424</v>
      </c>
      <c r="R1388" s="5">
        <f t="shared" si="521"/>
        <v>-23.295999999999992</v>
      </c>
      <c r="S1388" s="4">
        <f t="shared" si="522"/>
        <v>337.98440000000005</v>
      </c>
      <c r="T1388" s="5">
        <f t="shared" si="523"/>
        <v>9.6307425466575527</v>
      </c>
      <c r="U1388" s="5">
        <f t="shared" si="524"/>
        <v>-29.408000000000015</v>
      </c>
      <c r="V1388" s="5">
        <f t="shared" si="525"/>
        <v>19.261485093315105</v>
      </c>
      <c r="W1388" s="4">
        <f t="shared" si="526"/>
        <v>0.17181091065536791</v>
      </c>
      <c r="X1388" s="4">
        <f t="shared" si="527"/>
        <v>0.31731717312499724</v>
      </c>
      <c r="Y1388" s="4">
        <f t="shared" si="528"/>
        <v>6.1120000000000232</v>
      </c>
      <c r="Z1388" s="4">
        <f t="shared" si="529"/>
        <v>29.408000000000015</v>
      </c>
      <c r="AA1388" s="4">
        <f t="shared" si="530"/>
        <v>1.5267773932035158</v>
      </c>
      <c r="AB1388" s="4">
        <f t="shared" si="531"/>
        <v>0.68966644761002638</v>
      </c>
      <c r="AC1388" s="4">
        <f t="shared" si="532"/>
        <v>6.6420000000000528</v>
      </c>
      <c r="AD1388" s="4">
        <f t="shared" si="533"/>
        <v>337.98440000000005</v>
      </c>
      <c r="AE1388" s="4">
        <f t="shared" si="534"/>
        <v>35.094324073412281</v>
      </c>
      <c r="AF1388" s="9">
        <f t="shared" si="512"/>
        <v>0.52930992811395483</v>
      </c>
      <c r="AG1388">
        <f t="shared" si="535"/>
        <v>23.295999999999992</v>
      </c>
    </row>
    <row r="1389" spans="1:33">
      <c r="A1389" s="2">
        <f t="shared" si="513"/>
        <v>50524</v>
      </c>
      <c r="B1389">
        <v>5</v>
      </c>
      <c r="C1389">
        <v>1</v>
      </c>
      <c r="D1389">
        <v>24</v>
      </c>
      <c r="E1389">
        <v>10.56</v>
      </c>
      <c r="F1389">
        <v>10.78</v>
      </c>
      <c r="G1389">
        <v>0.48</v>
      </c>
      <c r="H1389" s="4">
        <f t="shared" si="514"/>
        <v>111.51360000000001</v>
      </c>
      <c r="I1389" s="4">
        <f t="shared" si="515"/>
        <v>116.20839999999998</v>
      </c>
      <c r="J1389" s="4">
        <f t="shared" si="516"/>
        <v>10.348799999999999</v>
      </c>
      <c r="K1389">
        <v>10.64</v>
      </c>
      <c r="L1389">
        <v>10.61</v>
      </c>
      <c r="M1389">
        <v>0.5</v>
      </c>
      <c r="N1389" s="4">
        <f t="shared" si="517"/>
        <v>113.20960000000001</v>
      </c>
      <c r="O1389" s="4">
        <f t="shared" si="518"/>
        <v>112.57209999999999</v>
      </c>
      <c r="P1389" s="4">
        <f t="shared" si="519"/>
        <v>10.61</v>
      </c>
      <c r="Q1389" s="5">
        <f t="shared" si="520"/>
        <v>112.36160000000001</v>
      </c>
      <c r="R1389" s="5">
        <f t="shared" si="521"/>
        <v>-1.695999999999998</v>
      </c>
      <c r="S1389" s="4">
        <f t="shared" si="522"/>
        <v>114.39024999999998</v>
      </c>
      <c r="T1389" s="5">
        <f t="shared" si="523"/>
        <v>7.4106302269105289</v>
      </c>
      <c r="U1389" s="5">
        <f t="shared" si="524"/>
        <v>3.6362999999999914</v>
      </c>
      <c r="V1389" s="5">
        <f t="shared" si="525"/>
        <v>14.821260453821058</v>
      </c>
      <c r="W1389" s="4">
        <f t="shared" si="526"/>
        <v>-2.4921220490765107E-2</v>
      </c>
      <c r="X1389" s="4">
        <f t="shared" si="527"/>
        <v>0.35977371942244446</v>
      </c>
      <c r="Y1389" s="4">
        <f t="shared" si="528"/>
        <v>5.3322999999999894</v>
      </c>
      <c r="Z1389" s="4">
        <f t="shared" si="529"/>
        <v>3.6362999999999914</v>
      </c>
      <c r="AA1389" s="4">
        <f t="shared" si="530"/>
        <v>0.2453435057922162</v>
      </c>
      <c r="AB1389" s="4">
        <f t="shared" si="531"/>
        <v>0.27374864726528247</v>
      </c>
      <c r="AC1389" s="4">
        <f t="shared" si="532"/>
        <v>2.0286499999999705</v>
      </c>
      <c r="AD1389" s="4">
        <f t="shared" si="533"/>
        <v>114.39024999999998</v>
      </c>
      <c r="AE1389" s="4">
        <f t="shared" si="534"/>
        <v>15.435967859334005</v>
      </c>
      <c r="AF1389" s="9">
        <f t="shared" si="512"/>
        <v>0.52941760454295439</v>
      </c>
      <c r="AG1389">
        <f t="shared" si="535"/>
        <v>1.695999999999998</v>
      </c>
    </row>
    <row r="1390" spans="1:33">
      <c r="A1390" s="2">
        <f t="shared" si="513"/>
        <v>34019</v>
      </c>
      <c r="B1390">
        <v>3</v>
      </c>
      <c r="C1390">
        <v>8</v>
      </c>
      <c r="D1390">
        <v>19</v>
      </c>
      <c r="E1390">
        <v>10.55</v>
      </c>
      <c r="F1390">
        <v>10.59</v>
      </c>
      <c r="G1390">
        <v>0.57999999999999996</v>
      </c>
      <c r="H1390" s="4">
        <f t="shared" si="514"/>
        <v>111.30250000000001</v>
      </c>
      <c r="I1390" s="4">
        <f t="shared" si="515"/>
        <v>112.1481</v>
      </c>
      <c r="J1390" s="4">
        <f t="shared" si="516"/>
        <v>12.2844</v>
      </c>
      <c r="K1390">
        <v>10.75</v>
      </c>
      <c r="L1390">
        <v>10.74</v>
      </c>
      <c r="M1390">
        <v>0.54</v>
      </c>
      <c r="N1390" s="4">
        <f t="shared" si="517"/>
        <v>115.5625</v>
      </c>
      <c r="O1390" s="4">
        <f t="shared" si="518"/>
        <v>115.3476</v>
      </c>
      <c r="P1390" s="4">
        <f t="shared" si="519"/>
        <v>11.599200000000002</v>
      </c>
      <c r="Q1390" s="5">
        <f t="shared" si="520"/>
        <v>113.4325</v>
      </c>
      <c r="R1390" s="5">
        <f t="shared" si="521"/>
        <v>-4.2599999999999909</v>
      </c>
      <c r="S1390" s="4">
        <f t="shared" si="522"/>
        <v>113.74785</v>
      </c>
      <c r="T1390" s="5">
        <f t="shared" si="523"/>
        <v>8.4476020857992609</v>
      </c>
      <c r="U1390" s="5">
        <f t="shared" si="524"/>
        <v>-3.1995000000000005</v>
      </c>
      <c r="V1390" s="5">
        <f t="shared" si="525"/>
        <v>16.895204171598522</v>
      </c>
      <c r="W1390" s="4">
        <f t="shared" si="526"/>
        <v>5.7331097352804471E-2</v>
      </c>
      <c r="X1390" s="4">
        <f t="shared" si="527"/>
        <v>6.2769291760482612E-2</v>
      </c>
      <c r="Y1390" s="4">
        <f t="shared" si="528"/>
        <v>1.0604999999999905</v>
      </c>
      <c r="Z1390" s="4">
        <f t="shared" si="529"/>
        <v>3.1995000000000005</v>
      </c>
      <c r="AA1390" s="4">
        <f t="shared" si="530"/>
        <v>0.18937326637215082</v>
      </c>
      <c r="AB1390" s="4">
        <f t="shared" si="531"/>
        <v>3.7330120050293375E-2</v>
      </c>
      <c r="AC1390" s="4">
        <f t="shared" si="532"/>
        <v>0.31534999999999513</v>
      </c>
      <c r="AD1390" s="4">
        <f t="shared" si="533"/>
        <v>113.74785</v>
      </c>
      <c r="AE1390" s="4">
        <f t="shared" si="534"/>
        <v>13.46510510849161</v>
      </c>
      <c r="AF1390" s="9">
        <f t="shared" si="512"/>
        <v>0.52943838168383672</v>
      </c>
      <c r="AG1390">
        <f t="shared" si="535"/>
        <v>4.2599999999999909</v>
      </c>
    </row>
    <row r="1391" spans="1:33">
      <c r="A1391" s="2">
        <f t="shared" si="513"/>
        <v>40526</v>
      </c>
      <c r="B1391">
        <v>4</v>
      </c>
      <c r="C1391">
        <v>1</v>
      </c>
      <c r="D1391">
        <v>26</v>
      </c>
      <c r="E1391">
        <v>10.55</v>
      </c>
      <c r="F1391">
        <v>10.74</v>
      </c>
      <c r="G1391">
        <v>0.44</v>
      </c>
      <c r="H1391" s="4">
        <f t="shared" si="514"/>
        <v>111.30250000000001</v>
      </c>
      <c r="I1391" s="4">
        <f t="shared" si="515"/>
        <v>115.3476</v>
      </c>
      <c r="J1391" s="4">
        <f t="shared" si="516"/>
        <v>9.4512</v>
      </c>
      <c r="K1391">
        <v>10.55</v>
      </c>
      <c r="L1391">
        <v>10.71</v>
      </c>
      <c r="M1391">
        <v>0.46</v>
      </c>
      <c r="N1391" s="4">
        <f t="shared" si="517"/>
        <v>111.30250000000001</v>
      </c>
      <c r="O1391" s="4">
        <f t="shared" si="518"/>
        <v>114.70410000000003</v>
      </c>
      <c r="P1391" s="4">
        <f t="shared" si="519"/>
        <v>9.8532000000000011</v>
      </c>
      <c r="Q1391" s="5">
        <f t="shared" si="520"/>
        <v>111.30250000000001</v>
      </c>
      <c r="R1391" s="5">
        <f t="shared" si="521"/>
        <v>0</v>
      </c>
      <c r="S1391" s="4">
        <f t="shared" si="522"/>
        <v>115.02585000000002</v>
      </c>
      <c r="T1391" s="5">
        <f t="shared" si="523"/>
        <v>6.8266157735733159</v>
      </c>
      <c r="U1391" s="5">
        <f t="shared" si="524"/>
        <v>0.64349999999997465</v>
      </c>
      <c r="V1391" s="5">
        <f t="shared" si="525"/>
        <v>13.653231547146632</v>
      </c>
      <c r="W1391" s="4">
        <f t="shared" si="526"/>
        <v>-4.1630483020268255E-2</v>
      </c>
      <c r="X1391" s="4">
        <f t="shared" si="527"/>
        <v>4.7131699025089686E-2</v>
      </c>
      <c r="Y1391" s="4">
        <f t="shared" si="528"/>
        <v>0.64349999999997465</v>
      </c>
      <c r="Z1391" s="4">
        <f t="shared" si="529"/>
        <v>0.64349999999997465</v>
      </c>
      <c r="AA1391" s="4">
        <f t="shared" si="530"/>
        <v>4.7131699025089686E-2</v>
      </c>
      <c r="AB1391" s="4">
        <f t="shared" si="531"/>
        <v>0.54541666376091713</v>
      </c>
      <c r="AC1391" s="4">
        <f t="shared" si="532"/>
        <v>3.7233500000000106</v>
      </c>
      <c r="AD1391" s="4">
        <f t="shared" si="533"/>
        <v>115.02585000000002</v>
      </c>
      <c r="AE1391" s="4">
        <f t="shared" si="534"/>
        <v>16.849615360700316</v>
      </c>
      <c r="AF1391" s="9">
        <f t="shared" si="512"/>
        <v>0.52944499242130905</v>
      </c>
      <c r="AG1391">
        <f t="shared" si="535"/>
        <v>0</v>
      </c>
    </row>
    <row r="1392" spans="1:33">
      <c r="A1392" s="2">
        <f t="shared" si="513"/>
        <v>62019</v>
      </c>
      <c r="B1392">
        <v>6</v>
      </c>
      <c r="C1392">
        <v>4</v>
      </c>
      <c r="D1392">
        <v>19</v>
      </c>
      <c r="E1392">
        <v>3.35</v>
      </c>
      <c r="F1392">
        <v>3.35</v>
      </c>
      <c r="G1392">
        <v>1.69</v>
      </c>
      <c r="H1392" s="4">
        <f t="shared" si="514"/>
        <v>11.2225</v>
      </c>
      <c r="I1392" s="4">
        <f t="shared" si="515"/>
        <v>11.2225</v>
      </c>
      <c r="J1392" s="4">
        <f t="shared" si="516"/>
        <v>11.323</v>
      </c>
      <c r="K1392">
        <v>2.33</v>
      </c>
      <c r="L1392">
        <v>2.38</v>
      </c>
      <c r="M1392">
        <v>1.62</v>
      </c>
      <c r="N1392" s="4">
        <f t="shared" si="517"/>
        <v>5.4289000000000005</v>
      </c>
      <c r="O1392" s="4">
        <f t="shared" si="518"/>
        <v>5.6643999999999997</v>
      </c>
      <c r="P1392" s="4">
        <f t="shared" si="519"/>
        <v>7.7111999999999998</v>
      </c>
      <c r="Q1392" s="5">
        <f t="shared" si="520"/>
        <v>8.3257000000000012</v>
      </c>
      <c r="R1392" s="5">
        <f t="shared" si="521"/>
        <v>5.7935999999999996</v>
      </c>
      <c r="S1392" s="4">
        <f t="shared" si="522"/>
        <v>8.4434500000000003</v>
      </c>
      <c r="T1392" s="5">
        <f t="shared" si="523"/>
        <v>6.8496885775924152</v>
      </c>
      <c r="U1392" s="5">
        <f t="shared" si="524"/>
        <v>5.5581000000000005</v>
      </c>
      <c r="V1392" s="5">
        <f t="shared" si="525"/>
        <v>13.69937715518483</v>
      </c>
      <c r="W1392" s="4">
        <f t="shared" si="526"/>
        <v>0.36631666556041942</v>
      </c>
      <c r="X1392" s="4">
        <f t="shared" si="527"/>
        <v>1.719056255859552E-2</v>
      </c>
      <c r="Y1392" s="4">
        <f t="shared" si="528"/>
        <v>0.23549999999999915</v>
      </c>
      <c r="Z1392" s="4">
        <f t="shared" si="529"/>
        <v>5.5581000000000005</v>
      </c>
      <c r="AA1392" s="4">
        <f t="shared" si="530"/>
        <v>0.40571917518866291</v>
      </c>
      <c r="AB1392" s="4">
        <f t="shared" si="531"/>
        <v>1.7190562558595454E-2</v>
      </c>
      <c r="AC1392" s="4">
        <f t="shared" si="532"/>
        <v>0.11774999999999913</v>
      </c>
      <c r="AD1392" s="4">
        <f t="shared" si="533"/>
        <v>8.4434500000000003</v>
      </c>
      <c r="AE1392" s="4">
        <f t="shared" si="534"/>
        <v>1.2326764792813067</v>
      </c>
      <c r="AF1392" s="9">
        <f t="shared" si="512"/>
        <v>0.52960551356646579</v>
      </c>
      <c r="AG1392">
        <f t="shared" si="535"/>
        <v>5.7935999999999996</v>
      </c>
    </row>
    <row r="1393" spans="1:33">
      <c r="A1393" s="2">
        <f t="shared" si="513"/>
        <v>13025</v>
      </c>
      <c r="B1393">
        <v>1</v>
      </c>
      <c r="C1393">
        <v>6</v>
      </c>
      <c r="D1393">
        <v>25</v>
      </c>
      <c r="E1393">
        <v>21.48</v>
      </c>
      <c r="F1393">
        <v>21.53</v>
      </c>
      <c r="G1393">
        <v>0.25</v>
      </c>
      <c r="H1393" s="4">
        <f t="shared" si="514"/>
        <v>461.3904</v>
      </c>
      <c r="I1393" s="4">
        <f t="shared" si="515"/>
        <v>463.54090000000002</v>
      </c>
      <c r="J1393" s="4">
        <f t="shared" si="516"/>
        <v>10.765000000000001</v>
      </c>
      <c r="K1393">
        <v>21.79</v>
      </c>
      <c r="L1393">
        <v>21.94</v>
      </c>
      <c r="M1393">
        <v>0.25</v>
      </c>
      <c r="N1393" s="4">
        <f t="shared" si="517"/>
        <v>474.80409999999995</v>
      </c>
      <c r="O1393" s="4">
        <f t="shared" si="518"/>
        <v>481.36360000000008</v>
      </c>
      <c r="P1393" s="4">
        <f t="shared" si="519"/>
        <v>10.97</v>
      </c>
      <c r="Q1393" s="5">
        <f t="shared" si="520"/>
        <v>468.09724999999997</v>
      </c>
      <c r="R1393" s="5">
        <f t="shared" si="521"/>
        <v>-13.413699999999949</v>
      </c>
      <c r="S1393" s="4">
        <f t="shared" si="522"/>
        <v>472.45225000000005</v>
      </c>
      <c r="T1393" s="5">
        <f t="shared" si="523"/>
        <v>7.6848247377542718</v>
      </c>
      <c r="U1393" s="5">
        <f t="shared" si="524"/>
        <v>-17.822700000000054</v>
      </c>
      <c r="V1393" s="5">
        <f t="shared" si="525"/>
        <v>15.369649475508544</v>
      </c>
      <c r="W1393" s="4">
        <f t="shared" si="526"/>
        <v>-1.8861906150304135E-2</v>
      </c>
      <c r="X1393" s="4">
        <f t="shared" si="527"/>
        <v>0.28686405679100385</v>
      </c>
      <c r="Y1393" s="4">
        <f t="shared" si="528"/>
        <v>4.4090000000001055</v>
      </c>
      <c r="Z1393" s="4">
        <f t="shared" si="529"/>
        <v>17.822700000000054</v>
      </c>
      <c r="AA1393" s="4">
        <f t="shared" si="530"/>
        <v>1.1596035438804531</v>
      </c>
      <c r="AB1393" s="4">
        <f t="shared" si="531"/>
        <v>0.56670127798812131</v>
      </c>
      <c r="AC1393" s="4">
        <f t="shared" si="532"/>
        <v>4.355000000000075</v>
      </c>
      <c r="AD1393" s="4">
        <f t="shared" si="533"/>
        <v>472.45225000000005</v>
      </c>
      <c r="AE1393" s="4">
        <f t="shared" si="534"/>
        <v>61.478597902034167</v>
      </c>
      <c r="AF1393" s="9">
        <f t="shared" si="512"/>
        <v>0.52964233214500522</v>
      </c>
      <c r="AG1393">
        <f t="shared" si="535"/>
        <v>13.413699999999949</v>
      </c>
    </row>
    <row r="1394" spans="1:33">
      <c r="A1394" s="2">
        <f t="shared" si="513"/>
        <v>80512</v>
      </c>
      <c r="B1394">
        <v>8</v>
      </c>
      <c r="C1394">
        <v>1</v>
      </c>
      <c r="D1394">
        <v>12</v>
      </c>
      <c r="E1394">
        <v>13.07</v>
      </c>
      <c r="F1394">
        <v>13.24</v>
      </c>
      <c r="G1394">
        <v>0.42</v>
      </c>
      <c r="H1394" s="4">
        <f t="shared" si="514"/>
        <v>170.82490000000001</v>
      </c>
      <c r="I1394" s="4">
        <f t="shared" si="515"/>
        <v>175.29760000000002</v>
      </c>
      <c r="J1394" s="4">
        <f t="shared" si="516"/>
        <v>11.121599999999999</v>
      </c>
      <c r="K1394">
        <v>13.4</v>
      </c>
      <c r="L1394">
        <v>13.47</v>
      </c>
      <c r="M1394">
        <v>0.38</v>
      </c>
      <c r="N1394" s="4">
        <f t="shared" si="517"/>
        <v>179.56</v>
      </c>
      <c r="O1394" s="4">
        <f t="shared" si="518"/>
        <v>181.44090000000003</v>
      </c>
      <c r="P1394" s="4">
        <f t="shared" si="519"/>
        <v>10.237200000000001</v>
      </c>
      <c r="Q1394" s="5">
        <f t="shared" si="520"/>
        <v>175.19245000000001</v>
      </c>
      <c r="R1394" s="5">
        <f t="shared" si="521"/>
        <v>-8.7350999999999885</v>
      </c>
      <c r="S1394" s="4">
        <f t="shared" si="522"/>
        <v>178.36925000000002</v>
      </c>
      <c r="T1394" s="5">
        <f t="shared" si="523"/>
        <v>7.5579469831429753</v>
      </c>
      <c r="U1394" s="5">
        <f t="shared" si="524"/>
        <v>-6.1433000000000106</v>
      </c>
      <c r="V1394" s="5">
        <f t="shared" si="525"/>
        <v>15.115893966285951</v>
      </c>
      <c r="W1394" s="4">
        <f t="shared" si="526"/>
        <v>8.267189819666787E-2</v>
      </c>
      <c r="X1394" s="4">
        <f t="shared" si="527"/>
        <v>0.17146190663818184</v>
      </c>
      <c r="Y1394" s="4">
        <f t="shared" si="528"/>
        <v>2.5917999999999779</v>
      </c>
      <c r="Z1394" s="4">
        <f t="shared" si="529"/>
        <v>6.1433000000000106</v>
      </c>
      <c r="AA1394" s="4">
        <f t="shared" si="530"/>
        <v>0.40641327689264345</v>
      </c>
      <c r="AB1394" s="4">
        <f t="shared" si="531"/>
        <v>0.42032578517492336</v>
      </c>
      <c r="AC1394" s="4">
        <f t="shared" si="532"/>
        <v>3.1768000000000143</v>
      </c>
      <c r="AD1394" s="4">
        <f t="shared" si="533"/>
        <v>178.36925000000002</v>
      </c>
      <c r="AE1394" s="4">
        <f t="shared" si="534"/>
        <v>23.600225087292831</v>
      </c>
      <c r="AF1394" s="9">
        <f t="shared" si="512"/>
        <v>0.52970935426892363</v>
      </c>
      <c r="AG1394">
        <f t="shared" si="535"/>
        <v>8.7350999999999885</v>
      </c>
    </row>
    <row r="1395" spans="1:33">
      <c r="A1395" s="2">
        <f t="shared" si="513"/>
        <v>34516</v>
      </c>
      <c r="B1395">
        <v>3</v>
      </c>
      <c r="C1395">
        <v>9</v>
      </c>
      <c r="D1395">
        <v>16</v>
      </c>
      <c r="E1395">
        <v>9.59</v>
      </c>
      <c r="F1395">
        <v>9.65</v>
      </c>
      <c r="G1395">
        <v>0.78</v>
      </c>
      <c r="H1395" s="4">
        <f t="shared" si="514"/>
        <v>91.968099999999993</v>
      </c>
      <c r="I1395" s="4">
        <f t="shared" si="515"/>
        <v>93.122500000000002</v>
      </c>
      <c r="J1395" s="4">
        <f t="shared" si="516"/>
        <v>15.054</v>
      </c>
      <c r="K1395">
        <v>10.039999999999999</v>
      </c>
      <c r="L1395">
        <v>10.23</v>
      </c>
      <c r="M1395">
        <v>0.59</v>
      </c>
      <c r="N1395" s="4">
        <f t="shared" si="517"/>
        <v>100.80159999999998</v>
      </c>
      <c r="O1395" s="4">
        <f t="shared" si="518"/>
        <v>104.6529</v>
      </c>
      <c r="P1395" s="4">
        <f t="shared" si="519"/>
        <v>12.071400000000001</v>
      </c>
      <c r="Q1395" s="5">
        <f t="shared" si="520"/>
        <v>96.384849999999986</v>
      </c>
      <c r="R1395" s="5">
        <f t="shared" si="521"/>
        <v>-8.8334999999999866</v>
      </c>
      <c r="S1395" s="4">
        <f t="shared" si="522"/>
        <v>98.887699999999995</v>
      </c>
      <c r="T1395" s="5">
        <f t="shared" si="523"/>
        <v>9.6480777095751051</v>
      </c>
      <c r="U1395" s="5">
        <f t="shared" si="524"/>
        <v>-11.5304</v>
      </c>
      <c r="V1395" s="5">
        <f t="shared" si="525"/>
        <v>19.29615541915021</v>
      </c>
      <c r="W1395" s="4">
        <f t="shared" si="526"/>
        <v>0.21728492063927987</v>
      </c>
      <c r="X1395" s="4">
        <f t="shared" si="527"/>
        <v>0.139763592353921</v>
      </c>
      <c r="Y1395" s="4">
        <f t="shared" si="528"/>
        <v>2.6969000000000136</v>
      </c>
      <c r="Z1395" s="4">
        <f t="shared" si="529"/>
        <v>11.5304</v>
      </c>
      <c r="AA1395" s="4">
        <f t="shared" si="530"/>
        <v>0.59754908423658371</v>
      </c>
      <c r="AB1395" s="4">
        <f t="shared" si="531"/>
        <v>0.25941436992325317</v>
      </c>
      <c r="AC1395" s="4">
        <f t="shared" si="532"/>
        <v>2.5028500000000093</v>
      </c>
      <c r="AD1395" s="4">
        <f t="shared" si="533"/>
        <v>98.887699999999995</v>
      </c>
      <c r="AE1395" s="4">
        <f t="shared" si="534"/>
        <v>10.249471757660102</v>
      </c>
      <c r="AF1395" s="9">
        <f t="shared" si="512"/>
        <v>0.52973483933001797</v>
      </c>
      <c r="AG1395">
        <f t="shared" si="535"/>
        <v>8.8334999999999866</v>
      </c>
    </row>
    <row r="1396" spans="1:33">
      <c r="A1396" s="2">
        <f t="shared" si="513"/>
        <v>52022</v>
      </c>
      <c r="B1396">
        <v>5</v>
      </c>
      <c r="C1396">
        <v>4</v>
      </c>
      <c r="D1396">
        <v>22</v>
      </c>
      <c r="E1396">
        <v>5.66</v>
      </c>
      <c r="F1396">
        <v>5.79</v>
      </c>
      <c r="G1396">
        <v>1.32</v>
      </c>
      <c r="H1396" s="4">
        <f t="shared" si="514"/>
        <v>32.035600000000002</v>
      </c>
      <c r="I1396" s="4">
        <f t="shared" si="515"/>
        <v>33.524099999999997</v>
      </c>
      <c r="J1396" s="4">
        <f t="shared" si="516"/>
        <v>15.285600000000001</v>
      </c>
      <c r="K1396">
        <v>6.93</v>
      </c>
      <c r="L1396">
        <v>6.91</v>
      </c>
      <c r="M1396">
        <v>1</v>
      </c>
      <c r="N1396" s="4">
        <f t="shared" si="517"/>
        <v>48.024899999999995</v>
      </c>
      <c r="O1396" s="4">
        <f t="shared" si="518"/>
        <v>47.748100000000001</v>
      </c>
      <c r="P1396" s="4">
        <f t="shared" si="519"/>
        <v>13.82</v>
      </c>
      <c r="Q1396" s="5">
        <f t="shared" si="520"/>
        <v>40.030249999999995</v>
      </c>
      <c r="R1396" s="5">
        <f t="shared" si="521"/>
        <v>-15.989299999999993</v>
      </c>
      <c r="S1396" s="4">
        <f t="shared" si="522"/>
        <v>40.636099999999999</v>
      </c>
      <c r="T1396" s="5">
        <f t="shared" si="523"/>
        <v>10.303421365740606</v>
      </c>
      <c r="U1396" s="5">
        <f t="shared" si="524"/>
        <v>-14.224000000000004</v>
      </c>
      <c r="V1396" s="5">
        <f t="shared" si="525"/>
        <v>20.606842731481212</v>
      </c>
      <c r="W1396" s="4">
        <f t="shared" si="526"/>
        <v>0.10045443135354641</v>
      </c>
      <c r="X1396" s="4">
        <f t="shared" si="527"/>
        <v>8.5665719052784764E-2</v>
      </c>
      <c r="Y1396" s="4">
        <f t="shared" si="528"/>
        <v>1.7652999999999892</v>
      </c>
      <c r="Z1396" s="4">
        <f t="shared" si="529"/>
        <v>14.224000000000004</v>
      </c>
      <c r="AA1396" s="4">
        <f t="shared" si="530"/>
        <v>0.69025615351884562</v>
      </c>
      <c r="AB1396" s="4">
        <f t="shared" si="531"/>
        <v>5.8800856384898077E-2</v>
      </c>
      <c r="AC1396" s="4">
        <f t="shared" si="532"/>
        <v>0.60585000000000377</v>
      </c>
      <c r="AD1396" s="4">
        <f t="shared" si="533"/>
        <v>40.636099999999999</v>
      </c>
      <c r="AE1396" s="4">
        <f t="shared" si="534"/>
        <v>3.9439423622057306</v>
      </c>
      <c r="AF1396" s="9">
        <f t="shared" si="512"/>
        <v>0.52987828791147873</v>
      </c>
      <c r="AG1396">
        <f t="shared" si="535"/>
        <v>15.989299999999993</v>
      </c>
    </row>
    <row r="1397" spans="1:33">
      <c r="A1397" s="2">
        <f t="shared" si="513"/>
        <v>42523</v>
      </c>
      <c r="B1397">
        <v>4</v>
      </c>
      <c r="C1397">
        <v>5</v>
      </c>
      <c r="D1397">
        <v>23</v>
      </c>
      <c r="E1397">
        <v>10.9</v>
      </c>
      <c r="F1397">
        <v>10.96</v>
      </c>
      <c r="G1397">
        <v>0.47</v>
      </c>
      <c r="H1397" s="4">
        <f t="shared" si="514"/>
        <v>118.81</v>
      </c>
      <c r="I1397" s="4">
        <f t="shared" si="515"/>
        <v>120.12160000000002</v>
      </c>
      <c r="J1397" s="4">
        <f t="shared" si="516"/>
        <v>10.3024</v>
      </c>
      <c r="K1397">
        <v>11.2</v>
      </c>
      <c r="L1397">
        <v>11.4</v>
      </c>
      <c r="M1397">
        <v>0.45</v>
      </c>
      <c r="N1397" s="4">
        <f t="shared" si="517"/>
        <v>125.43999999999998</v>
      </c>
      <c r="O1397" s="4">
        <f t="shared" si="518"/>
        <v>129.96</v>
      </c>
      <c r="P1397" s="4">
        <f t="shared" si="519"/>
        <v>10.26</v>
      </c>
      <c r="Q1397" s="5">
        <f t="shared" si="520"/>
        <v>122.125</v>
      </c>
      <c r="R1397" s="5">
        <f t="shared" si="521"/>
        <v>-6.6299999999999812</v>
      </c>
      <c r="S1397" s="4">
        <f t="shared" si="522"/>
        <v>125.04080000000002</v>
      </c>
      <c r="T1397" s="5">
        <f t="shared" si="523"/>
        <v>7.2699216942137692</v>
      </c>
      <c r="U1397" s="5">
        <f t="shared" si="524"/>
        <v>-9.8383999999999929</v>
      </c>
      <c r="V1397" s="5">
        <f t="shared" si="525"/>
        <v>14.539843388427538</v>
      </c>
      <c r="W1397" s="4">
        <f t="shared" si="526"/>
        <v>4.1240146791974809E-3</v>
      </c>
      <c r="X1397" s="4">
        <f t="shared" si="527"/>
        <v>0.22066262436867934</v>
      </c>
      <c r="Y1397" s="4">
        <f t="shared" si="528"/>
        <v>3.2084000000000117</v>
      </c>
      <c r="Z1397" s="4">
        <f t="shared" si="529"/>
        <v>9.8383999999999929</v>
      </c>
      <c r="AA1397" s="4">
        <f t="shared" si="530"/>
        <v>0.67665102966862156</v>
      </c>
      <c r="AB1397" s="4">
        <f t="shared" si="531"/>
        <v>0.40107722237513838</v>
      </c>
      <c r="AC1397" s="4">
        <f t="shared" si="532"/>
        <v>2.9158000000000186</v>
      </c>
      <c r="AD1397" s="4">
        <f t="shared" si="533"/>
        <v>125.04080000000002</v>
      </c>
      <c r="AE1397" s="4">
        <f t="shared" si="534"/>
        <v>17.199745094850432</v>
      </c>
      <c r="AF1397" s="9">
        <f t="shared" si="512"/>
        <v>0.53024334036364851</v>
      </c>
      <c r="AG1397">
        <f t="shared" si="535"/>
        <v>6.6299999999999812</v>
      </c>
    </row>
    <row r="1398" spans="1:33">
      <c r="A1398" s="2">
        <f t="shared" si="513"/>
        <v>64008</v>
      </c>
      <c r="B1398">
        <v>6</v>
      </c>
      <c r="C1398">
        <v>8</v>
      </c>
      <c r="D1398">
        <v>8</v>
      </c>
      <c r="E1398">
        <v>10.119999999999999</v>
      </c>
      <c r="F1398">
        <v>10.220000000000001</v>
      </c>
      <c r="G1398">
        <v>1.21</v>
      </c>
      <c r="H1398" s="4">
        <f t="shared" si="514"/>
        <v>102.41439999999999</v>
      </c>
      <c r="I1398" s="4">
        <f t="shared" si="515"/>
        <v>104.44840000000001</v>
      </c>
      <c r="J1398" s="4">
        <f t="shared" si="516"/>
        <v>24.732400000000002</v>
      </c>
      <c r="K1398">
        <v>9.61</v>
      </c>
      <c r="L1398">
        <v>9.82</v>
      </c>
      <c r="M1398">
        <v>0.9</v>
      </c>
      <c r="N1398" s="4">
        <f t="shared" si="517"/>
        <v>92.352099999999993</v>
      </c>
      <c r="O1398" s="4">
        <f t="shared" si="518"/>
        <v>96.432400000000001</v>
      </c>
      <c r="P1398" s="4">
        <f t="shared" si="519"/>
        <v>17.676000000000002</v>
      </c>
      <c r="Q1398" s="5">
        <f t="shared" si="520"/>
        <v>97.38324999999999</v>
      </c>
      <c r="R1398" s="5">
        <f t="shared" si="521"/>
        <v>10.062299999999993</v>
      </c>
      <c r="S1398" s="4">
        <f t="shared" si="522"/>
        <v>100.44040000000001</v>
      </c>
      <c r="T1398" s="5">
        <f t="shared" si="523"/>
        <v>15.199774552275439</v>
      </c>
      <c r="U1398" s="5">
        <f t="shared" si="524"/>
        <v>8.0160000000000053</v>
      </c>
      <c r="V1398" s="5">
        <f t="shared" si="525"/>
        <v>30.399549104550879</v>
      </c>
      <c r="W1398" s="4">
        <f t="shared" si="526"/>
        <v>0.32381785727628942</v>
      </c>
      <c r="X1398" s="4">
        <f t="shared" si="527"/>
        <v>6.731349839967371E-2</v>
      </c>
      <c r="Y1398" s="4">
        <f t="shared" si="528"/>
        <v>2.046299999999988</v>
      </c>
      <c r="Z1398" s="4">
        <f t="shared" si="529"/>
        <v>8.0160000000000053</v>
      </c>
      <c r="AA1398" s="4">
        <f t="shared" si="530"/>
        <v>0.26368812157151345</v>
      </c>
      <c r="AB1398" s="4">
        <f t="shared" si="531"/>
        <v>0.20113127267024888</v>
      </c>
      <c r="AC1398" s="4">
        <f t="shared" si="532"/>
        <v>3.0571500000000214</v>
      </c>
      <c r="AD1398" s="4">
        <f t="shared" si="533"/>
        <v>100.44040000000001</v>
      </c>
      <c r="AE1398" s="4">
        <f t="shared" si="534"/>
        <v>6.6080190633461644</v>
      </c>
      <c r="AF1398" s="9">
        <f t="shared" si="512"/>
        <v>0.53027917175766959</v>
      </c>
      <c r="AG1398">
        <f t="shared" si="535"/>
        <v>10.062299999999993</v>
      </c>
    </row>
    <row r="1399" spans="1:33">
      <c r="A1399" s="2">
        <f t="shared" si="513"/>
        <v>25508</v>
      </c>
      <c r="B1399">
        <v>2</v>
      </c>
      <c r="C1399">
        <v>11</v>
      </c>
      <c r="D1399">
        <v>8</v>
      </c>
      <c r="E1399">
        <v>9.5399999999999991</v>
      </c>
      <c r="F1399">
        <v>9.67</v>
      </c>
      <c r="G1399">
        <v>1.17</v>
      </c>
      <c r="H1399" s="4">
        <f t="shared" si="514"/>
        <v>91.011599999999987</v>
      </c>
      <c r="I1399" s="4">
        <f t="shared" si="515"/>
        <v>93.508899999999997</v>
      </c>
      <c r="J1399" s="4">
        <f t="shared" si="516"/>
        <v>22.627799999999997</v>
      </c>
      <c r="K1399">
        <v>9.34</v>
      </c>
      <c r="L1399">
        <v>9.42</v>
      </c>
      <c r="M1399">
        <v>0.97</v>
      </c>
      <c r="N1399" s="4">
        <f t="shared" si="517"/>
        <v>87.235599999999991</v>
      </c>
      <c r="O1399" s="4">
        <f t="shared" si="518"/>
        <v>88.736400000000003</v>
      </c>
      <c r="P1399" s="4">
        <f t="shared" si="519"/>
        <v>18.274799999999999</v>
      </c>
      <c r="Q1399" s="5">
        <f t="shared" si="520"/>
        <v>89.123599999999982</v>
      </c>
      <c r="R1399" s="5">
        <f t="shared" si="521"/>
        <v>3.7759999999999962</v>
      </c>
      <c r="S1399" s="4">
        <f t="shared" si="522"/>
        <v>91.122649999999993</v>
      </c>
      <c r="T1399" s="5">
        <f t="shared" si="523"/>
        <v>14.542916212713321</v>
      </c>
      <c r="U1399" s="5">
        <f t="shared" si="524"/>
        <v>4.7724999999999937</v>
      </c>
      <c r="V1399" s="5">
        <f t="shared" si="525"/>
        <v>29.085832425426641</v>
      </c>
      <c r="W1399" s="4">
        <f t="shared" si="526"/>
        <v>0.21046340235934538</v>
      </c>
      <c r="X1399" s="4">
        <f t="shared" si="527"/>
        <v>3.4260666341763828E-2</v>
      </c>
      <c r="Y1399" s="4">
        <f t="shared" si="528"/>
        <v>0.9964999999999975</v>
      </c>
      <c r="Z1399" s="4">
        <f t="shared" si="529"/>
        <v>4.7724999999999937</v>
      </c>
      <c r="AA1399" s="4">
        <f t="shared" si="530"/>
        <v>0.16408332174216564</v>
      </c>
      <c r="AB1399" s="4">
        <f t="shared" si="531"/>
        <v>0.13745867546513504</v>
      </c>
      <c r="AC1399" s="4">
        <f t="shared" si="532"/>
        <v>1.9990500000000111</v>
      </c>
      <c r="AD1399" s="4">
        <f t="shared" si="533"/>
        <v>91.122649999999993</v>
      </c>
      <c r="AE1399" s="4">
        <f t="shared" si="534"/>
        <v>6.2657756303609302</v>
      </c>
      <c r="AF1399" s="9">
        <f t="shared" si="512"/>
        <v>0.53029425793610097</v>
      </c>
      <c r="AG1399">
        <f t="shared" si="535"/>
        <v>3.7759999999999962</v>
      </c>
    </row>
    <row r="1400" spans="1:33">
      <c r="A1400" s="2">
        <f t="shared" si="513"/>
        <v>51523</v>
      </c>
      <c r="B1400">
        <v>5</v>
      </c>
      <c r="C1400">
        <v>3</v>
      </c>
      <c r="D1400">
        <v>23</v>
      </c>
      <c r="E1400">
        <v>1.66</v>
      </c>
      <c r="F1400">
        <v>1.69</v>
      </c>
      <c r="G1400">
        <v>1.73</v>
      </c>
      <c r="H1400" s="4">
        <f t="shared" si="514"/>
        <v>2.7555999999999998</v>
      </c>
      <c r="I1400" s="4">
        <f t="shared" si="515"/>
        <v>2.8560999999999996</v>
      </c>
      <c r="J1400" s="4">
        <f t="shared" si="516"/>
        <v>5.8473999999999995</v>
      </c>
      <c r="K1400">
        <v>2.09</v>
      </c>
      <c r="L1400">
        <v>2.14</v>
      </c>
      <c r="M1400">
        <v>1.73</v>
      </c>
      <c r="N1400" s="4">
        <f t="shared" si="517"/>
        <v>4.3680999999999992</v>
      </c>
      <c r="O1400" s="4">
        <f t="shared" si="518"/>
        <v>4.5796000000000001</v>
      </c>
      <c r="P1400" s="4">
        <f t="shared" si="519"/>
        <v>7.4044000000000008</v>
      </c>
      <c r="Q1400" s="5">
        <f t="shared" si="520"/>
        <v>3.5618499999999997</v>
      </c>
      <c r="R1400" s="5">
        <f t="shared" si="521"/>
        <v>-1.6124999999999994</v>
      </c>
      <c r="S1400" s="4">
        <f t="shared" si="522"/>
        <v>3.7178499999999999</v>
      </c>
      <c r="T1400" s="5">
        <f t="shared" si="523"/>
        <v>4.7174470352087683</v>
      </c>
      <c r="U1400" s="5">
        <f t="shared" si="524"/>
        <v>-1.7235000000000005</v>
      </c>
      <c r="V1400" s="5">
        <f t="shared" si="525"/>
        <v>9.4348940704175366</v>
      </c>
      <c r="W1400" s="4">
        <f t="shared" si="526"/>
        <v>-0.23178718883225535</v>
      </c>
      <c r="X1400" s="4">
        <f t="shared" si="527"/>
        <v>1.1764837969727078E-2</v>
      </c>
      <c r="Y1400" s="4">
        <f t="shared" si="528"/>
        <v>0.1110000000000011</v>
      </c>
      <c r="Z1400" s="4">
        <f t="shared" si="529"/>
        <v>1.7235000000000005</v>
      </c>
      <c r="AA1400" s="4">
        <f t="shared" si="530"/>
        <v>0.18267295712454437</v>
      </c>
      <c r="AB1400" s="4">
        <f t="shared" si="531"/>
        <v>3.3068733752746084E-2</v>
      </c>
      <c r="AC1400" s="4">
        <f t="shared" si="532"/>
        <v>0.15600000000000014</v>
      </c>
      <c r="AD1400" s="4">
        <f t="shared" si="533"/>
        <v>3.7178499999999999</v>
      </c>
      <c r="AE1400" s="4">
        <f t="shared" si="534"/>
        <v>0.78810635758106995</v>
      </c>
      <c r="AF1400" s="9">
        <f t="shared" si="512"/>
        <v>0.5302989722788457</v>
      </c>
      <c r="AG1400">
        <f t="shared" si="535"/>
        <v>1.6124999999999994</v>
      </c>
    </row>
    <row r="1401" spans="1:33">
      <c r="A1401" s="2">
        <f t="shared" si="513"/>
        <v>53019</v>
      </c>
      <c r="B1401">
        <v>5</v>
      </c>
      <c r="C1401">
        <v>6</v>
      </c>
      <c r="D1401">
        <v>19</v>
      </c>
      <c r="E1401">
        <v>7.07</v>
      </c>
      <c r="F1401">
        <v>7.3</v>
      </c>
      <c r="G1401">
        <v>0.94</v>
      </c>
      <c r="H1401" s="4">
        <f t="shared" si="514"/>
        <v>49.984900000000003</v>
      </c>
      <c r="I1401" s="4">
        <f t="shared" si="515"/>
        <v>53.29</v>
      </c>
      <c r="J1401" s="4">
        <f t="shared" si="516"/>
        <v>13.723999999999998</v>
      </c>
      <c r="K1401">
        <v>7.02</v>
      </c>
      <c r="L1401">
        <v>7.07</v>
      </c>
      <c r="M1401">
        <v>0.96</v>
      </c>
      <c r="N1401" s="4">
        <f t="shared" si="517"/>
        <v>49.280399999999993</v>
      </c>
      <c r="O1401" s="4">
        <f t="shared" si="518"/>
        <v>49.984900000000003</v>
      </c>
      <c r="P1401" s="4">
        <f t="shared" si="519"/>
        <v>13.574400000000001</v>
      </c>
      <c r="Q1401" s="5">
        <f t="shared" si="520"/>
        <v>49.632649999999998</v>
      </c>
      <c r="R1401" s="5">
        <f t="shared" si="521"/>
        <v>0.70450000000001012</v>
      </c>
      <c r="S1401" s="4">
        <f t="shared" si="522"/>
        <v>51.637450000000001</v>
      </c>
      <c r="T1401" s="5">
        <f t="shared" si="523"/>
        <v>9.6515868042514121</v>
      </c>
      <c r="U1401" s="5">
        <f t="shared" si="524"/>
        <v>3.3050999999999959</v>
      </c>
      <c r="V1401" s="5">
        <f t="shared" si="525"/>
        <v>19.303173608502824</v>
      </c>
      <c r="W1401" s="4">
        <f t="shared" si="526"/>
        <v>1.096002016973161E-2</v>
      </c>
      <c r="X1401" s="4">
        <f t="shared" si="527"/>
        <v>0.13472396056441474</v>
      </c>
      <c r="Y1401" s="4">
        <f t="shared" si="528"/>
        <v>2.6005999999999858</v>
      </c>
      <c r="Z1401" s="4">
        <f t="shared" si="529"/>
        <v>3.3050999999999959</v>
      </c>
      <c r="AA1401" s="4">
        <f t="shared" si="530"/>
        <v>0.17122054989673499</v>
      </c>
      <c r="AB1401" s="4">
        <f t="shared" si="531"/>
        <v>0.20771713922905524</v>
      </c>
      <c r="AC1401" s="4">
        <f t="shared" si="532"/>
        <v>2.004800000000003</v>
      </c>
      <c r="AD1401" s="4">
        <f t="shared" si="533"/>
        <v>51.637450000000001</v>
      </c>
      <c r="AE1401" s="4">
        <f t="shared" si="534"/>
        <v>5.3501513323440557</v>
      </c>
      <c r="AF1401" s="9">
        <f t="shared" si="512"/>
        <v>0.53038947953367244</v>
      </c>
      <c r="AG1401">
        <f t="shared" si="535"/>
        <v>0.70450000000001012</v>
      </c>
    </row>
    <row r="1402" spans="1:33">
      <c r="A1402" s="2">
        <f t="shared" si="513"/>
        <v>35503</v>
      </c>
      <c r="B1402">
        <v>3</v>
      </c>
      <c r="C1402">
        <v>11</v>
      </c>
      <c r="D1402">
        <v>3</v>
      </c>
      <c r="E1402">
        <v>7.93</v>
      </c>
      <c r="F1402">
        <v>7.99</v>
      </c>
      <c r="G1402">
        <v>1.21</v>
      </c>
      <c r="H1402" s="4">
        <f t="shared" si="514"/>
        <v>62.884899999999995</v>
      </c>
      <c r="I1402" s="4">
        <f t="shared" si="515"/>
        <v>63.840100000000007</v>
      </c>
      <c r="J1402" s="4">
        <f t="shared" si="516"/>
        <v>19.335799999999999</v>
      </c>
      <c r="K1402">
        <v>7.54</v>
      </c>
      <c r="L1402">
        <v>7.66</v>
      </c>
      <c r="M1402">
        <v>1.1299999999999999</v>
      </c>
      <c r="N1402" s="4">
        <f t="shared" si="517"/>
        <v>56.851599999999998</v>
      </c>
      <c r="O1402" s="4">
        <f t="shared" si="518"/>
        <v>58.675600000000003</v>
      </c>
      <c r="P1402" s="4">
        <f t="shared" si="519"/>
        <v>17.311599999999999</v>
      </c>
      <c r="Q1402" s="5">
        <f t="shared" si="520"/>
        <v>59.868249999999996</v>
      </c>
      <c r="R1402" s="5">
        <f t="shared" si="521"/>
        <v>6.033299999999997</v>
      </c>
      <c r="S1402" s="4">
        <f t="shared" si="522"/>
        <v>61.257850000000005</v>
      </c>
      <c r="T1402" s="5">
        <f t="shared" si="523"/>
        <v>12.976562104425039</v>
      </c>
      <c r="U1402" s="5">
        <f t="shared" si="524"/>
        <v>5.1645000000000039</v>
      </c>
      <c r="V1402" s="5">
        <f t="shared" si="525"/>
        <v>25.953124208850078</v>
      </c>
      <c r="W1402" s="4">
        <f t="shared" si="526"/>
        <v>0.11013295664666441</v>
      </c>
      <c r="X1402" s="4">
        <f t="shared" si="527"/>
        <v>3.3475738527993106E-2</v>
      </c>
      <c r="Y1402" s="4">
        <f t="shared" si="528"/>
        <v>0.86879999999999313</v>
      </c>
      <c r="Z1402" s="4">
        <f t="shared" si="529"/>
        <v>5.1645000000000039</v>
      </c>
      <c r="AA1402" s="4">
        <f t="shared" si="530"/>
        <v>0.19899338354951876</v>
      </c>
      <c r="AB1402" s="4">
        <f t="shared" si="531"/>
        <v>0.10708537352325018</v>
      </c>
      <c r="AC1402" s="4">
        <f t="shared" si="532"/>
        <v>1.3896000000000086</v>
      </c>
      <c r="AD1402" s="4">
        <f t="shared" si="533"/>
        <v>61.257850000000005</v>
      </c>
      <c r="AE1402" s="4">
        <f t="shared" si="534"/>
        <v>4.7206532444453009</v>
      </c>
      <c r="AF1402" s="9">
        <f t="shared" si="512"/>
        <v>0.53044980912429407</v>
      </c>
      <c r="AG1402">
        <f t="shared" si="535"/>
        <v>6.033299999999997</v>
      </c>
    </row>
    <row r="1403" spans="1:33">
      <c r="A1403" s="2">
        <f t="shared" si="513"/>
        <v>54509</v>
      </c>
      <c r="B1403">
        <v>5</v>
      </c>
      <c r="C1403">
        <v>9</v>
      </c>
      <c r="D1403">
        <v>9</v>
      </c>
      <c r="E1403">
        <v>4.34</v>
      </c>
      <c r="F1403">
        <v>4.51</v>
      </c>
      <c r="G1403">
        <v>2.46</v>
      </c>
      <c r="H1403" s="4">
        <f t="shared" si="514"/>
        <v>18.835599999999999</v>
      </c>
      <c r="I1403" s="4">
        <f t="shared" si="515"/>
        <v>20.3401</v>
      </c>
      <c r="J1403" s="4">
        <f t="shared" si="516"/>
        <v>22.1892</v>
      </c>
      <c r="K1403">
        <v>3.56</v>
      </c>
      <c r="L1403">
        <v>3.68</v>
      </c>
      <c r="M1403">
        <v>2.1</v>
      </c>
      <c r="N1403" s="4">
        <f t="shared" si="517"/>
        <v>12.6736</v>
      </c>
      <c r="O1403" s="4">
        <f t="shared" si="518"/>
        <v>13.542400000000001</v>
      </c>
      <c r="P1403" s="4">
        <f t="shared" si="519"/>
        <v>15.456000000000001</v>
      </c>
      <c r="Q1403" s="5">
        <f t="shared" si="520"/>
        <v>15.7546</v>
      </c>
      <c r="R1403" s="5">
        <f t="shared" si="521"/>
        <v>6.161999999999999</v>
      </c>
      <c r="S1403" s="4">
        <f t="shared" si="522"/>
        <v>16.94125</v>
      </c>
      <c r="T1403" s="5">
        <f t="shared" si="523"/>
        <v>13.520803717235156</v>
      </c>
      <c r="U1403" s="5">
        <f t="shared" si="524"/>
        <v>6.797699999999999</v>
      </c>
      <c r="V1403" s="5">
        <f t="shared" si="525"/>
        <v>27.041607434470311</v>
      </c>
      <c r="W1403" s="4">
        <f t="shared" si="526"/>
        <v>0.34662997507139848</v>
      </c>
      <c r="X1403" s="4">
        <f t="shared" si="527"/>
        <v>2.3508217902374558E-2</v>
      </c>
      <c r="Y1403" s="4">
        <f t="shared" si="528"/>
        <v>0.63569999999999993</v>
      </c>
      <c r="Z1403" s="4">
        <f t="shared" si="529"/>
        <v>6.797699999999999</v>
      </c>
      <c r="AA1403" s="4">
        <f t="shared" si="530"/>
        <v>0.25137928714011565</v>
      </c>
      <c r="AB1403" s="4">
        <f t="shared" si="531"/>
        <v>8.7764753103202073E-2</v>
      </c>
      <c r="AC1403" s="4">
        <f t="shared" si="532"/>
        <v>1.1866500000000002</v>
      </c>
      <c r="AD1403" s="4">
        <f t="shared" si="533"/>
        <v>16.94125</v>
      </c>
      <c r="AE1403" s="4">
        <f t="shared" si="534"/>
        <v>1.2529765503810069</v>
      </c>
      <c r="AF1403" s="9">
        <f t="shared" si="512"/>
        <v>0.53054029064718544</v>
      </c>
      <c r="AG1403">
        <f t="shared" si="535"/>
        <v>6.161999999999999</v>
      </c>
    </row>
    <row r="1404" spans="1:33">
      <c r="A1404" s="2">
        <f t="shared" si="513"/>
        <v>25014</v>
      </c>
      <c r="B1404">
        <v>2</v>
      </c>
      <c r="C1404">
        <v>10</v>
      </c>
      <c r="D1404">
        <v>14</v>
      </c>
      <c r="E1404">
        <v>5.92</v>
      </c>
      <c r="F1404">
        <v>5.75</v>
      </c>
      <c r="G1404">
        <v>2.0099999999999998</v>
      </c>
      <c r="H1404" s="4">
        <f t="shared" si="514"/>
        <v>35.046399999999998</v>
      </c>
      <c r="I1404" s="4">
        <f t="shared" si="515"/>
        <v>33.0625</v>
      </c>
      <c r="J1404" s="4">
        <f t="shared" si="516"/>
        <v>23.114999999999998</v>
      </c>
      <c r="K1404">
        <v>6.25</v>
      </c>
      <c r="L1404">
        <v>6.37</v>
      </c>
      <c r="M1404">
        <v>1.31</v>
      </c>
      <c r="N1404" s="4">
        <f t="shared" si="517"/>
        <v>39.0625</v>
      </c>
      <c r="O1404" s="4">
        <f t="shared" si="518"/>
        <v>40.576900000000002</v>
      </c>
      <c r="P1404" s="4">
        <f t="shared" si="519"/>
        <v>16.689400000000003</v>
      </c>
      <c r="Q1404" s="5">
        <f t="shared" si="520"/>
        <v>37.054450000000003</v>
      </c>
      <c r="R1404" s="5">
        <f t="shared" si="521"/>
        <v>-4.0161000000000016</v>
      </c>
      <c r="S1404" s="4">
        <f t="shared" si="522"/>
        <v>36.819699999999997</v>
      </c>
      <c r="T1404" s="5">
        <f t="shared" si="523"/>
        <v>14.255168337834528</v>
      </c>
      <c r="U1404" s="5">
        <f t="shared" si="524"/>
        <v>-7.514400000000002</v>
      </c>
      <c r="V1404" s="5">
        <f t="shared" si="525"/>
        <v>28.510336675669055</v>
      </c>
      <c r="W1404" s="4">
        <f t="shared" si="526"/>
        <v>0.31465894115934029</v>
      </c>
      <c r="X1404" s="4">
        <f t="shared" si="527"/>
        <v>0.12270286527291265</v>
      </c>
      <c r="Y1404" s="4">
        <f t="shared" si="528"/>
        <v>3.4983000000000004</v>
      </c>
      <c r="Z1404" s="4">
        <f t="shared" si="529"/>
        <v>7.514400000000002</v>
      </c>
      <c r="AA1404" s="4">
        <f t="shared" si="530"/>
        <v>0.26356756447610979</v>
      </c>
      <c r="AB1404" s="4">
        <f t="shared" si="531"/>
        <v>1.6467711530067115E-2</v>
      </c>
      <c r="AC1404" s="4">
        <f t="shared" si="532"/>
        <v>0.23475000000000534</v>
      </c>
      <c r="AD1404" s="4">
        <f t="shared" si="533"/>
        <v>36.819699999999997</v>
      </c>
      <c r="AE1404" s="4">
        <f t="shared" si="534"/>
        <v>2.5829018028694284</v>
      </c>
      <c r="AF1404" s="9">
        <f t="shared" si="512"/>
        <v>0.5306335835583722</v>
      </c>
      <c r="AG1404">
        <f t="shared" si="535"/>
        <v>4.0161000000000016</v>
      </c>
    </row>
    <row r="1405" spans="1:33">
      <c r="A1405" s="2">
        <f t="shared" si="513"/>
        <v>45008</v>
      </c>
      <c r="B1405">
        <v>4</v>
      </c>
      <c r="C1405">
        <v>10</v>
      </c>
      <c r="D1405">
        <v>8</v>
      </c>
      <c r="E1405">
        <v>9.09</v>
      </c>
      <c r="F1405">
        <v>9.2100000000000009</v>
      </c>
      <c r="G1405">
        <v>0.91</v>
      </c>
      <c r="H1405" s="4">
        <f t="shared" si="514"/>
        <v>82.628100000000003</v>
      </c>
      <c r="I1405" s="4">
        <f t="shared" si="515"/>
        <v>84.824100000000016</v>
      </c>
      <c r="J1405" s="4">
        <f t="shared" si="516"/>
        <v>16.762200000000004</v>
      </c>
      <c r="K1405">
        <v>8.92</v>
      </c>
      <c r="L1405">
        <v>9.09</v>
      </c>
      <c r="M1405">
        <v>0.82</v>
      </c>
      <c r="N1405" s="4">
        <f t="shared" si="517"/>
        <v>79.566400000000002</v>
      </c>
      <c r="O1405" s="4">
        <f t="shared" si="518"/>
        <v>82.628100000000003</v>
      </c>
      <c r="P1405" s="4">
        <f t="shared" si="519"/>
        <v>14.907599999999999</v>
      </c>
      <c r="Q1405" s="5">
        <f t="shared" si="520"/>
        <v>81.097250000000003</v>
      </c>
      <c r="R1405" s="5">
        <f t="shared" si="521"/>
        <v>3.0617000000000019</v>
      </c>
      <c r="S1405" s="4">
        <f t="shared" si="522"/>
        <v>83.726100000000002</v>
      </c>
      <c r="T1405" s="5">
        <f t="shared" si="523"/>
        <v>11.216147807959738</v>
      </c>
      <c r="U1405" s="5">
        <f t="shared" si="524"/>
        <v>2.1960000000000122</v>
      </c>
      <c r="V1405" s="5">
        <f t="shared" si="525"/>
        <v>22.432295615919475</v>
      </c>
      <c r="W1405" s="4">
        <f t="shared" si="526"/>
        <v>0.11672076818360458</v>
      </c>
      <c r="X1405" s="4">
        <f t="shared" si="527"/>
        <v>3.8591681155700816E-2</v>
      </c>
      <c r="Y1405" s="4">
        <f t="shared" si="528"/>
        <v>0.8656999999999897</v>
      </c>
      <c r="Z1405" s="4">
        <f t="shared" si="529"/>
        <v>2.1960000000000122</v>
      </c>
      <c r="AA1405" s="4">
        <f t="shared" si="530"/>
        <v>9.7894572967448856E-2</v>
      </c>
      <c r="AB1405" s="4">
        <f t="shared" si="531"/>
        <v>0.2343808270905979</v>
      </c>
      <c r="AC1405" s="4">
        <f t="shared" si="532"/>
        <v>2.6288499999999999</v>
      </c>
      <c r="AD1405" s="4">
        <f t="shared" si="533"/>
        <v>83.726100000000002</v>
      </c>
      <c r="AE1405" s="4">
        <f t="shared" si="534"/>
        <v>7.4647821545809423</v>
      </c>
      <c r="AF1405" s="9">
        <f t="shared" si="512"/>
        <v>0.53100659129619099</v>
      </c>
      <c r="AG1405">
        <f t="shared" si="535"/>
        <v>3.0617000000000019</v>
      </c>
    </row>
    <row r="1406" spans="1:33">
      <c r="A1406" s="2">
        <f t="shared" si="513"/>
        <v>15510</v>
      </c>
      <c r="B1406">
        <v>1</v>
      </c>
      <c r="C1406">
        <v>11</v>
      </c>
      <c r="D1406">
        <v>10</v>
      </c>
      <c r="E1406">
        <v>6.21</v>
      </c>
      <c r="F1406">
        <v>6.31</v>
      </c>
      <c r="G1406">
        <v>1.58</v>
      </c>
      <c r="H1406" s="4">
        <f t="shared" si="514"/>
        <v>38.564099999999996</v>
      </c>
      <c r="I1406" s="4">
        <f t="shared" si="515"/>
        <v>39.816099999999992</v>
      </c>
      <c r="J1406" s="4">
        <f t="shared" si="516"/>
        <v>19.939599999999999</v>
      </c>
      <c r="K1406">
        <v>6.19</v>
      </c>
      <c r="L1406">
        <v>6.37</v>
      </c>
      <c r="M1406">
        <v>1.49</v>
      </c>
      <c r="N1406" s="4">
        <f t="shared" si="517"/>
        <v>38.316100000000006</v>
      </c>
      <c r="O1406" s="4">
        <f t="shared" si="518"/>
        <v>40.576900000000002</v>
      </c>
      <c r="P1406" s="4">
        <f t="shared" si="519"/>
        <v>18.982600000000001</v>
      </c>
      <c r="Q1406" s="5">
        <f t="shared" si="520"/>
        <v>38.440100000000001</v>
      </c>
      <c r="R1406" s="5">
        <f t="shared" si="521"/>
        <v>0.24799999999999045</v>
      </c>
      <c r="S1406" s="4">
        <f t="shared" si="522"/>
        <v>40.1965</v>
      </c>
      <c r="T1406" s="5">
        <f t="shared" si="523"/>
        <v>13.765234750268519</v>
      </c>
      <c r="U1406" s="5">
        <f t="shared" si="524"/>
        <v>-0.76080000000001036</v>
      </c>
      <c r="V1406" s="5">
        <f t="shared" si="525"/>
        <v>27.530469500537038</v>
      </c>
      <c r="W1406" s="4">
        <f t="shared" si="526"/>
        <v>4.9145310354577421E-2</v>
      </c>
      <c r="X1406" s="4">
        <f t="shared" si="527"/>
        <v>3.6643036544666344E-2</v>
      </c>
      <c r="Y1406" s="4">
        <f t="shared" si="528"/>
        <v>1.0088000000000008</v>
      </c>
      <c r="Z1406" s="4">
        <f t="shared" si="529"/>
        <v>0.76080000000001036</v>
      </c>
      <c r="AA1406" s="4">
        <f t="shared" si="530"/>
        <v>2.7634835649467199E-2</v>
      </c>
      <c r="AB1406" s="4">
        <f t="shared" si="531"/>
        <v>0.12759680687361596</v>
      </c>
      <c r="AC1406" s="4">
        <f t="shared" si="532"/>
        <v>1.7563999999999993</v>
      </c>
      <c r="AD1406" s="4">
        <f t="shared" si="533"/>
        <v>40.1965</v>
      </c>
      <c r="AE1406" s="4">
        <f t="shared" si="534"/>
        <v>2.9201463490635993</v>
      </c>
      <c r="AF1406" s="9">
        <f t="shared" si="512"/>
        <v>0.53112239643984138</v>
      </c>
      <c r="AG1406">
        <f t="shared" si="535"/>
        <v>0.24799999999999045</v>
      </c>
    </row>
    <row r="1407" spans="1:33">
      <c r="A1407" s="2">
        <f t="shared" si="513"/>
        <v>73504</v>
      </c>
      <c r="B1407">
        <v>7</v>
      </c>
      <c r="C1407">
        <v>7</v>
      </c>
      <c r="D1407">
        <v>4</v>
      </c>
      <c r="E1407">
        <v>6.07</v>
      </c>
      <c r="F1407">
        <v>6.09</v>
      </c>
      <c r="G1407">
        <v>2.12</v>
      </c>
      <c r="H1407" s="4">
        <f t="shared" si="514"/>
        <v>36.844900000000003</v>
      </c>
      <c r="I1407" s="4">
        <f t="shared" si="515"/>
        <v>37.088099999999997</v>
      </c>
      <c r="J1407" s="4">
        <f t="shared" si="516"/>
        <v>25.8216</v>
      </c>
      <c r="K1407">
        <v>6.02</v>
      </c>
      <c r="L1407">
        <v>6.08</v>
      </c>
      <c r="M1407">
        <v>1.67</v>
      </c>
      <c r="N1407" s="4">
        <f t="shared" si="517"/>
        <v>36.240399999999994</v>
      </c>
      <c r="O1407" s="4">
        <f t="shared" si="518"/>
        <v>36.9664</v>
      </c>
      <c r="P1407" s="4">
        <f t="shared" si="519"/>
        <v>20.307199999999998</v>
      </c>
      <c r="Q1407" s="5">
        <f t="shared" si="520"/>
        <v>36.542649999999995</v>
      </c>
      <c r="R1407" s="5">
        <f t="shared" si="521"/>
        <v>0.6045000000000087</v>
      </c>
      <c r="S1407" s="4">
        <f t="shared" si="522"/>
        <v>37.027249999999995</v>
      </c>
      <c r="T1407" s="5">
        <f t="shared" si="523"/>
        <v>16.425113381648238</v>
      </c>
      <c r="U1407" s="5">
        <f t="shared" si="524"/>
        <v>0.12169999999999703</v>
      </c>
      <c r="V1407" s="5">
        <f t="shared" si="525"/>
        <v>32.850226763296476</v>
      </c>
      <c r="W1407" s="4">
        <f t="shared" si="526"/>
        <v>0.23571850544439452</v>
      </c>
      <c r="X1407" s="4">
        <f t="shared" si="527"/>
        <v>1.4697006613648207E-2</v>
      </c>
      <c r="Y1407" s="4">
        <f t="shared" si="528"/>
        <v>0.48280000000001166</v>
      </c>
      <c r="Z1407" s="4">
        <f t="shared" si="529"/>
        <v>0.12169999999999703</v>
      </c>
      <c r="AA1407" s="4">
        <f t="shared" si="530"/>
        <v>3.7046928435809862E-3</v>
      </c>
      <c r="AB1407" s="4">
        <f t="shared" si="531"/>
        <v>2.9503601511904533E-2</v>
      </c>
      <c r="AC1407" s="4">
        <f t="shared" si="532"/>
        <v>0.48460000000000036</v>
      </c>
      <c r="AD1407" s="4">
        <f t="shared" si="533"/>
        <v>37.027249999999995</v>
      </c>
      <c r="AE1407" s="4">
        <f t="shared" si="534"/>
        <v>2.2543071173785929</v>
      </c>
      <c r="AF1407" s="9">
        <f t="shared" si="512"/>
        <v>0.53114498962147805</v>
      </c>
      <c r="AG1407">
        <f t="shared" si="535"/>
        <v>0.6045000000000087</v>
      </c>
    </row>
    <row r="1408" spans="1:33">
      <c r="A1408" s="2">
        <f t="shared" si="513"/>
        <v>44017</v>
      </c>
      <c r="B1408">
        <v>4</v>
      </c>
      <c r="C1408">
        <v>8</v>
      </c>
      <c r="D1408">
        <v>17</v>
      </c>
      <c r="E1408">
        <v>16.13</v>
      </c>
      <c r="F1408">
        <v>16.239999999999998</v>
      </c>
      <c r="G1408">
        <v>0.4</v>
      </c>
      <c r="H1408" s="4">
        <f t="shared" si="514"/>
        <v>260.17689999999999</v>
      </c>
      <c r="I1408" s="4">
        <f t="shared" si="515"/>
        <v>263.73759999999993</v>
      </c>
      <c r="J1408" s="4">
        <f t="shared" si="516"/>
        <v>12.991999999999999</v>
      </c>
      <c r="K1408">
        <v>16.84</v>
      </c>
      <c r="L1408">
        <v>16.98</v>
      </c>
      <c r="M1408">
        <v>0.31</v>
      </c>
      <c r="N1408" s="4">
        <f t="shared" si="517"/>
        <v>283.5856</v>
      </c>
      <c r="O1408" s="4">
        <f t="shared" si="518"/>
        <v>288.32040000000001</v>
      </c>
      <c r="P1408" s="4">
        <f t="shared" si="519"/>
        <v>10.5276</v>
      </c>
      <c r="Q1408" s="5">
        <f t="shared" si="520"/>
        <v>271.88125000000002</v>
      </c>
      <c r="R1408" s="5">
        <f t="shared" si="521"/>
        <v>-23.40870000000001</v>
      </c>
      <c r="S1408" s="4">
        <f t="shared" si="522"/>
        <v>276.029</v>
      </c>
      <c r="T1408" s="5">
        <f t="shared" si="523"/>
        <v>8.3609572681601474</v>
      </c>
      <c r="U1408" s="5">
        <f t="shared" si="524"/>
        <v>-24.582800000000077</v>
      </c>
      <c r="V1408" s="5">
        <f t="shared" si="525"/>
        <v>16.721914536320295</v>
      </c>
      <c r="W1408" s="4">
        <f t="shared" si="526"/>
        <v>0.20728559979573508</v>
      </c>
      <c r="X1408" s="4">
        <f t="shared" si="527"/>
        <v>7.0213252044190322E-2</v>
      </c>
      <c r="Y1408" s="4">
        <f t="shared" si="528"/>
        <v>1.1741000000000668</v>
      </c>
      <c r="Z1408" s="4">
        <f t="shared" si="529"/>
        <v>24.582800000000077</v>
      </c>
      <c r="AA1408" s="4">
        <f t="shared" si="530"/>
        <v>1.4700948235685454</v>
      </c>
      <c r="AB1408" s="4">
        <f t="shared" si="531"/>
        <v>0.49608553984545095</v>
      </c>
      <c r="AC1408" s="4">
        <f t="shared" si="532"/>
        <v>4.1477499999999736</v>
      </c>
      <c r="AD1408" s="4">
        <f t="shared" si="533"/>
        <v>276.029</v>
      </c>
      <c r="AE1408" s="4">
        <f t="shared" si="534"/>
        <v>33.014042668434897</v>
      </c>
      <c r="AF1408" s="9">
        <f t="shared" si="512"/>
        <v>0.53119299694178956</v>
      </c>
      <c r="AG1408">
        <f t="shared" si="535"/>
        <v>23.40870000000001</v>
      </c>
    </row>
    <row r="1409" spans="1:33">
      <c r="A1409" s="2">
        <f t="shared" si="513"/>
        <v>61021</v>
      </c>
      <c r="B1409">
        <v>6</v>
      </c>
      <c r="C1409">
        <v>2</v>
      </c>
      <c r="D1409">
        <v>21</v>
      </c>
      <c r="E1409">
        <v>10.53</v>
      </c>
      <c r="F1409">
        <v>10.56</v>
      </c>
      <c r="G1409">
        <v>0.49</v>
      </c>
      <c r="H1409" s="4">
        <f t="shared" si="514"/>
        <v>110.88089999999998</v>
      </c>
      <c r="I1409" s="4">
        <f t="shared" si="515"/>
        <v>111.51360000000001</v>
      </c>
      <c r="J1409" s="4">
        <f t="shared" si="516"/>
        <v>10.348800000000001</v>
      </c>
      <c r="K1409">
        <v>10.37</v>
      </c>
      <c r="L1409">
        <v>10.49</v>
      </c>
      <c r="M1409">
        <v>0.48</v>
      </c>
      <c r="N1409" s="4">
        <f t="shared" si="517"/>
        <v>107.53689999999999</v>
      </c>
      <c r="O1409" s="4">
        <f t="shared" si="518"/>
        <v>110.04010000000001</v>
      </c>
      <c r="P1409" s="4">
        <f t="shared" si="519"/>
        <v>10.070399999999999</v>
      </c>
      <c r="Q1409" s="5">
        <f t="shared" si="520"/>
        <v>109.20889999999999</v>
      </c>
      <c r="R1409" s="5">
        <f t="shared" si="521"/>
        <v>3.3439999999999941</v>
      </c>
      <c r="S1409" s="4">
        <f t="shared" si="522"/>
        <v>110.77685000000001</v>
      </c>
      <c r="T1409" s="5">
        <f t="shared" si="523"/>
        <v>7.219948365466335</v>
      </c>
      <c r="U1409" s="5">
        <f t="shared" si="524"/>
        <v>1.4735000000000014</v>
      </c>
      <c r="V1409" s="5">
        <f t="shared" si="525"/>
        <v>14.43989673093267</v>
      </c>
      <c r="W1409" s="4">
        <f t="shared" si="526"/>
        <v>2.7263385171614481E-2</v>
      </c>
      <c r="X1409" s="4">
        <f t="shared" si="527"/>
        <v>0.12953693747636499</v>
      </c>
      <c r="Y1409" s="4">
        <f t="shared" si="528"/>
        <v>1.8704999999999927</v>
      </c>
      <c r="Z1409" s="4">
        <f t="shared" si="529"/>
        <v>1.4735000000000014</v>
      </c>
      <c r="AA1409" s="4">
        <f t="shared" si="530"/>
        <v>0.10204366606331182</v>
      </c>
      <c r="AB1409" s="4">
        <f t="shared" si="531"/>
        <v>0.21716914313399677</v>
      </c>
      <c r="AC1409" s="4">
        <f t="shared" si="532"/>
        <v>1.5679500000000246</v>
      </c>
      <c r="AD1409" s="4">
        <f t="shared" si="533"/>
        <v>110.77685000000001</v>
      </c>
      <c r="AE1409" s="4">
        <f t="shared" si="534"/>
        <v>15.343163744751374</v>
      </c>
      <c r="AF1409" s="9">
        <f t="shared" si="512"/>
        <v>0.53120429215133413</v>
      </c>
      <c r="AG1409">
        <f t="shared" si="535"/>
        <v>3.3439999999999941</v>
      </c>
    </row>
    <row r="1410" spans="1:33">
      <c r="A1410" s="2">
        <f t="shared" si="513"/>
        <v>81510</v>
      </c>
      <c r="B1410">
        <v>8</v>
      </c>
      <c r="C1410">
        <v>3</v>
      </c>
      <c r="D1410">
        <v>10</v>
      </c>
      <c r="E1410">
        <v>8.81</v>
      </c>
      <c r="F1410">
        <v>8.9499999999999993</v>
      </c>
      <c r="G1410">
        <v>0.87</v>
      </c>
      <c r="H1410" s="4">
        <f t="shared" si="514"/>
        <v>77.616100000000003</v>
      </c>
      <c r="I1410" s="4">
        <f t="shared" si="515"/>
        <v>80.102499999999992</v>
      </c>
      <c r="J1410" s="4">
        <f t="shared" si="516"/>
        <v>15.572999999999999</v>
      </c>
      <c r="K1410">
        <v>8.7100000000000009</v>
      </c>
      <c r="L1410">
        <v>8.86</v>
      </c>
      <c r="M1410">
        <v>0.79</v>
      </c>
      <c r="N1410" s="4">
        <f t="shared" si="517"/>
        <v>75.864100000000022</v>
      </c>
      <c r="O1410" s="4">
        <f t="shared" si="518"/>
        <v>78.499599999999987</v>
      </c>
      <c r="P1410" s="4">
        <f t="shared" si="519"/>
        <v>13.998799999999999</v>
      </c>
      <c r="Q1410" s="5">
        <f t="shared" si="520"/>
        <v>76.740100000000012</v>
      </c>
      <c r="R1410" s="5">
        <f t="shared" si="521"/>
        <v>1.7519999999999811</v>
      </c>
      <c r="S1410" s="4">
        <f t="shared" si="522"/>
        <v>79.301049999999989</v>
      </c>
      <c r="T1410" s="5">
        <f t="shared" si="523"/>
        <v>10.470013496170861</v>
      </c>
      <c r="U1410" s="5">
        <f t="shared" si="524"/>
        <v>1.6029000000000053</v>
      </c>
      <c r="V1410" s="5">
        <f t="shared" si="525"/>
        <v>20.940026992341721</v>
      </c>
      <c r="W1410" s="4">
        <f t="shared" si="526"/>
        <v>0.10616544734245867</v>
      </c>
      <c r="X1410" s="4">
        <f t="shared" si="527"/>
        <v>7.1203346611972045E-3</v>
      </c>
      <c r="Y1410" s="4">
        <f t="shared" si="528"/>
        <v>0.14909999999997581</v>
      </c>
      <c r="Z1410" s="4">
        <f t="shared" si="529"/>
        <v>1.6029000000000053</v>
      </c>
      <c r="AA1410" s="4">
        <f t="shared" si="530"/>
        <v>7.6547179265156862E-2</v>
      </c>
      <c r="AB1410" s="4">
        <f t="shared" si="531"/>
        <v>0.2445985385727133</v>
      </c>
      <c r="AC1410" s="4">
        <f t="shared" si="532"/>
        <v>2.560949999999977</v>
      </c>
      <c r="AD1410" s="4">
        <f t="shared" si="533"/>
        <v>79.301049999999989</v>
      </c>
      <c r="AE1410" s="4">
        <f t="shared" si="534"/>
        <v>7.5741115356730262</v>
      </c>
      <c r="AF1410" s="9">
        <f t="shared" si="512"/>
        <v>0.5315110535068861</v>
      </c>
      <c r="AG1410">
        <f t="shared" si="535"/>
        <v>1.7519999999999811</v>
      </c>
    </row>
    <row r="1411" spans="1:33">
      <c r="A1411" s="2">
        <f t="shared" si="513"/>
        <v>35012</v>
      </c>
      <c r="B1411">
        <v>3</v>
      </c>
      <c r="C1411">
        <v>10</v>
      </c>
      <c r="D1411">
        <v>12</v>
      </c>
      <c r="E1411">
        <v>7.77</v>
      </c>
      <c r="F1411">
        <v>7.66</v>
      </c>
      <c r="G1411">
        <v>1.45</v>
      </c>
      <c r="H1411" s="4">
        <f t="shared" si="514"/>
        <v>60.372899999999994</v>
      </c>
      <c r="I1411" s="4">
        <f t="shared" si="515"/>
        <v>58.675600000000003</v>
      </c>
      <c r="J1411" s="4">
        <f t="shared" si="516"/>
        <v>22.213999999999999</v>
      </c>
      <c r="K1411">
        <v>7.62</v>
      </c>
      <c r="L1411">
        <v>7.7</v>
      </c>
      <c r="M1411">
        <v>1.1299999999999999</v>
      </c>
      <c r="N1411" s="4">
        <f t="shared" si="517"/>
        <v>58.064399999999999</v>
      </c>
      <c r="O1411" s="4">
        <f t="shared" si="518"/>
        <v>59.290000000000006</v>
      </c>
      <c r="P1411" s="4">
        <f t="shared" si="519"/>
        <v>17.401999999999997</v>
      </c>
      <c r="Q1411" s="5">
        <f t="shared" si="520"/>
        <v>59.218649999999997</v>
      </c>
      <c r="R1411" s="5">
        <f t="shared" si="521"/>
        <v>2.3084999999999951</v>
      </c>
      <c r="S1411" s="4">
        <f t="shared" si="522"/>
        <v>58.982800000000005</v>
      </c>
      <c r="T1411" s="5">
        <f t="shared" si="523"/>
        <v>14.109317843184339</v>
      </c>
      <c r="U1411" s="5">
        <f t="shared" si="524"/>
        <v>-0.61440000000000339</v>
      </c>
      <c r="V1411" s="5">
        <f t="shared" si="525"/>
        <v>28.218635686368678</v>
      </c>
      <c r="W1411" s="4">
        <f t="shared" si="526"/>
        <v>0.23940003872954055</v>
      </c>
      <c r="X1411" s="4">
        <f t="shared" si="527"/>
        <v>0.10358048604780483</v>
      </c>
      <c r="Y1411" s="4">
        <f t="shared" si="528"/>
        <v>2.9228999999999985</v>
      </c>
      <c r="Z1411" s="4">
        <f t="shared" si="529"/>
        <v>0.61440000000000339</v>
      </c>
      <c r="AA1411" s="4">
        <f t="shared" si="530"/>
        <v>2.1772845676475992E-2</v>
      </c>
      <c r="AB1411" s="4">
        <f t="shared" si="531"/>
        <v>1.6715903817697469E-2</v>
      </c>
      <c r="AC1411" s="4">
        <f t="shared" si="532"/>
        <v>0.23584999999999212</v>
      </c>
      <c r="AD1411" s="4">
        <f t="shared" si="533"/>
        <v>58.982800000000005</v>
      </c>
      <c r="AE1411" s="4">
        <f t="shared" si="534"/>
        <v>4.1804147199428421</v>
      </c>
      <c r="AF1411" s="9">
        <f t="shared" si="512"/>
        <v>0.53170950715592813</v>
      </c>
      <c r="AG1411">
        <f t="shared" si="535"/>
        <v>2.3084999999999951</v>
      </c>
    </row>
    <row r="1412" spans="1:33">
      <c r="A1412" s="2">
        <f t="shared" si="513"/>
        <v>82501</v>
      </c>
      <c r="B1412">
        <v>8</v>
      </c>
      <c r="C1412">
        <v>5</v>
      </c>
      <c r="D1412">
        <v>1</v>
      </c>
      <c r="E1412">
        <v>3.05</v>
      </c>
      <c r="F1412">
        <v>2.92</v>
      </c>
      <c r="G1412">
        <v>1.91</v>
      </c>
      <c r="H1412" s="4">
        <f t="shared" si="514"/>
        <v>9.3024999999999984</v>
      </c>
      <c r="I1412" s="4">
        <f t="shared" si="515"/>
        <v>8.5263999999999989</v>
      </c>
      <c r="J1412" s="4">
        <f t="shared" si="516"/>
        <v>11.154399999999999</v>
      </c>
      <c r="K1412">
        <v>2.78</v>
      </c>
      <c r="L1412">
        <v>2.86</v>
      </c>
      <c r="M1412">
        <v>1.94</v>
      </c>
      <c r="N1412" s="4">
        <f t="shared" si="517"/>
        <v>7.7283999999999988</v>
      </c>
      <c r="O1412" s="4">
        <f t="shared" si="518"/>
        <v>8.1795999999999989</v>
      </c>
      <c r="P1412" s="4">
        <f t="shared" si="519"/>
        <v>11.0968</v>
      </c>
      <c r="Q1412" s="5">
        <f t="shared" si="520"/>
        <v>8.5154499999999977</v>
      </c>
      <c r="R1412" s="5">
        <f t="shared" si="521"/>
        <v>1.5740999999999996</v>
      </c>
      <c r="S1412" s="4">
        <f t="shared" si="522"/>
        <v>8.352999999999998</v>
      </c>
      <c r="T1412" s="5">
        <f t="shared" si="523"/>
        <v>7.8670135629729279</v>
      </c>
      <c r="U1412" s="5">
        <f t="shared" si="524"/>
        <v>0.3468</v>
      </c>
      <c r="V1412" s="5">
        <f t="shared" si="525"/>
        <v>15.734027125945856</v>
      </c>
      <c r="W1412" s="4">
        <f t="shared" si="526"/>
        <v>5.1772141750864005E-3</v>
      </c>
      <c r="X1412" s="4">
        <f t="shared" si="527"/>
        <v>7.8002916238535475E-2</v>
      </c>
      <c r="Y1412" s="4">
        <f t="shared" si="528"/>
        <v>1.2272999999999996</v>
      </c>
      <c r="Z1412" s="4">
        <f t="shared" si="529"/>
        <v>0.3468</v>
      </c>
      <c r="AA1412" s="4">
        <f t="shared" si="530"/>
        <v>2.204140092196212E-2</v>
      </c>
      <c r="AB1412" s="4">
        <f t="shared" si="531"/>
        <v>2.0649513147478323E-2</v>
      </c>
      <c r="AC1412" s="4">
        <f t="shared" si="532"/>
        <v>0.16244999999999976</v>
      </c>
      <c r="AD1412" s="4">
        <f t="shared" si="533"/>
        <v>8.352999999999998</v>
      </c>
      <c r="AE1412" s="4">
        <f t="shared" si="534"/>
        <v>1.0617752128093976</v>
      </c>
      <c r="AF1412" s="9">
        <f t="shared" ref="AF1412:AF1475" si="536">SQRT(0.003619*B1412*B1412+0.002032*C1412*C1412+0.000326*D1412*D1412)</f>
        <v>0.53173489635343663</v>
      </c>
      <c r="AG1412">
        <f t="shared" si="535"/>
        <v>1.5740999999999996</v>
      </c>
    </row>
    <row r="1413" spans="1:33">
      <c r="A1413" s="2">
        <f t="shared" ref="A1413:A1476" si="537">10000*B1413+500*C1413+D1413</f>
        <v>73010</v>
      </c>
      <c r="B1413">
        <v>7</v>
      </c>
      <c r="C1413">
        <v>6</v>
      </c>
      <c r="D1413">
        <v>10</v>
      </c>
      <c r="E1413">
        <v>15.02</v>
      </c>
      <c r="F1413">
        <v>15.21</v>
      </c>
      <c r="G1413">
        <v>0.45</v>
      </c>
      <c r="H1413" s="4">
        <f t="shared" ref="H1413:H1476" si="538">E1413*E1413</f>
        <v>225.60039999999998</v>
      </c>
      <c r="I1413" s="4">
        <f t="shared" ref="I1413:I1476" si="539">F1413*F1413</f>
        <v>231.34410000000003</v>
      </c>
      <c r="J1413" s="4">
        <f t="shared" ref="J1413:J1476" si="540">2*F1413*G1413</f>
        <v>13.689000000000002</v>
      </c>
      <c r="K1413">
        <v>15.32</v>
      </c>
      <c r="L1413">
        <v>15.51</v>
      </c>
      <c r="M1413">
        <v>0.39</v>
      </c>
      <c r="N1413" s="4">
        <f t="shared" ref="N1413:N1476" si="541">K1413*K1413</f>
        <v>234.70240000000001</v>
      </c>
      <c r="O1413" s="4">
        <f t="shared" ref="O1413:O1476" si="542">L1413*L1413</f>
        <v>240.56010000000001</v>
      </c>
      <c r="P1413" s="4">
        <f t="shared" ref="P1413:P1476" si="543">2*L1413*M1413</f>
        <v>12.097799999999999</v>
      </c>
      <c r="Q1413" s="5">
        <f t="shared" ref="Q1413:Q1476" si="544">0.5*(H1413+N1413)</f>
        <v>230.1514</v>
      </c>
      <c r="R1413" s="5">
        <f t="shared" ref="R1413:R1476" si="545">H1413-N1413</f>
        <v>-9.1020000000000323</v>
      </c>
      <c r="S1413" s="4">
        <f t="shared" ref="S1413:S1476" si="546">0.5*(I1413+O1413)</f>
        <v>235.95210000000003</v>
      </c>
      <c r="T1413" s="5">
        <f t="shared" ref="T1413:T1476" si="547">0.5*V1413</f>
        <v>9.1343511789289114</v>
      </c>
      <c r="U1413" s="5">
        <f t="shared" ref="U1413:U1476" si="548">I1413-O1413</f>
        <v>-9.2159999999999798</v>
      </c>
      <c r="V1413" s="5">
        <f t="shared" ref="V1413:V1476" si="549">SQRT(J1413*J1413+P1413*P1413)</f>
        <v>18.268702357857823</v>
      </c>
      <c r="W1413" s="4">
        <f t="shared" ref="W1413:W1476" si="550">(J1413*J1413-P1413*P1413)/(J1413*J1413+P1413*P1413)</f>
        <v>0.12294385362764455</v>
      </c>
      <c r="X1413" s="4">
        <f t="shared" ref="X1413:X1476" si="551">ABS(U1413-R1413)/V1413</f>
        <v>6.2401804882935893E-3</v>
      </c>
      <c r="Y1413" s="4">
        <f t="shared" ref="Y1413:Y1476" si="552">ABS(U1413-R1413)</f>
        <v>0.11399999999994748</v>
      </c>
      <c r="Z1413" s="4">
        <f t="shared" ref="Z1413:Z1476" si="553">ABS(U1413)</f>
        <v>9.2159999999999798</v>
      </c>
      <c r="AA1413" s="4">
        <f t="shared" ref="AA1413:AA1476" si="554">Z1413/V1413</f>
        <v>0.50446932789596566</v>
      </c>
      <c r="AB1413" s="4">
        <f t="shared" ref="AB1413:AB1476" si="555">ABS(S1413-Q1413)/T1413</f>
        <v>0.63504236769230737</v>
      </c>
      <c r="AC1413" s="4">
        <f t="shared" ref="AC1413:AC1476" si="556">ABS(S1413-Q1413)</f>
        <v>5.8007000000000346</v>
      </c>
      <c r="AD1413" s="4">
        <f t="shared" ref="AD1413:AD1476" si="557">ABS(S1413)</f>
        <v>235.95210000000003</v>
      </c>
      <c r="AE1413" s="4">
        <f t="shared" ref="AE1413:AE1476" si="558">AD1413/T1413</f>
        <v>25.831292817413622</v>
      </c>
      <c r="AF1413" s="9">
        <f t="shared" si="536"/>
        <v>0.53205544823824524</v>
      </c>
      <c r="AG1413">
        <f t="shared" ref="AG1413:AG1476" si="559">ABS(R1413)</f>
        <v>9.1020000000000323</v>
      </c>
    </row>
    <row r="1414" spans="1:33">
      <c r="A1414" s="2">
        <f t="shared" si="537"/>
        <v>72015</v>
      </c>
      <c r="B1414">
        <v>7</v>
      </c>
      <c r="C1414">
        <v>4</v>
      </c>
      <c r="D1414">
        <v>15</v>
      </c>
      <c r="E1414">
        <v>19.77</v>
      </c>
      <c r="F1414">
        <v>19.91</v>
      </c>
      <c r="G1414">
        <v>0.32</v>
      </c>
      <c r="H1414" s="4">
        <f t="shared" si="538"/>
        <v>390.85289999999998</v>
      </c>
      <c r="I1414" s="4">
        <f t="shared" si="539"/>
        <v>396.40809999999999</v>
      </c>
      <c r="J1414" s="4">
        <f t="shared" si="540"/>
        <v>12.7424</v>
      </c>
      <c r="K1414">
        <v>19.79</v>
      </c>
      <c r="L1414">
        <v>19.98</v>
      </c>
      <c r="M1414">
        <v>0.3</v>
      </c>
      <c r="N1414" s="4">
        <f t="shared" si="541"/>
        <v>391.64409999999998</v>
      </c>
      <c r="O1414" s="4">
        <f t="shared" si="542"/>
        <v>399.2004</v>
      </c>
      <c r="P1414" s="4">
        <f t="shared" si="543"/>
        <v>11.988</v>
      </c>
      <c r="Q1414" s="5">
        <f t="shared" si="544"/>
        <v>391.24849999999998</v>
      </c>
      <c r="R1414" s="5">
        <f t="shared" si="545"/>
        <v>-0.79120000000000346</v>
      </c>
      <c r="S1414" s="4">
        <f t="shared" si="546"/>
        <v>397.80425000000002</v>
      </c>
      <c r="T1414" s="5">
        <f t="shared" si="547"/>
        <v>8.747583977304819</v>
      </c>
      <c r="U1414" s="5">
        <f t="shared" si="548"/>
        <v>-2.7923000000000116</v>
      </c>
      <c r="V1414" s="5">
        <f t="shared" si="549"/>
        <v>17.495167954609638</v>
      </c>
      <c r="W1414" s="4">
        <f t="shared" si="550"/>
        <v>6.0953210908365564E-2</v>
      </c>
      <c r="X1414" s="4">
        <f t="shared" si="551"/>
        <v>0.1143801537196879</v>
      </c>
      <c r="Y1414" s="4">
        <f t="shared" si="552"/>
        <v>2.0011000000000081</v>
      </c>
      <c r="Z1414" s="4">
        <f t="shared" si="553"/>
        <v>2.7923000000000116</v>
      </c>
      <c r="AA1414" s="4">
        <f t="shared" si="554"/>
        <v>0.15960406937758459</v>
      </c>
      <c r="AB1414" s="4">
        <f t="shared" si="555"/>
        <v>0.74943550322107455</v>
      </c>
      <c r="AC1414" s="4">
        <f t="shared" si="556"/>
        <v>6.5557500000000459</v>
      </c>
      <c r="AD1414" s="4">
        <f t="shared" si="557"/>
        <v>397.80425000000002</v>
      </c>
      <c r="AE1414" s="4">
        <f t="shared" si="558"/>
        <v>45.475899520608635</v>
      </c>
      <c r="AF1414" s="9">
        <f t="shared" si="536"/>
        <v>0.53215881088261618</v>
      </c>
      <c r="AG1414">
        <f t="shared" si="559"/>
        <v>0.79120000000000346</v>
      </c>
    </row>
    <row r="1415" spans="1:33">
      <c r="A1415" s="2">
        <f t="shared" si="537"/>
        <v>72513</v>
      </c>
      <c r="B1415">
        <v>7</v>
      </c>
      <c r="C1415">
        <v>5</v>
      </c>
      <c r="D1415">
        <v>13</v>
      </c>
      <c r="E1415">
        <v>6.7</v>
      </c>
      <c r="F1415">
        <v>6.76</v>
      </c>
      <c r="G1415">
        <v>1.35</v>
      </c>
      <c r="H1415" s="4">
        <f t="shared" si="538"/>
        <v>44.89</v>
      </c>
      <c r="I1415" s="4">
        <f t="shared" si="539"/>
        <v>45.697599999999994</v>
      </c>
      <c r="J1415" s="4">
        <f t="shared" si="540"/>
        <v>18.251999999999999</v>
      </c>
      <c r="K1415">
        <v>6.4</v>
      </c>
      <c r="L1415">
        <v>6.49</v>
      </c>
      <c r="M1415">
        <v>1.29</v>
      </c>
      <c r="N1415" s="4">
        <f t="shared" si="541"/>
        <v>40.960000000000008</v>
      </c>
      <c r="O1415" s="4">
        <f t="shared" si="542"/>
        <v>42.120100000000001</v>
      </c>
      <c r="P1415" s="4">
        <f t="shared" si="543"/>
        <v>16.744199999999999</v>
      </c>
      <c r="Q1415" s="5">
        <f t="shared" si="544"/>
        <v>42.925000000000004</v>
      </c>
      <c r="R1415" s="5">
        <f t="shared" si="545"/>
        <v>3.9299999999999926</v>
      </c>
      <c r="S1415" s="4">
        <f t="shared" si="546"/>
        <v>43.908850000000001</v>
      </c>
      <c r="T1415" s="5">
        <f t="shared" si="547"/>
        <v>12.384503801525517</v>
      </c>
      <c r="U1415" s="5">
        <f t="shared" si="548"/>
        <v>3.5774999999999935</v>
      </c>
      <c r="V1415" s="5">
        <f t="shared" si="549"/>
        <v>24.769007603051033</v>
      </c>
      <c r="W1415" s="4">
        <f t="shared" si="550"/>
        <v>8.6009696636866279E-2</v>
      </c>
      <c r="X1415" s="4">
        <f t="shared" si="551"/>
        <v>1.4231494682757431E-2</v>
      </c>
      <c r="Y1415" s="4">
        <f t="shared" si="552"/>
        <v>0.35249999999999915</v>
      </c>
      <c r="Z1415" s="4">
        <f t="shared" si="553"/>
        <v>3.5774999999999935</v>
      </c>
      <c r="AA1415" s="4">
        <f t="shared" si="554"/>
        <v>0.14443453114202762</v>
      </c>
      <c r="AB1415" s="4">
        <f t="shared" si="555"/>
        <v>7.9442020105707153E-2</v>
      </c>
      <c r="AC1415" s="4">
        <f t="shared" si="556"/>
        <v>0.98384999999999678</v>
      </c>
      <c r="AD1415" s="4">
        <f t="shared" si="557"/>
        <v>43.908850000000001</v>
      </c>
      <c r="AE1415" s="4">
        <f t="shared" si="558"/>
        <v>3.5454670371687667</v>
      </c>
      <c r="AF1415" s="9">
        <f t="shared" si="536"/>
        <v>0.53218887624601841</v>
      </c>
      <c r="AG1415">
        <f t="shared" si="559"/>
        <v>3.9299999999999926</v>
      </c>
    </row>
    <row r="1416" spans="1:33">
      <c r="A1416" s="2">
        <f t="shared" si="537"/>
        <v>35504</v>
      </c>
      <c r="B1416">
        <v>3</v>
      </c>
      <c r="C1416">
        <v>11</v>
      </c>
      <c r="D1416">
        <v>4</v>
      </c>
      <c r="E1416">
        <v>10.49</v>
      </c>
      <c r="F1416">
        <v>10.61</v>
      </c>
      <c r="G1416">
        <v>0.81</v>
      </c>
      <c r="H1416" s="4">
        <f t="shared" si="538"/>
        <v>110.04010000000001</v>
      </c>
      <c r="I1416" s="4">
        <f t="shared" si="539"/>
        <v>112.57209999999999</v>
      </c>
      <c r="J1416" s="4">
        <f t="shared" si="540"/>
        <v>17.188200000000002</v>
      </c>
      <c r="K1416">
        <v>9.9600000000000009</v>
      </c>
      <c r="L1416">
        <v>10.11</v>
      </c>
      <c r="M1416">
        <v>0.78</v>
      </c>
      <c r="N1416" s="4">
        <f t="shared" si="541"/>
        <v>99.201600000000013</v>
      </c>
      <c r="O1416" s="4">
        <f t="shared" si="542"/>
        <v>102.21209999999999</v>
      </c>
      <c r="P1416" s="4">
        <f t="shared" si="543"/>
        <v>15.771599999999999</v>
      </c>
      <c r="Q1416" s="5">
        <f t="shared" si="544"/>
        <v>104.62085000000002</v>
      </c>
      <c r="R1416" s="5">
        <f t="shared" si="545"/>
        <v>10.838499999999996</v>
      </c>
      <c r="S1416" s="4">
        <f t="shared" si="546"/>
        <v>107.3921</v>
      </c>
      <c r="T1416" s="5">
        <f t="shared" si="547"/>
        <v>11.663807116460733</v>
      </c>
      <c r="U1416" s="5">
        <f t="shared" si="548"/>
        <v>10.36</v>
      </c>
      <c r="V1416" s="5">
        <f t="shared" si="549"/>
        <v>23.327614232921466</v>
      </c>
      <c r="W1416" s="4">
        <f t="shared" si="550"/>
        <v>8.5800764122541853E-2</v>
      </c>
      <c r="X1416" s="4">
        <f t="shared" si="551"/>
        <v>2.0512170478398348E-2</v>
      </c>
      <c r="Y1416" s="4">
        <f t="shared" si="552"/>
        <v>0.47849999999999682</v>
      </c>
      <c r="Z1416" s="4">
        <f t="shared" si="553"/>
        <v>10.36</v>
      </c>
      <c r="AA1416" s="4">
        <f t="shared" si="554"/>
        <v>0.44410885299103092</v>
      </c>
      <c r="AB1416" s="4">
        <f t="shared" si="555"/>
        <v>0.23759394958520963</v>
      </c>
      <c r="AC1416" s="4">
        <f t="shared" si="556"/>
        <v>2.7712499999999807</v>
      </c>
      <c r="AD1416" s="4">
        <f t="shared" si="557"/>
        <v>107.3921</v>
      </c>
      <c r="AE1416" s="4">
        <f t="shared" si="558"/>
        <v>9.2072938902119876</v>
      </c>
      <c r="AF1416" s="9">
        <f t="shared" si="536"/>
        <v>0.53259647013475409</v>
      </c>
      <c r="AG1416">
        <f t="shared" si="559"/>
        <v>10.838499999999996</v>
      </c>
    </row>
    <row r="1417" spans="1:33">
      <c r="A1417" s="2">
        <f t="shared" si="537"/>
        <v>82502</v>
      </c>
      <c r="B1417">
        <v>8</v>
      </c>
      <c r="C1417">
        <v>5</v>
      </c>
      <c r="D1417">
        <v>2</v>
      </c>
      <c r="E1417">
        <v>8.86</v>
      </c>
      <c r="F1417">
        <v>8.89</v>
      </c>
      <c r="G1417">
        <v>0.71</v>
      </c>
      <c r="H1417" s="4">
        <f t="shared" si="538"/>
        <v>78.499599999999987</v>
      </c>
      <c r="I1417" s="4">
        <f t="shared" si="539"/>
        <v>79.032100000000014</v>
      </c>
      <c r="J1417" s="4">
        <f t="shared" si="540"/>
        <v>12.623800000000001</v>
      </c>
      <c r="K1417">
        <v>8.67</v>
      </c>
      <c r="L1417">
        <v>8.7799999999999994</v>
      </c>
      <c r="M1417">
        <v>0.7</v>
      </c>
      <c r="N1417" s="4">
        <f t="shared" si="541"/>
        <v>75.168899999999994</v>
      </c>
      <c r="O1417" s="4">
        <f t="shared" si="542"/>
        <v>77.088399999999993</v>
      </c>
      <c r="P1417" s="4">
        <f t="shared" si="543"/>
        <v>12.291999999999998</v>
      </c>
      <c r="Q1417" s="5">
        <f t="shared" si="544"/>
        <v>76.834249999999997</v>
      </c>
      <c r="R1417" s="5">
        <f t="shared" si="545"/>
        <v>3.3306999999999931</v>
      </c>
      <c r="S1417" s="4">
        <f t="shared" si="546"/>
        <v>78.060249999999996</v>
      </c>
      <c r="T1417" s="5">
        <f t="shared" si="547"/>
        <v>8.8098466280633954</v>
      </c>
      <c r="U1417" s="5">
        <f t="shared" si="548"/>
        <v>1.9437000000000211</v>
      </c>
      <c r="V1417" s="5">
        <f t="shared" si="549"/>
        <v>17.619693256126791</v>
      </c>
      <c r="W1417" s="4">
        <f t="shared" si="550"/>
        <v>2.6628979965357541E-2</v>
      </c>
      <c r="X1417" s="4">
        <f t="shared" si="551"/>
        <v>7.871873703122946E-2</v>
      </c>
      <c r="Y1417" s="4">
        <f t="shared" si="552"/>
        <v>1.386999999999972</v>
      </c>
      <c r="Z1417" s="4">
        <f t="shared" si="553"/>
        <v>1.9437000000000211</v>
      </c>
      <c r="AA1417" s="4">
        <f t="shared" si="554"/>
        <v>0.11031406573006881</v>
      </c>
      <c r="AB1417" s="4">
        <f t="shared" si="555"/>
        <v>0.13916246806097937</v>
      </c>
      <c r="AC1417" s="4">
        <f t="shared" si="556"/>
        <v>1.2259999999999991</v>
      </c>
      <c r="AD1417" s="4">
        <f t="shared" si="557"/>
        <v>78.060249999999996</v>
      </c>
      <c r="AE1417" s="4">
        <f t="shared" si="558"/>
        <v>8.8605685542064219</v>
      </c>
      <c r="AF1417" s="9">
        <f t="shared" si="536"/>
        <v>0.53265373367695457</v>
      </c>
      <c r="AG1417">
        <f t="shared" si="559"/>
        <v>3.3306999999999931</v>
      </c>
    </row>
    <row r="1418" spans="1:33">
      <c r="A1418" s="2">
        <f t="shared" si="537"/>
        <v>53517</v>
      </c>
      <c r="B1418">
        <v>5</v>
      </c>
      <c r="C1418">
        <v>7</v>
      </c>
      <c r="D1418">
        <v>17</v>
      </c>
      <c r="E1418">
        <v>7.24</v>
      </c>
      <c r="F1418">
        <v>7.14</v>
      </c>
      <c r="G1418">
        <v>1.1499999999999999</v>
      </c>
      <c r="H1418" s="4">
        <f t="shared" si="538"/>
        <v>52.4176</v>
      </c>
      <c r="I1418" s="4">
        <f t="shared" si="539"/>
        <v>50.979599999999998</v>
      </c>
      <c r="J1418" s="4">
        <f t="shared" si="540"/>
        <v>16.421999999999997</v>
      </c>
      <c r="K1418">
        <v>7.04</v>
      </c>
      <c r="L1418">
        <v>6.98</v>
      </c>
      <c r="M1418">
        <v>1.08</v>
      </c>
      <c r="N1418" s="4">
        <f t="shared" si="541"/>
        <v>49.561599999999999</v>
      </c>
      <c r="O1418" s="4">
        <f t="shared" si="542"/>
        <v>48.720400000000005</v>
      </c>
      <c r="P1418" s="4">
        <f t="shared" si="543"/>
        <v>15.076800000000002</v>
      </c>
      <c r="Q1418" s="5">
        <f t="shared" si="544"/>
        <v>50.989599999999996</v>
      </c>
      <c r="R1418" s="5">
        <f t="shared" si="545"/>
        <v>2.8560000000000016</v>
      </c>
      <c r="S1418" s="4">
        <f t="shared" si="546"/>
        <v>49.85</v>
      </c>
      <c r="T1418" s="5">
        <f t="shared" si="547"/>
        <v>11.146658493019331</v>
      </c>
      <c r="U1418" s="5">
        <f t="shared" si="548"/>
        <v>2.2591999999999928</v>
      </c>
      <c r="V1418" s="5">
        <f t="shared" si="549"/>
        <v>22.293316986038661</v>
      </c>
      <c r="W1418" s="4">
        <f t="shared" si="550"/>
        <v>8.5257282359010214E-2</v>
      </c>
      <c r="X1418" s="4">
        <f t="shared" si="551"/>
        <v>2.6770354558442733E-2</v>
      </c>
      <c r="Y1418" s="4">
        <f t="shared" si="552"/>
        <v>0.59680000000000888</v>
      </c>
      <c r="Z1418" s="4">
        <f t="shared" si="553"/>
        <v>2.2591999999999928</v>
      </c>
      <c r="AA1418" s="4">
        <f t="shared" si="554"/>
        <v>0.10133978722927736</v>
      </c>
      <c r="AB1418" s="4">
        <f t="shared" si="555"/>
        <v>0.10223691707372901</v>
      </c>
      <c r="AC1418" s="4">
        <f t="shared" si="556"/>
        <v>1.1395999999999944</v>
      </c>
      <c r="AD1418" s="4">
        <f t="shared" si="557"/>
        <v>49.85</v>
      </c>
      <c r="AE1418" s="4">
        <f t="shared" si="558"/>
        <v>4.4721922745923273</v>
      </c>
      <c r="AF1418" s="9">
        <f t="shared" si="536"/>
        <v>0.53315757520642992</v>
      </c>
      <c r="AG1418">
        <f t="shared" si="559"/>
        <v>2.8560000000000016</v>
      </c>
    </row>
    <row r="1419" spans="1:33">
      <c r="A1419" s="2">
        <f t="shared" si="537"/>
        <v>54014</v>
      </c>
      <c r="B1419">
        <v>5</v>
      </c>
      <c r="C1419">
        <v>8</v>
      </c>
      <c r="D1419">
        <v>14</v>
      </c>
      <c r="E1419">
        <v>4.79</v>
      </c>
      <c r="F1419">
        <v>4.9000000000000004</v>
      </c>
      <c r="G1419">
        <v>1.98</v>
      </c>
      <c r="H1419" s="4">
        <f t="shared" si="538"/>
        <v>22.944099999999999</v>
      </c>
      <c r="I1419" s="4">
        <f t="shared" si="539"/>
        <v>24.010000000000005</v>
      </c>
      <c r="J1419" s="4">
        <f t="shared" si="540"/>
        <v>19.404</v>
      </c>
      <c r="K1419">
        <v>4.58</v>
      </c>
      <c r="L1419">
        <v>4.62</v>
      </c>
      <c r="M1419">
        <v>1.74</v>
      </c>
      <c r="N1419" s="4">
        <f t="shared" si="541"/>
        <v>20.976400000000002</v>
      </c>
      <c r="O1419" s="4">
        <f t="shared" si="542"/>
        <v>21.3444</v>
      </c>
      <c r="P1419" s="4">
        <f t="shared" si="543"/>
        <v>16.0776</v>
      </c>
      <c r="Q1419" s="5">
        <f t="shared" si="544"/>
        <v>21.960250000000002</v>
      </c>
      <c r="R1419" s="5">
        <f t="shared" si="545"/>
        <v>1.9676999999999971</v>
      </c>
      <c r="S1419" s="4">
        <f t="shared" si="546"/>
        <v>22.677200000000003</v>
      </c>
      <c r="T1419" s="5">
        <f t="shared" si="547"/>
        <v>12.599647195060662</v>
      </c>
      <c r="U1419" s="5">
        <f t="shared" si="548"/>
        <v>2.6656000000000049</v>
      </c>
      <c r="V1419" s="5">
        <f t="shared" si="549"/>
        <v>25.199294390121324</v>
      </c>
      <c r="W1419" s="4">
        <f t="shared" si="550"/>
        <v>0.18586640851887704</v>
      </c>
      <c r="X1419" s="4">
        <f t="shared" si="551"/>
        <v>2.7695219921459381E-2</v>
      </c>
      <c r="Y1419" s="4">
        <f t="shared" si="552"/>
        <v>0.69790000000000774</v>
      </c>
      <c r="Z1419" s="4">
        <f t="shared" si="553"/>
        <v>2.6656000000000049</v>
      </c>
      <c r="AA1419" s="4">
        <f t="shared" si="554"/>
        <v>0.10578073967995621</v>
      </c>
      <c r="AB1419" s="4">
        <f t="shared" si="555"/>
        <v>5.690238693993438E-2</v>
      </c>
      <c r="AC1419" s="4">
        <f t="shared" si="556"/>
        <v>0.71695000000000064</v>
      </c>
      <c r="AD1419" s="4">
        <f t="shared" si="557"/>
        <v>22.677200000000003</v>
      </c>
      <c r="AE1419" s="4">
        <f t="shared" si="558"/>
        <v>1.7998281736721933</v>
      </c>
      <c r="AF1419" s="9">
        <f t="shared" si="536"/>
        <v>0.53330947863318534</v>
      </c>
      <c r="AG1419">
        <f t="shared" si="559"/>
        <v>1.9676999999999971</v>
      </c>
    </row>
    <row r="1420" spans="1:33">
      <c r="A1420" s="2">
        <f t="shared" si="537"/>
        <v>22027</v>
      </c>
      <c r="B1420">
        <v>2</v>
      </c>
      <c r="C1420">
        <v>4</v>
      </c>
      <c r="D1420">
        <v>27</v>
      </c>
      <c r="E1420">
        <v>12.49</v>
      </c>
      <c r="F1420">
        <v>12.61</v>
      </c>
      <c r="G1420">
        <v>0.44</v>
      </c>
      <c r="H1420" s="4">
        <f t="shared" si="538"/>
        <v>156.0001</v>
      </c>
      <c r="I1420" s="4">
        <f t="shared" si="539"/>
        <v>159.01209999999998</v>
      </c>
      <c r="J1420" s="4">
        <f t="shared" si="540"/>
        <v>11.0968</v>
      </c>
      <c r="K1420">
        <v>12.23</v>
      </c>
      <c r="L1420">
        <v>12.4</v>
      </c>
      <c r="M1420">
        <v>0.43</v>
      </c>
      <c r="N1420" s="4">
        <f t="shared" si="541"/>
        <v>149.5729</v>
      </c>
      <c r="O1420" s="4">
        <f t="shared" si="542"/>
        <v>153.76000000000002</v>
      </c>
      <c r="P1420" s="4">
        <f t="shared" si="543"/>
        <v>10.664</v>
      </c>
      <c r="Q1420" s="5">
        <f t="shared" si="544"/>
        <v>152.78649999999999</v>
      </c>
      <c r="R1420" s="5">
        <f t="shared" si="545"/>
        <v>6.4271999999999991</v>
      </c>
      <c r="S1420" s="4">
        <f t="shared" si="546"/>
        <v>156.38605000000001</v>
      </c>
      <c r="T1420" s="5">
        <f t="shared" si="547"/>
        <v>7.6951261562108257</v>
      </c>
      <c r="U1420" s="5">
        <f t="shared" si="548"/>
        <v>5.252099999999956</v>
      </c>
      <c r="V1420" s="5">
        <f t="shared" si="549"/>
        <v>15.390252312421651</v>
      </c>
      <c r="W1420" s="4">
        <f t="shared" si="550"/>
        <v>3.976222054629161E-2</v>
      </c>
      <c r="X1420" s="4">
        <f t="shared" si="551"/>
        <v>7.6353524045320961E-2</v>
      </c>
      <c r="Y1420" s="4">
        <f t="shared" si="552"/>
        <v>1.1751000000000431</v>
      </c>
      <c r="Z1420" s="4">
        <f t="shared" si="553"/>
        <v>5.252099999999956</v>
      </c>
      <c r="AA1420" s="4">
        <f t="shared" si="554"/>
        <v>0.34126146169552563</v>
      </c>
      <c r="AB1420" s="4">
        <f t="shared" si="555"/>
        <v>0.46777010888831022</v>
      </c>
      <c r="AC1420" s="4">
        <f t="shared" si="556"/>
        <v>3.599550000000022</v>
      </c>
      <c r="AD1420" s="4">
        <f t="shared" si="557"/>
        <v>156.38605000000001</v>
      </c>
      <c r="AE1420" s="4">
        <f t="shared" si="558"/>
        <v>20.322740241728074</v>
      </c>
      <c r="AF1420" s="9">
        <f t="shared" si="536"/>
        <v>0.53351850951958557</v>
      </c>
      <c r="AG1420">
        <f t="shared" si="559"/>
        <v>6.4271999999999991</v>
      </c>
    </row>
    <row r="1421" spans="1:33">
      <c r="A1421" s="2">
        <f t="shared" si="537"/>
        <v>24518</v>
      </c>
      <c r="B1421">
        <v>2</v>
      </c>
      <c r="C1421">
        <v>9</v>
      </c>
      <c r="D1421">
        <v>18</v>
      </c>
      <c r="E1421">
        <v>11.28</v>
      </c>
      <c r="F1421">
        <v>11.44</v>
      </c>
      <c r="G1421">
        <v>0.53</v>
      </c>
      <c r="H1421" s="4">
        <f t="shared" si="538"/>
        <v>127.23839999999998</v>
      </c>
      <c r="I1421" s="4">
        <f t="shared" si="539"/>
        <v>130.87359999999998</v>
      </c>
      <c r="J1421" s="4">
        <f t="shared" si="540"/>
        <v>12.1264</v>
      </c>
      <c r="K1421">
        <v>11.31</v>
      </c>
      <c r="L1421">
        <v>11.44</v>
      </c>
      <c r="M1421">
        <v>0.49</v>
      </c>
      <c r="N1421" s="4">
        <f t="shared" si="541"/>
        <v>127.91610000000001</v>
      </c>
      <c r="O1421" s="4">
        <f t="shared" si="542"/>
        <v>130.87359999999998</v>
      </c>
      <c r="P1421" s="4">
        <f t="shared" si="543"/>
        <v>11.2112</v>
      </c>
      <c r="Q1421" s="5">
        <f t="shared" si="544"/>
        <v>127.57724999999999</v>
      </c>
      <c r="R1421" s="5">
        <f t="shared" si="545"/>
        <v>-0.67770000000002995</v>
      </c>
      <c r="S1421" s="4">
        <f t="shared" si="546"/>
        <v>130.87359999999998</v>
      </c>
      <c r="T1421" s="5">
        <f t="shared" si="547"/>
        <v>8.2574297211662664</v>
      </c>
      <c r="U1421" s="5">
        <f t="shared" si="548"/>
        <v>0</v>
      </c>
      <c r="V1421" s="5">
        <f t="shared" si="549"/>
        <v>16.514859442332533</v>
      </c>
      <c r="W1421" s="4">
        <f t="shared" si="550"/>
        <v>7.8310940499040305E-2</v>
      </c>
      <c r="X1421" s="4">
        <f t="shared" si="551"/>
        <v>4.1035771595057106E-2</v>
      </c>
      <c r="Y1421" s="4">
        <f t="shared" si="552"/>
        <v>0.67770000000002995</v>
      </c>
      <c r="Z1421" s="4">
        <f t="shared" si="553"/>
        <v>0</v>
      </c>
      <c r="AA1421" s="4">
        <f t="shared" si="554"/>
        <v>0</v>
      </c>
      <c r="AB1421" s="4">
        <f t="shared" si="555"/>
        <v>0.3991980690493141</v>
      </c>
      <c r="AC1421" s="4">
        <f t="shared" si="556"/>
        <v>3.2963499999999897</v>
      </c>
      <c r="AD1421" s="4">
        <f t="shared" si="557"/>
        <v>130.87359999999998</v>
      </c>
      <c r="AE1421" s="4">
        <f t="shared" si="558"/>
        <v>15.849193322775941</v>
      </c>
      <c r="AF1421" s="9">
        <f t="shared" si="536"/>
        <v>0.53356536619237194</v>
      </c>
      <c r="AG1421">
        <f t="shared" si="559"/>
        <v>0.67770000000002995</v>
      </c>
    </row>
    <row r="1422" spans="1:33">
      <c r="A1422" s="2">
        <f t="shared" si="537"/>
        <v>63513</v>
      </c>
      <c r="B1422">
        <v>6</v>
      </c>
      <c r="C1422">
        <v>7</v>
      </c>
      <c r="D1422">
        <v>13</v>
      </c>
      <c r="E1422">
        <v>10.28</v>
      </c>
      <c r="F1422">
        <v>10.38</v>
      </c>
      <c r="G1422">
        <v>0.68</v>
      </c>
      <c r="H1422" s="4">
        <f t="shared" si="538"/>
        <v>105.67839999999998</v>
      </c>
      <c r="I1422" s="4">
        <f t="shared" si="539"/>
        <v>107.74440000000001</v>
      </c>
      <c r="J1422" s="4">
        <f t="shared" si="540"/>
        <v>14.116800000000001</v>
      </c>
      <c r="K1422">
        <v>10.119999999999999</v>
      </c>
      <c r="L1422">
        <v>10.33</v>
      </c>
      <c r="M1422">
        <v>0.63</v>
      </c>
      <c r="N1422" s="4">
        <f t="shared" si="541"/>
        <v>102.41439999999999</v>
      </c>
      <c r="O1422" s="4">
        <f t="shared" si="542"/>
        <v>106.7089</v>
      </c>
      <c r="P1422" s="4">
        <f t="shared" si="543"/>
        <v>13.0158</v>
      </c>
      <c r="Q1422" s="5">
        <f t="shared" si="544"/>
        <v>104.04639999999998</v>
      </c>
      <c r="R1422" s="5">
        <f t="shared" si="545"/>
        <v>3.2639999999999958</v>
      </c>
      <c r="S1422" s="4">
        <f t="shared" si="546"/>
        <v>107.22665000000001</v>
      </c>
      <c r="T1422" s="5">
        <f t="shared" si="547"/>
        <v>9.6007173153884722</v>
      </c>
      <c r="U1422" s="5">
        <f t="shared" si="548"/>
        <v>1.0355000000000132</v>
      </c>
      <c r="V1422" s="5">
        <f t="shared" si="549"/>
        <v>19.201434630776944</v>
      </c>
      <c r="W1422" s="4">
        <f t="shared" si="550"/>
        <v>8.102357003906864E-2</v>
      </c>
      <c r="X1422" s="4">
        <f t="shared" si="551"/>
        <v>0.11605903636117064</v>
      </c>
      <c r="Y1422" s="4">
        <f t="shared" si="552"/>
        <v>2.2284999999999826</v>
      </c>
      <c r="Z1422" s="4">
        <f t="shared" si="553"/>
        <v>1.0355000000000132</v>
      </c>
      <c r="AA1422" s="4">
        <f t="shared" si="554"/>
        <v>5.3928262127886324E-2</v>
      </c>
      <c r="AB1422" s="4">
        <f t="shared" si="555"/>
        <v>0.33125129045332663</v>
      </c>
      <c r="AC1422" s="4">
        <f t="shared" si="556"/>
        <v>3.1802500000000293</v>
      </c>
      <c r="AD1422" s="4">
        <f t="shared" si="557"/>
        <v>107.22665000000001</v>
      </c>
      <c r="AE1422" s="4">
        <f t="shared" si="558"/>
        <v>11.168608185987539</v>
      </c>
      <c r="AF1422" s="9">
        <f t="shared" si="536"/>
        <v>0.53380333457182527</v>
      </c>
      <c r="AG1422">
        <f t="shared" si="559"/>
        <v>3.2639999999999958</v>
      </c>
    </row>
    <row r="1423" spans="1:33">
      <c r="A1423" s="2">
        <f t="shared" si="537"/>
        <v>70518</v>
      </c>
      <c r="B1423">
        <v>7</v>
      </c>
      <c r="C1423">
        <v>1</v>
      </c>
      <c r="D1423">
        <v>18</v>
      </c>
      <c r="E1423">
        <v>3.03</v>
      </c>
      <c r="F1423">
        <v>3.22</v>
      </c>
      <c r="G1423">
        <v>1.86</v>
      </c>
      <c r="H1423" s="4">
        <f t="shared" si="538"/>
        <v>9.1808999999999994</v>
      </c>
      <c r="I1423" s="4">
        <f t="shared" si="539"/>
        <v>10.368400000000001</v>
      </c>
      <c r="J1423" s="4">
        <f t="shared" si="540"/>
        <v>11.978400000000001</v>
      </c>
      <c r="K1423">
        <v>2.15</v>
      </c>
      <c r="L1423">
        <v>2.12</v>
      </c>
      <c r="M1423">
        <v>1.94</v>
      </c>
      <c r="N1423" s="4">
        <f t="shared" si="541"/>
        <v>4.6224999999999996</v>
      </c>
      <c r="O1423" s="4">
        <f t="shared" si="542"/>
        <v>4.4944000000000006</v>
      </c>
      <c r="P1423" s="4">
        <f t="shared" si="543"/>
        <v>8.2256</v>
      </c>
      <c r="Q1423" s="5">
        <f t="shared" si="544"/>
        <v>6.9016999999999999</v>
      </c>
      <c r="R1423" s="5">
        <f t="shared" si="545"/>
        <v>4.5583999999999998</v>
      </c>
      <c r="S1423" s="4">
        <f t="shared" si="546"/>
        <v>7.4314000000000009</v>
      </c>
      <c r="T1423" s="5">
        <f t="shared" si="547"/>
        <v>7.265372700694714</v>
      </c>
      <c r="U1423" s="5">
        <f t="shared" si="548"/>
        <v>5.8740000000000006</v>
      </c>
      <c r="V1423" s="5">
        <f t="shared" si="549"/>
        <v>14.530745401389428</v>
      </c>
      <c r="W1423" s="4">
        <f t="shared" si="550"/>
        <v>0.35910131292585207</v>
      </c>
      <c r="X1423" s="4">
        <f t="shared" si="551"/>
        <v>9.0539057953228141E-2</v>
      </c>
      <c r="Y1423" s="4">
        <f t="shared" si="552"/>
        <v>1.3156000000000008</v>
      </c>
      <c r="Z1423" s="4">
        <f t="shared" si="553"/>
        <v>5.8740000000000006</v>
      </c>
      <c r="AA1423" s="4">
        <f t="shared" si="554"/>
        <v>0.4042462955436773</v>
      </c>
      <c r="AB1423" s="4">
        <f t="shared" si="555"/>
        <v>7.2907477953519317E-2</v>
      </c>
      <c r="AC1423" s="4">
        <f t="shared" si="556"/>
        <v>0.52970000000000095</v>
      </c>
      <c r="AD1423" s="4">
        <f t="shared" si="557"/>
        <v>7.4314000000000009</v>
      </c>
      <c r="AE1423" s="4">
        <f t="shared" si="558"/>
        <v>1.0228518626841279</v>
      </c>
      <c r="AF1423" s="9">
        <f t="shared" si="536"/>
        <v>0.53384173684716707</v>
      </c>
      <c r="AG1423">
        <f t="shared" si="559"/>
        <v>4.5583999999999998</v>
      </c>
    </row>
    <row r="1424" spans="1:33">
      <c r="A1424" s="2">
        <f t="shared" si="537"/>
        <v>82008</v>
      </c>
      <c r="B1424">
        <v>8</v>
      </c>
      <c r="C1424">
        <v>4</v>
      </c>
      <c r="D1424">
        <v>8</v>
      </c>
      <c r="E1424">
        <v>7.3</v>
      </c>
      <c r="F1424">
        <v>7.42</v>
      </c>
      <c r="G1424">
        <v>1.07</v>
      </c>
      <c r="H1424" s="4">
        <f t="shared" si="538"/>
        <v>53.29</v>
      </c>
      <c r="I1424" s="4">
        <f t="shared" si="539"/>
        <v>55.056399999999996</v>
      </c>
      <c r="J1424" s="4">
        <f t="shared" si="540"/>
        <v>15.8788</v>
      </c>
      <c r="K1424">
        <v>7.36</v>
      </c>
      <c r="L1424">
        <v>7.5</v>
      </c>
      <c r="M1424">
        <v>0.89</v>
      </c>
      <c r="N1424" s="4">
        <f t="shared" si="541"/>
        <v>54.169600000000003</v>
      </c>
      <c r="O1424" s="4">
        <f t="shared" si="542"/>
        <v>56.25</v>
      </c>
      <c r="P1424" s="4">
        <f t="shared" si="543"/>
        <v>13.35</v>
      </c>
      <c r="Q1424" s="5">
        <f t="shared" si="544"/>
        <v>53.729799999999997</v>
      </c>
      <c r="R1424" s="5">
        <f t="shared" si="545"/>
        <v>-0.87960000000000349</v>
      </c>
      <c r="S1424" s="4">
        <f t="shared" si="546"/>
        <v>55.653199999999998</v>
      </c>
      <c r="T1424" s="5">
        <f t="shared" si="547"/>
        <v>10.372545365531066</v>
      </c>
      <c r="U1424" s="5">
        <f t="shared" si="548"/>
        <v>-1.1936000000000035</v>
      </c>
      <c r="V1424" s="5">
        <f t="shared" si="549"/>
        <v>20.745090731062131</v>
      </c>
      <c r="W1424" s="4">
        <f t="shared" si="550"/>
        <v>0.17174922704885284</v>
      </c>
      <c r="X1424" s="4">
        <f t="shared" si="551"/>
        <v>1.5136111192314054E-2</v>
      </c>
      <c r="Y1424" s="4">
        <f t="shared" si="552"/>
        <v>0.31400000000000006</v>
      </c>
      <c r="Z1424" s="4">
        <f t="shared" si="553"/>
        <v>1.1936000000000035</v>
      </c>
      <c r="AA1424" s="4">
        <f t="shared" si="554"/>
        <v>5.7536504201102248E-2</v>
      </c>
      <c r="AB1424" s="4">
        <f t="shared" si="555"/>
        <v>0.18543182335857872</v>
      </c>
      <c r="AC1424" s="4">
        <f t="shared" si="556"/>
        <v>1.9234000000000009</v>
      </c>
      <c r="AD1424" s="4">
        <f t="shared" si="557"/>
        <v>55.653199999999998</v>
      </c>
      <c r="AE1424" s="4">
        <f t="shared" si="558"/>
        <v>5.3654332701152381</v>
      </c>
      <c r="AF1424" s="9">
        <f t="shared" si="536"/>
        <v>0.53384641986249193</v>
      </c>
      <c r="AG1424">
        <f t="shared" si="559"/>
        <v>0.87960000000000349</v>
      </c>
    </row>
    <row r="1425" spans="1:33">
      <c r="A1425" s="2">
        <f t="shared" si="537"/>
        <v>52521</v>
      </c>
      <c r="B1425">
        <v>5</v>
      </c>
      <c r="C1425">
        <v>5</v>
      </c>
      <c r="D1425">
        <v>21</v>
      </c>
      <c r="E1425">
        <v>1.31</v>
      </c>
      <c r="F1425">
        <v>1.19</v>
      </c>
      <c r="G1425">
        <v>1.8</v>
      </c>
      <c r="H1425" s="4">
        <f t="shared" si="538"/>
        <v>1.7161000000000002</v>
      </c>
      <c r="I1425" s="4">
        <f t="shared" si="539"/>
        <v>1.4160999999999999</v>
      </c>
      <c r="J1425" s="4">
        <f t="shared" si="540"/>
        <v>4.2839999999999998</v>
      </c>
      <c r="K1425">
        <v>1.86</v>
      </c>
      <c r="L1425">
        <v>1.85</v>
      </c>
      <c r="M1425">
        <v>1.59</v>
      </c>
      <c r="N1425" s="4">
        <f t="shared" si="541"/>
        <v>3.4596000000000005</v>
      </c>
      <c r="O1425" s="4">
        <f t="shared" si="542"/>
        <v>3.4225000000000003</v>
      </c>
      <c r="P1425" s="4">
        <f t="shared" si="543"/>
        <v>5.8830000000000009</v>
      </c>
      <c r="Q1425" s="5">
        <f t="shared" si="544"/>
        <v>2.5878500000000004</v>
      </c>
      <c r="R1425" s="5">
        <f t="shared" si="545"/>
        <v>-1.7435000000000003</v>
      </c>
      <c r="S1425" s="4">
        <f t="shared" si="546"/>
        <v>2.4193000000000002</v>
      </c>
      <c r="T1425" s="5">
        <f t="shared" si="547"/>
        <v>3.6387616368759308</v>
      </c>
      <c r="U1425" s="5">
        <f t="shared" si="548"/>
        <v>-2.0064000000000002</v>
      </c>
      <c r="V1425" s="5">
        <f t="shared" si="549"/>
        <v>7.2775232737518616</v>
      </c>
      <c r="W1425" s="4">
        <f t="shared" si="550"/>
        <v>-0.30695455422149465</v>
      </c>
      <c r="X1425" s="4">
        <f t="shared" si="551"/>
        <v>3.6124927411529138E-2</v>
      </c>
      <c r="Y1425" s="4">
        <f t="shared" si="552"/>
        <v>0.26289999999999991</v>
      </c>
      <c r="Z1425" s="4">
        <f t="shared" si="553"/>
        <v>2.0064000000000002</v>
      </c>
      <c r="AA1425" s="4">
        <f t="shared" si="554"/>
        <v>0.27569819078924346</v>
      </c>
      <c r="AB1425" s="4">
        <f t="shared" si="555"/>
        <v>4.632070380534991E-2</v>
      </c>
      <c r="AC1425" s="4">
        <f t="shared" si="556"/>
        <v>0.1685500000000002</v>
      </c>
      <c r="AD1425" s="4">
        <f t="shared" si="557"/>
        <v>2.4193000000000002</v>
      </c>
      <c r="AE1425" s="4">
        <f t="shared" si="558"/>
        <v>0.6648690520099847</v>
      </c>
      <c r="AF1425" s="9">
        <f t="shared" si="536"/>
        <v>0.53389231123888647</v>
      </c>
      <c r="AG1425">
        <f t="shared" si="559"/>
        <v>1.7435000000000003</v>
      </c>
    </row>
    <row r="1426" spans="1:33">
      <c r="A1426" s="2">
        <f t="shared" si="537"/>
        <v>73505</v>
      </c>
      <c r="B1426">
        <v>7</v>
      </c>
      <c r="C1426">
        <v>7</v>
      </c>
      <c r="D1426">
        <v>5</v>
      </c>
      <c r="E1426">
        <v>5.0999999999999996</v>
      </c>
      <c r="F1426">
        <v>5.15</v>
      </c>
      <c r="G1426">
        <v>2.16</v>
      </c>
      <c r="H1426" s="4">
        <f t="shared" si="538"/>
        <v>26.009999999999998</v>
      </c>
      <c r="I1426" s="4">
        <f t="shared" si="539"/>
        <v>26.522500000000004</v>
      </c>
      <c r="J1426" s="4">
        <f t="shared" si="540"/>
        <v>22.248000000000005</v>
      </c>
      <c r="K1426">
        <v>5.92</v>
      </c>
      <c r="L1426">
        <v>6.02</v>
      </c>
      <c r="M1426">
        <v>1.66</v>
      </c>
      <c r="N1426" s="4">
        <f t="shared" si="541"/>
        <v>35.046399999999998</v>
      </c>
      <c r="O1426" s="4">
        <f t="shared" si="542"/>
        <v>36.240399999999994</v>
      </c>
      <c r="P1426" s="4">
        <f t="shared" si="543"/>
        <v>19.986399999999996</v>
      </c>
      <c r="Q1426" s="5">
        <f t="shared" si="544"/>
        <v>30.528199999999998</v>
      </c>
      <c r="R1426" s="5">
        <f t="shared" si="545"/>
        <v>-9.0364000000000004</v>
      </c>
      <c r="S1426" s="4">
        <f t="shared" si="546"/>
        <v>31.381450000000001</v>
      </c>
      <c r="T1426" s="5">
        <f t="shared" si="547"/>
        <v>14.953508693279982</v>
      </c>
      <c r="U1426" s="5">
        <f t="shared" si="548"/>
        <v>-9.7178999999999895</v>
      </c>
      <c r="V1426" s="5">
        <f t="shared" si="549"/>
        <v>29.907017386559964</v>
      </c>
      <c r="W1426" s="4">
        <f t="shared" si="550"/>
        <v>0.10679131095375795</v>
      </c>
      <c r="X1426" s="4">
        <f t="shared" si="551"/>
        <v>2.2787294071867265E-2</v>
      </c>
      <c r="Y1426" s="4">
        <f t="shared" si="552"/>
        <v>0.68149999999998911</v>
      </c>
      <c r="Z1426" s="4">
        <f t="shared" si="553"/>
        <v>9.7178999999999895</v>
      </c>
      <c r="AA1426" s="4">
        <f t="shared" si="554"/>
        <v>0.32493711674395043</v>
      </c>
      <c r="AB1426" s="4">
        <f t="shared" si="555"/>
        <v>5.7060186843202104E-2</v>
      </c>
      <c r="AC1426" s="4">
        <f t="shared" si="556"/>
        <v>0.85325000000000273</v>
      </c>
      <c r="AD1426" s="4">
        <f t="shared" si="557"/>
        <v>31.381450000000001</v>
      </c>
      <c r="AE1426" s="4">
        <f t="shared" si="558"/>
        <v>2.0986011138711973</v>
      </c>
      <c r="AF1426" s="9">
        <f t="shared" si="536"/>
        <v>0.5338998033339214</v>
      </c>
      <c r="AG1426">
        <f t="shared" si="559"/>
        <v>9.0364000000000004</v>
      </c>
    </row>
    <row r="1427" spans="1:33">
      <c r="A1427" s="2">
        <f t="shared" si="537"/>
        <v>82503</v>
      </c>
      <c r="B1427">
        <v>8</v>
      </c>
      <c r="C1427">
        <v>5</v>
      </c>
      <c r="D1427">
        <v>3</v>
      </c>
      <c r="E1427">
        <v>10.01</v>
      </c>
      <c r="F1427">
        <v>10.07</v>
      </c>
      <c r="G1427">
        <v>0.7</v>
      </c>
      <c r="H1427" s="4">
        <f t="shared" si="538"/>
        <v>100.20009999999999</v>
      </c>
      <c r="I1427" s="4">
        <f t="shared" si="539"/>
        <v>101.40490000000001</v>
      </c>
      <c r="J1427" s="4">
        <f t="shared" si="540"/>
        <v>14.097999999999999</v>
      </c>
      <c r="K1427">
        <v>9.9600000000000009</v>
      </c>
      <c r="L1427">
        <v>10.11</v>
      </c>
      <c r="M1427">
        <v>0.63</v>
      </c>
      <c r="N1427" s="4">
        <f t="shared" si="541"/>
        <v>99.201600000000013</v>
      </c>
      <c r="O1427" s="4">
        <f t="shared" si="542"/>
        <v>102.21209999999999</v>
      </c>
      <c r="P1427" s="4">
        <f t="shared" si="543"/>
        <v>12.7386</v>
      </c>
      <c r="Q1427" s="5">
        <f t="shared" si="544"/>
        <v>99.700850000000003</v>
      </c>
      <c r="R1427" s="5">
        <f t="shared" si="545"/>
        <v>0.99849999999997863</v>
      </c>
      <c r="S1427" s="4">
        <f t="shared" si="546"/>
        <v>101.80850000000001</v>
      </c>
      <c r="T1427" s="5">
        <f t="shared" si="547"/>
        <v>9.5003359672171594</v>
      </c>
      <c r="U1427" s="5">
        <f t="shared" si="548"/>
        <v>-0.80719999999998038</v>
      </c>
      <c r="V1427" s="5">
        <f t="shared" si="549"/>
        <v>19.000671934434319</v>
      </c>
      <c r="W1427" s="4">
        <f t="shared" si="550"/>
        <v>0.10105012141341223</v>
      </c>
      <c r="X1427" s="4">
        <f t="shared" si="551"/>
        <v>9.5033481249026025E-2</v>
      </c>
      <c r="Y1427" s="4">
        <f t="shared" si="552"/>
        <v>1.805699999999959</v>
      </c>
      <c r="Z1427" s="4">
        <f t="shared" si="553"/>
        <v>0.80719999999998038</v>
      </c>
      <c r="AA1427" s="4">
        <f t="shared" si="554"/>
        <v>4.2482708126606684E-2</v>
      </c>
      <c r="AB1427" s="4">
        <f t="shared" si="555"/>
        <v>0.22185004901646441</v>
      </c>
      <c r="AC1427" s="4">
        <f t="shared" si="556"/>
        <v>2.1076500000000067</v>
      </c>
      <c r="AD1427" s="4">
        <f t="shared" si="557"/>
        <v>101.80850000000001</v>
      </c>
      <c r="AE1427" s="4">
        <f t="shared" si="558"/>
        <v>10.716305228710956</v>
      </c>
      <c r="AF1427" s="9">
        <f t="shared" si="536"/>
        <v>0.53418161705547296</v>
      </c>
      <c r="AG1427">
        <f t="shared" si="559"/>
        <v>0.99849999999997863</v>
      </c>
    </row>
    <row r="1428" spans="1:33">
      <c r="A1428" s="2">
        <f t="shared" si="537"/>
        <v>32026</v>
      </c>
      <c r="B1428">
        <v>3</v>
      </c>
      <c r="C1428">
        <v>4</v>
      </c>
      <c r="D1428">
        <v>26</v>
      </c>
      <c r="E1428">
        <v>8.57</v>
      </c>
      <c r="F1428">
        <v>8.66</v>
      </c>
      <c r="G1428">
        <v>0.54</v>
      </c>
      <c r="H1428" s="4">
        <f t="shared" si="538"/>
        <v>73.444900000000004</v>
      </c>
      <c r="I1428" s="4">
        <f t="shared" si="539"/>
        <v>74.995599999999996</v>
      </c>
      <c r="J1428" s="4">
        <f t="shared" si="540"/>
        <v>9.3528000000000002</v>
      </c>
      <c r="K1428">
        <v>9.43</v>
      </c>
      <c r="L1428">
        <v>9.61</v>
      </c>
      <c r="M1428">
        <v>0.46</v>
      </c>
      <c r="N1428" s="4">
        <f t="shared" si="541"/>
        <v>88.924899999999994</v>
      </c>
      <c r="O1428" s="4">
        <f t="shared" si="542"/>
        <v>92.352099999999993</v>
      </c>
      <c r="P1428" s="4">
        <f t="shared" si="543"/>
        <v>8.8412000000000006</v>
      </c>
      <c r="Q1428" s="5">
        <f t="shared" si="544"/>
        <v>81.184899999999999</v>
      </c>
      <c r="R1428" s="5">
        <f t="shared" si="545"/>
        <v>-15.47999999999999</v>
      </c>
      <c r="S1428" s="4">
        <f t="shared" si="546"/>
        <v>83.673849999999987</v>
      </c>
      <c r="T1428" s="5">
        <f t="shared" si="547"/>
        <v>6.435092953485599</v>
      </c>
      <c r="U1428" s="5">
        <f t="shared" si="548"/>
        <v>-17.356499999999997</v>
      </c>
      <c r="V1428" s="5">
        <f t="shared" si="549"/>
        <v>12.870185906971198</v>
      </c>
      <c r="W1428" s="4">
        <f t="shared" si="550"/>
        <v>5.6193888538779928E-2</v>
      </c>
      <c r="X1428" s="4">
        <f t="shared" si="551"/>
        <v>0.14580208969503633</v>
      </c>
      <c r="Y1428" s="4">
        <f t="shared" si="552"/>
        <v>1.8765000000000072</v>
      </c>
      <c r="Z1428" s="4">
        <f t="shared" si="553"/>
        <v>17.356499999999997</v>
      </c>
      <c r="AA1428" s="4">
        <f t="shared" si="554"/>
        <v>1.3485819183543235</v>
      </c>
      <c r="AB1428" s="4">
        <f t="shared" si="555"/>
        <v>0.38677762978572622</v>
      </c>
      <c r="AC1428" s="4">
        <f t="shared" si="556"/>
        <v>2.4889499999999884</v>
      </c>
      <c r="AD1428" s="4">
        <f t="shared" si="557"/>
        <v>83.673849999999987</v>
      </c>
      <c r="AE1428" s="4">
        <f t="shared" si="558"/>
        <v>13.002741468509425</v>
      </c>
      <c r="AF1428" s="9">
        <f t="shared" si="536"/>
        <v>0.5342836325398711</v>
      </c>
      <c r="AG1428">
        <f t="shared" si="559"/>
        <v>15.47999999999999</v>
      </c>
    </row>
    <row r="1429" spans="1:33">
      <c r="A1429" s="2">
        <f t="shared" si="537"/>
        <v>22526</v>
      </c>
      <c r="B1429">
        <v>2</v>
      </c>
      <c r="C1429">
        <v>5</v>
      </c>
      <c r="D1429">
        <v>26</v>
      </c>
      <c r="E1429">
        <v>7.09</v>
      </c>
      <c r="F1429">
        <v>7.22</v>
      </c>
      <c r="G1429">
        <v>0.93</v>
      </c>
      <c r="H1429" s="4">
        <f t="shared" si="538"/>
        <v>50.268099999999997</v>
      </c>
      <c r="I1429" s="4">
        <f t="shared" si="539"/>
        <v>52.128399999999999</v>
      </c>
      <c r="J1429" s="4">
        <f t="shared" si="540"/>
        <v>13.4292</v>
      </c>
      <c r="K1429">
        <v>6.72</v>
      </c>
      <c r="L1429">
        <v>6.8</v>
      </c>
      <c r="M1429">
        <v>0.95</v>
      </c>
      <c r="N1429" s="4">
        <f t="shared" si="541"/>
        <v>45.158399999999993</v>
      </c>
      <c r="O1429" s="4">
        <f t="shared" si="542"/>
        <v>46.239999999999995</v>
      </c>
      <c r="P1429" s="4">
        <f t="shared" si="543"/>
        <v>12.92</v>
      </c>
      <c r="Q1429" s="5">
        <f t="shared" si="544"/>
        <v>47.713249999999995</v>
      </c>
      <c r="R1429" s="5">
        <f t="shared" si="545"/>
        <v>5.1097000000000037</v>
      </c>
      <c r="S1429" s="4">
        <f t="shared" si="546"/>
        <v>49.184199999999997</v>
      </c>
      <c r="T1429" s="5">
        <f t="shared" si="547"/>
        <v>9.3175883768279864</v>
      </c>
      <c r="U1429" s="5">
        <f t="shared" si="548"/>
        <v>5.8884000000000043</v>
      </c>
      <c r="V1429" s="5">
        <f t="shared" si="549"/>
        <v>18.635176753655973</v>
      </c>
      <c r="W1429" s="4">
        <f t="shared" si="550"/>
        <v>3.8635700978445965E-2</v>
      </c>
      <c r="X1429" s="4">
        <f t="shared" si="551"/>
        <v>4.1786563674381577E-2</v>
      </c>
      <c r="Y1429" s="4">
        <f t="shared" si="552"/>
        <v>0.77870000000000061</v>
      </c>
      <c r="Z1429" s="4">
        <f t="shared" si="553"/>
        <v>5.8884000000000043</v>
      </c>
      <c r="AA1429" s="4">
        <f t="shared" si="554"/>
        <v>0.3159830506488101</v>
      </c>
      <c r="AB1429" s="4">
        <f t="shared" si="555"/>
        <v>0.1578681028299258</v>
      </c>
      <c r="AC1429" s="4">
        <f t="shared" si="556"/>
        <v>1.470950000000002</v>
      </c>
      <c r="AD1429" s="4">
        <f t="shared" si="557"/>
        <v>49.184199999999997</v>
      </c>
      <c r="AE1429" s="4">
        <f t="shared" si="558"/>
        <v>5.2786405678015065</v>
      </c>
      <c r="AF1429" s="9">
        <f t="shared" si="536"/>
        <v>0.53446421769843488</v>
      </c>
      <c r="AG1429">
        <f t="shared" si="559"/>
        <v>5.1097000000000037</v>
      </c>
    </row>
    <row r="1430" spans="1:33">
      <c r="A1430" s="2">
        <f t="shared" si="537"/>
        <v>14519</v>
      </c>
      <c r="B1430">
        <v>1</v>
      </c>
      <c r="C1430">
        <v>9</v>
      </c>
      <c r="D1430">
        <v>19</v>
      </c>
      <c r="E1430">
        <v>10.4</v>
      </c>
      <c r="F1430">
        <v>10.53</v>
      </c>
      <c r="G1430">
        <v>0.57999999999999996</v>
      </c>
      <c r="H1430" s="4">
        <f t="shared" si="538"/>
        <v>108.16000000000001</v>
      </c>
      <c r="I1430" s="4">
        <f t="shared" si="539"/>
        <v>110.88089999999998</v>
      </c>
      <c r="J1430" s="4">
        <f t="shared" si="540"/>
        <v>12.214799999999999</v>
      </c>
      <c r="K1430">
        <v>10.67</v>
      </c>
      <c r="L1430">
        <v>10.76</v>
      </c>
      <c r="M1430">
        <v>0.56000000000000005</v>
      </c>
      <c r="N1430" s="4">
        <f t="shared" si="541"/>
        <v>113.8489</v>
      </c>
      <c r="O1430" s="4">
        <f t="shared" si="542"/>
        <v>115.77759999999999</v>
      </c>
      <c r="P1430" s="4">
        <f t="shared" si="543"/>
        <v>12.051200000000001</v>
      </c>
      <c r="Q1430" s="5">
        <f t="shared" si="544"/>
        <v>111.00445000000001</v>
      </c>
      <c r="R1430" s="5">
        <f t="shared" si="545"/>
        <v>-5.6888999999999896</v>
      </c>
      <c r="S1430" s="4">
        <f t="shared" si="546"/>
        <v>113.32924999999999</v>
      </c>
      <c r="T1430" s="5">
        <f t="shared" si="547"/>
        <v>8.579521555424872</v>
      </c>
      <c r="U1430" s="5">
        <f t="shared" si="548"/>
        <v>-4.8967000000000098</v>
      </c>
      <c r="V1430" s="5">
        <f t="shared" si="549"/>
        <v>17.159043110849744</v>
      </c>
      <c r="W1430" s="4">
        <f t="shared" si="550"/>
        <v>1.3483274053906045E-2</v>
      </c>
      <c r="X1430" s="4">
        <f t="shared" si="551"/>
        <v>4.6168075625328313E-2</v>
      </c>
      <c r="Y1430" s="4">
        <f t="shared" si="552"/>
        <v>0.79219999999997981</v>
      </c>
      <c r="Z1430" s="4">
        <f t="shared" si="553"/>
        <v>4.8967000000000098</v>
      </c>
      <c r="AA1430" s="4">
        <f t="shared" si="554"/>
        <v>0.28537139095500047</v>
      </c>
      <c r="AB1430" s="4">
        <f t="shared" si="555"/>
        <v>0.2709708210395485</v>
      </c>
      <c r="AC1430" s="4">
        <f t="shared" si="556"/>
        <v>2.324799999999982</v>
      </c>
      <c r="AD1430" s="4">
        <f t="shared" si="557"/>
        <v>113.32924999999999</v>
      </c>
      <c r="AE1430" s="4">
        <f t="shared" si="558"/>
        <v>13.209273881751759</v>
      </c>
      <c r="AF1430" s="9">
        <f t="shared" si="536"/>
        <v>0.53469337007297935</v>
      </c>
      <c r="AG1430">
        <f t="shared" si="559"/>
        <v>5.6888999999999896</v>
      </c>
    </row>
    <row r="1431" spans="1:33">
      <c r="A1431" s="2">
        <f t="shared" si="537"/>
        <v>11029</v>
      </c>
      <c r="B1431">
        <v>1</v>
      </c>
      <c r="C1431">
        <v>2</v>
      </c>
      <c r="D1431">
        <v>29</v>
      </c>
      <c r="E1431">
        <v>11.7</v>
      </c>
      <c r="F1431">
        <v>11.73</v>
      </c>
      <c r="G1431">
        <v>0.42</v>
      </c>
      <c r="H1431" s="4">
        <f t="shared" si="538"/>
        <v>136.88999999999999</v>
      </c>
      <c r="I1431" s="4">
        <f t="shared" si="539"/>
        <v>137.59290000000001</v>
      </c>
      <c r="J1431" s="4">
        <f t="shared" si="540"/>
        <v>9.8531999999999993</v>
      </c>
      <c r="K1431">
        <v>11.42</v>
      </c>
      <c r="L1431">
        <v>11.51</v>
      </c>
      <c r="M1431">
        <v>0.43</v>
      </c>
      <c r="N1431" s="4">
        <f t="shared" si="541"/>
        <v>130.41640000000001</v>
      </c>
      <c r="O1431" s="4">
        <f t="shared" si="542"/>
        <v>132.48009999999999</v>
      </c>
      <c r="P1431" s="4">
        <f t="shared" si="543"/>
        <v>9.8986000000000001</v>
      </c>
      <c r="Q1431" s="5">
        <f t="shared" si="544"/>
        <v>133.6532</v>
      </c>
      <c r="R1431" s="5">
        <f t="shared" si="545"/>
        <v>6.4735999999999763</v>
      </c>
      <c r="S1431" s="4">
        <f t="shared" si="546"/>
        <v>135.03649999999999</v>
      </c>
      <c r="T1431" s="5">
        <f t="shared" si="547"/>
        <v>6.9833343074780547</v>
      </c>
      <c r="U1431" s="5">
        <f t="shared" si="548"/>
        <v>5.1128000000000213</v>
      </c>
      <c r="V1431" s="5">
        <f t="shared" si="549"/>
        <v>13.966668614956109</v>
      </c>
      <c r="W1431" s="4">
        <f t="shared" si="550"/>
        <v>-4.597025095765663E-3</v>
      </c>
      <c r="X1431" s="4">
        <f t="shared" si="551"/>
        <v>9.7431967315581028E-2</v>
      </c>
      <c r="Y1431" s="4">
        <f t="shared" si="552"/>
        <v>1.3607999999999549</v>
      </c>
      <c r="Z1431" s="4">
        <f t="shared" si="553"/>
        <v>5.1128000000000213</v>
      </c>
      <c r="AA1431" s="4">
        <f t="shared" si="554"/>
        <v>0.36607154797995389</v>
      </c>
      <c r="AB1431" s="4">
        <f t="shared" si="555"/>
        <v>0.19808589122229106</v>
      </c>
      <c r="AC1431" s="4">
        <f t="shared" si="556"/>
        <v>1.3832999999999913</v>
      </c>
      <c r="AD1431" s="4">
        <f t="shared" si="557"/>
        <v>135.03649999999999</v>
      </c>
      <c r="AE1431" s="4">
        <f t="shared" si="558"/>
        <v>19.336966276324063</v>
      </c>
      <c r="AF1431" s="9">
        <f t="shared" si="536"/>
        <v>0.53470833170991461</v>
      </c>
      <c r="AG1431">
        <f t="shared" si="559"/>
        <v>6.4735999999999763</v>
      </c>
    </row>
    <row r="1432" spans="1:33">
      <c r="A1432" s="2">
        <f t="shared" si="537"/>
        <v>51024</v>
      </c>
      <c r="B1432">
        <v>5</v>
      </c>
      <c r="C1432">
        <v>2</v>
      </c>
      <c r="D1432">
        <v>24</v>
      </c>
      <c r="E1432">
        <v>7.46</v>
      </c>
      <c r="F1432">
        <v>7.52</v>
      </c>
      <c r="G1432">
        <v>0.72</v>
      </c>
      <c r="H1432" s="4">
        <f t="shared" si="538"/>
        <v>55.651600000000002</v>
      </c>
      <c r="I1432" s="4">
        <f t="shared" si="539"/>
        <v>56.550399999999996</v>
      </c>
      <c r="J1432" s="4">
        <f t="shared" si="540"/>
        <v>10.828799999999999</v>
      </c>
      <c r="K1432">
        <v>8.27</v>
      </c>
      <c r="L1432">
        <v>8.48</v>
      </c>
      <c r="M1432">
        <v>0.65</v>
      </c>
      <c r="N1432" s="4">
        <f t="shared" si="541"/>
        <v>68.392899999999997</v>
      </c>
      <c r="O1432" s="4">
        <f t="shared" si="542"/>
        <v>71.91040000000001</v>
      </c>
      <c r="P1432" s="4">
        <f t="shared" si="543"/>
        <v>11.024000000000001</v>
      </c>
      <c r="Q1432" s="5">
        <f t="shared" si="544"/>
        <v>62.02225</v>
      </c>
      <c r="R1432" s="5">
        <f t="shared" si="545"/>
        <v>-12.741299999999995</v>
      </c>
      <c r="S1432" s="4">
        <f t="shared" si="546"/>
        <v>64.230400000000003</v>
      </c>
      <c r="T1432" s="5">
        <f t="shared" si="547"/>
        <v>7.726439759682334</v>
      </c>
      <c r="U1432" s="5">
        <f t="shared" si="548"/>
        <v>-15.360000000000014</v>
      </c>
      <c r="V1432" s="5">
        <f t="shared" si="549"/>
        <v>15.452879519364668</v>
      </c>
      <c r="W1432" s="4">
        <f t="shared" si="550"/>
        <v>-1.7863562229365342E-2</v>
      </c>
      <c r="X1432" s="4">
        <f t="shared" si="551"/>
        <v>0.169463561578825</v>
      </c>
      <c r="Y1432" s="4">
        <f t="shared" si="552"/>
        <v>2.6187000000000182</v>
      </c>
      <c r="Z1432" s="4">
        <f t="shared" si="553"/>
        <v>15.360000000000014</v>
      </c>
      <c r="AA1432" s="4">
        <f t="shared" si="554"/>
        <v>0.99398950084039273</v>
      </c>
      <c r="AB1432" s="4">
        <f t="shared" si="555"/>
        <v>0.28579139534905135</v>
      </c>
      <c r="AC1432" s="4">
        <f t="shared" si="556"/>
        <v>2.2081500000000034</v>
      </c>
      <c r="AD1432" s="4">
        <f t="shared" si="557"/>
        <v>64.230400000000003</v>
      </c>
      <c r="AE1432" s="4">
        <f t="shared" si="558"/>
        <v>8.3130655253618109</v>
      </c>
      <c r="AF1432" s="9">
        <f t="shared" si="536"/>
        <v>0.53514390587953076</v>
      </c>
      <c r="AG1432">
        <f t="shared" si="559"/>
        <v>12.741299999999995</v>
      </c>
    </row>
    <row r="1433" spans="1:33">
      <c r="A1433" s="2">
        <f t="shared" si="537"/>
        <v>44514</v>
      </c>
      <c r="B1433">
        <v>4</v>
      </c>
      <c r="C1433">
        <v>9</v>
      </c>
      <c r="D1433">
        <v>14</v>
      </c>
      <c r="E1433">
        <v>7.73</v>
      </c>
      <c r="F1433">
        <v>7.82</v>
      </c>
      <c r="G1433">
        <v>1.19</v>
      </c>
      <c r="H1433" s="4">
        <f t="shared" si="538"/>
        <v>59.752900000000004</v>
      </c>
      <c r="I1433" s="4">
        <f t="shared" si="539"/>
        <v>61.152400000000007</v>
      </c>
      <c r="J1433" s="4">
        <f t="shared" si="540"/>
        <v>18.611599999999999</v>
      </c>
      <c r="K1433">
        <v>8.1199999999999992</v>
      </c>
      <c r="L1433">
        <v>8.1999999999999993</v>
      </c>
      <c r="M1433">
        <v>0.92</v>
      </c>
      <c r="N1433" s="4">
        <f t="shared" si="541"/>
        <v>65.934399999999982</v>
      </c>
      <c r="O1433" s="4">
        <f t="shared" si="542"/>
        <v>67.239999999999995</v>
      </c>
      <c r="P1433" s="4">
        <f t="shared" si="543"/>
        <v>15.087999999999999</v>
      </c>
      <c r="Q1433" s="5">
        <f t="shared" si="544"/>
        <v>62.843649999999997</v>
      </c>
      <c r="R1433" s="5">
        <f t="shared" si="545"/>
        <v>-6.1814999999999785</v>
      </c>
      <c r="S1433" s="4">
        <f t="shared" si="546"/>
        <v>64.196200000000005</v>
      </c>
      <c r="T1433" s="5">
        <f t="shared" si="547"/>
        <v>11.979559659686995</v>
      </c>
      <c r="U1433" s="5">
        <f t="shared" si="548"/>
        <v>-6.0875999999999877</v>
      </c>
      <c r="V1433" s="5">
        <f t="shared" si="549"/>
        <v>23.95911931937399</v>
      </c>
      <c r="W1433" s="4">
        <f t="shared" si="550"/>
        <v>0.20685672596318941</v>
      </c>
      <c r="X1433" s="4">
        <f t="shared" si="551"/>
        <v>3.9191757738799978E-3</v>
      </c>
      <c r="Y1433" s="4">
        <f t="shared" si="552"/>
        <v>9.3899999999990769E-2</v>
      </c>
      <c r="Z1433" s="4">
        <f t="shared" si="553"/>
        <v>6.0875999999999877</v>
      </c>
      <c r="AA1433" s="4">
        <f t="shared" si="554"/>
        <v>0.25408279489961844</v>
      </c>
      <c r="AB1433" s="4">
        <f t="shared" si="555"/>
        <v>0.11290481774146845</v>
      </c>
      <c r="AC1433" s="4">
        <f t="shared" si="556"/>
        <v>1.3525500000000079</v>
      </c>
      <c r="AD1433" s="4">
        <f t="shared" si="557"/>
        <v>64.196200000000005</v>
      </c>
      <c r="AE1433" s="4">
        <f t="shared" si="558"/>
        <v>5.3588113272668769</v>
      </c>
      <c r="AF1433" s="9">
        <f t="shared" si="536"/>
        <v>0.53515605200726257</v>
      </c>
      <c r="AG1433">
        <f t="shared" si="559"/>
        <v>6.1814999999999785</v>
      </c>
    </row>
    <row r="1434" spans="1:33">
      <c r="A1434" s="2">
        <f t="shared" si="537"/>
        <v>41026</v>
      </c>
      <c r="B1434">
        <v>4</v>
      </c>
      <c r="C1434">
        <v>2</v>
      </c>
      <c r="D1434">
        <v>26</v>
      </c>
      <c r="E1434">
        <v>11.22</v>
      </c>
      <c r="F1434">
        <v>11.25</v>
      </c>
      <c r="G1434">
        <v>0.41</v>
      </c>
      <c r="H1434" s="4">
        <f t="shared" si="538"/>
        <v>125.88840000000002</v>
      </c>
      <c r="I1434" s="4">
        <f t="shared" si="539"/>
        <v>126.5625</v>
      </c>
      <c r="J1434" s="4">
        <f t="shared" si="540"/>
        <v>9.2249999999999996</v>
      </c>
      <c r="K1434">
        <v>10.9</v>
      </c>
      <c r="L1434">
        <v>11.08</v>
      </c>
      <c r="M1434">
        <v>0.43</v>
      </c>
      <c r="N1434" s="4">
        <f t="shared" si="541"/>
        <v>118.81</v>
      </c>
      <c r="O1434" s="4">
        <f t="shared" si="542"/>
        <v>122.7664</v>
      </c>
      <c r="P1434" s="4">
        <f t="shared" si="543"/>
        <v>9.5288000000000004</v>
      </c>
      <c r="Q1434" s="5">
        <f t="shared" si="544"/>
        <v>122.34920000000001</v>
      </c>
      <c r="R1434" s="5">
        <f t="shared" si="545"/>
        <v>7.0784000000000162</v>
      </c>
      <c r="S1434" s="4">
        <f t="shared" si="546"/>
        <v>124.66445</v>
      </c>
      <c r="T1434" s="5">
        <f t="shared" si="547"/>
        <v>6.6313395034487561</v>
      </c>
      <c r="U1434" s="5">
        <f t="shared" si="548"/>
        <v>3.7960999999999956</v>
      </c>
      <c r="V1434" s="5">
        <f t="shared" si="549"/>
        <v>13.262679006897512</v>
      </c>
      <c r="W1434" s="4">
        <f t="shared" si="550"/>
        <v>-3.2390267328300852E-2</v>
      </c>
      <c r="X1434" s="4">
        <f t="shared" si="551"/>
        <v>0.24748393580912251</v>
      </c>
      <c r="Y1434" s="4">
        <f t="shared" si="552"/>
        <v>3.2823000000000206</v>
      </c>
      <c r="Z1434" s="4">
        <f t="shared" si="553"/>
        <v>3.7960999999999956</v>
      </c>
      <c r="AA1434" s="4">
        <f t="shared" si="554"/>
        <v>0.28622422347896381</v>
      </c>
      <c r="AB1434" s="4">
        <f t="shared" si="555"/>
        <v>0.34913760617985273</v>
      </c>
      <c r="AC1434" s="4">
        <f t="shared" si="556"/>
        <v>2.3152499999999918</v>
      </c>
      <c r="AD1434" s="4">
        <f t="shared" si="557"/>
        <v>124.66445</v>
      </c>
      <c r="AE1434" s="4">
        <f t="shared" si="558"/>
        <v>18.799286318422674</v>
      </c>
      <c r="AF1434" s="9">
        <f t="shared" si="536"/>
        <v>0.53517100070911916</v>
      </c>
      <c r="AG1434">
        <f t="shared" si="559"/>
        <v>7.0784000000000162</v>
      </c>
    </row>
    <row r="1435" spans="1:33">
      <c r="A1435" s="2">
        <f t="shared" si="537"/>
        <v>23523</v>
      </c>
      <c r="B1435">
        <v>2</v>
      </c>
      <c r="C1435">
        <v>7</v>
      </c>
      <c r="D1435">
        <v>23</v>
      </c>
      <c r="E1435">
        <v>17.5</v>
      </c>
      <c r="F1435">
        <v>17.579999999999998</v>
      </c>
      <c r="G1435">
        <v>0.28000000000000003</v>
      </c>
      <c r="H1435" s="4">
        <f t="shared" si="538"/>
        <v>306.25</v>
      </c>
      <c r="I1435" s="4">
        <f t="shared" si="539"/>
        <v>309.05639999999994</v>
      </c>
      <c r="J1435" s="4">
        <f t="shared" si="540"/>
        <v>9.8447999999999993</v>
      </c>
      <c r="K1435">
        <v>17.829999999999998</v>
      </c>
      <c r="L1435">
        <v>17.95</v>
      </c>
      <c r="M1435">
        <v>0.27</v>
      </c>
      <c r="N1435" s="4">
        <f t="shared" si="541"/>
        <v>317.90889999999996</v>
      </c>
      <c r="O1435" s="4">
        <f t="shared" si="542"/>
        <v>322.20249999999999</v>
      </c>
      <c r="P1435" s="4">
        <f t="shared" si="543"/>
        <v>9.6929999999999996</v>
      </c>
      <c r="Q1435" s="5">
        <f t="shared" si="544"/>
        <v>312.07944999999995</v>
      </c>
      <c r="R1435" s="5">
        <f t="shared" si="545"/>
        <v>-11.65889999999996</v>
      </c>
      <c r="S1435" s="4">
        <f t="shared" si="546"/>
        <v>315.62944999999996</v>
      </c>
      <c r="T1435" s="5">
        <f t="shared" si="547"/>
        <v>6.9078639252666232</v>
      </c>
      <c r="U1435" s="5">
        <f t="shared" si="548"/>
        <v>-13.146100000000047</v>
      </c>
      <c r="V1435" s="5">
        <f t="shared" si="549"/>
        <v>13.815727850533246</v>
      </c>
      <c r="W1435" s="4">
        <f t="shared" si="550"/>
        <v>1.5538170827630111E-2</v>
      </c>
      <c r="X1435" s="4">
        <f t="shared" si="551"/>
        <v>0.10764543251644068</v>
      </c>
      <c r="Y1435" s="4">
        <f t="shared" si="552"/>
        <v>1.4872000000000867</v>
      </c>
      <c r="Z1435" s="4">
        <f t="shared" si="553"/>
        <v>13.146100000000047</v>
      </c>
      <c r="AA1435" s="4">
        <f t="shared" si="554"/>
        <v>0.95153148225141437</v>
      </c>
      <c r="AB1435" s="4">
        <f t="shared" si="555"/>
        <v>0.51390705410616377</v>
      </c>
      <c r="AC1435" s="4">
        <f t="shared" si="556"/>
        <v>3.5500000000000114</v>
      </c>
      <c r="AD1435" s="4">
        <f t="shared" si="557"/>
        <v>315.62944999999996</v>
      </c>
      <c r="AE1435" s="4">
        <f t="shared" si="558"/>
        <v>45.691324179900896</v>
      </c>
      <c r="AF1435" s="9">
        <f t="shared" si="536"/>
        <v>0.53525507937804762</v>
      </c>
      <c r="AG1435">
        <f t="shared" si="559"/>
        <v>11.65889999999996</v>
      </c>
    </row>
    <row r="1436" spans="1:33">
      <c r="A1436" s="2">
        <f t="shared" si="537"/>
        <v>35505</v>
      </c>
      <c r="B1436">
        <v>3</v>
      </c>
      <c r="C1436">
        <v>11</v>
      </c>
      <c r="D1436">
        <v>5</v>
      </c>
      <c r="E1436">
        <v>2.74</v>
      </c>
      <c r="F1436">
        <v>2.8</v>
      </c>
      <c r="G1436">
        <v>2.79</v>
      </c>
      <c r="H1436" s="4">
        <f t="shared" si="538"/>
        <v>7.5076000000000009</v>
      </c>
      <c r="I1436" s="4">
        <f t="shared" si="539"/>
        <v>7.839999999999999</v>
      </c>
      <c r="J1436" s="4">
        <f t="shared" si="540"/>
        <v>15.623999999999999</v>
      </c>
      <c r="K1436">
        <v>3.82</v>
      </c>
      <c r="L1436">
        <v>3.94</v>
      </c>
      <c r="M1436">
        <v>2.4500000000000002</v>
      </c>
      <c r="N1436" s="4">
        <f t="shared" si="541"/>
        <v>14.5924</v>
      </c>
      <c r="O1436" s="4">
        <f t="shared" si="542"/>
        <v>15.5236</v>
      </c>
      <c r="P1436" s="4">
        <f t="shared" si="543"/>
        <v>19.306000000000001</v>
      </c>
      <c r="Q1436" s="5">
        <f t="shared" si="544"/>
        <v>11.05</v>
      </c>
      <c r="R1436" s="5">
        <f t="shared" si="545"/>
        <v>-7.0847999999999987</v>
      </c>
      <c r="S1436" s="4">
        <f t="shared" si="546"/>
        <v>11.681799999999999</v>
      </c>
      <c r="T1436" s="5">
        <f t="shared" si="547"/>
        <v>12.418041431723442</v>
      </c>
      <c r="U1436" s="5">
        <f t="shared" si="548"/>
        <v>-7.6836000000000011</v>
      </c>
      <c r="V1436" s="5">
        <f t="shared" si="549"/>
        <v>24.836082863446883</v>
      </c>
      <c r="W1436" s="4">
        <f t="shared" si="550"/>
        <v>-0.20850485383831524</v>
      </c>
      <c r="X1436" s="4">
        <f t="shared" si="551"/>
        <v>2.4110082225619448E-2</v>
      </c>
      <c r="Y1436" s="4">
        <f t="shared" si="552"/>
        <v>0.59880000000000244</v>
      </c>
      <c r="Z1436" s="4">
        <f t="shared" si="553"/>
        <v>7.6836000000000011</v>
      </c>
      <c r="AA1436" s="4">
        <f t="shared" si="554"/>
        <v>0.30937245789707557</v>
      </c>
      <c r="AB1436" s="4">
        <f t="shared" si="555"/>
        <v>5.0877588343841901E-2</v>
      </c>
      <c r="AC1436" s="4">
        <f t="shared" si="556"/>
        <v>0.63179999999999836</v>
      </c>
      <c r="AD1436" s="4">
        <f t="shared" si="557"/>
        <v>11.681799999999999</v>
      </c>
      <c r="AE1436" s="4">
        <f t="shared" si="558"/>
        <v>0.94071195238223138</v>
      </c>
      <c r="AF1436" s="9">
        <f t="shared" si="536"/>
        <v>0.53534381475832893</v>
      </c>
      <c r="AG1436">
        <f t="shared" si="559"/>
        <v>7.0847999999999987</v>
      </c>
    </row>
    <row r="1437" spans="1:33">
      <c r="A1437" s="2">
        <f t="shared" si="537"/>
        <v>81012</v>
      </c>
      <c r="B1437">
        <v>8</v>
      </c>
      <c r="C1437">
        <v>2</v>
      </c>
      <c r="D1437">
        <v>12</v>
      </c>
      <c r="E1437">
        <v>6.35</v>
      </c>
      <c r="F1437">
        <v>6.47</v>
      </c>
      <c r="G1437">
        <v>1.27</v>
      </c>
      <c r="H1437" s="4">
        <f t="shared" si="538"/>
        <v>40.322499999999998</v>
      </c>
      <c r="I1437" s="4">
        <f t="shared" si="539"/>
        <v>41.860899999999994</v>
      </c>
      <c r="J1437" s="4">
        <f t="shared" si="540"/>
        <v>16.433799999999998</v>
      </c>
      <c r="K1437">
        <v>5.92</v>
      </c>
      <c r="L1437">
        <v>5.99</v>
      </c>
      <c r="M1437">
        <v>1.27</v>
      </c>
      <c r="N1437" s="4">
        <f t="shared" si="541"/>
        <v>35.046399999999998</v>
      </c>
      <c r="O1437" s="4">
        <f t="shared" si="542"/>
        <v>35.880100000000006</v>
      </c>
      <c r="P1437" s="4">
        <f t="shared" si="543"/>
        <v>15.214600000000001</v>
      </c>
      <c r="Q1437" s="5">
        <f t="shared" si="544"/>
        <v>37.684449999999998</v>
      </c>
      <c r="R1437" s="5">
        <f t="shared" si="545"/>
        <v>5.2760999999999996</v>
      </c>
      <c r="S1437" s="4">
        <f t="shared" si="546"/>
        <v>38.8705</v>
      </c>
      <c r="T1437" s="5">
        <f t="shared" si="547"/>
        <v>11.197698821632951</v>
      </c>
      <c r="U1437" s="5">
        <f t="shared" si="548"/>
        <v>5.9807999999999879</v>
      </c>
      <c r="V1437" s="5">
        <f t="shared" si="549"/>
        <v>22.395397643265902</v>
      </c>
      <c r="W1437" s="4">
        <f t="shared" si="550"/>
        <v>7.6932378024465647E-2</v>
      </c>
      <c r="X1437" s="4">
        <f t="shared" si="551"/>
        <v>3.1466286565886695E-2</v>
      </c>
      <c r="Y1437" s="4">
        <f t="shared" si="552"/>
        <v>0.70469999999998834</v>
      </c>
      <c r="Z1437" s="4">
        <f t="shared" si="553"/>
        <v>5.9807999999999879</v>
      </c>
      <c r="AA1437" s="4">
        <f t="shared" si="554"/>
        <v>0.26705486972223336</v>
      </c>
      <c r="AB1437" s="4">
        <f t="shared" si="555"/>
        <v>0.10591908381288656</v>
      </c>
      <c r="AC1437" s="4">
        <f t="shared" si="556"/>
        <v>1.1860500000000016</v>
      </c>
      <c r="AD1437" s="4">
        <f t="shared" si="557"/>
        <v>38.8705</v>
      </c>
      <c r="AE1437" s="4">
        <f t="shared" si="558"/>
        <v>3.4712935772933702</v>
      </c>
      <c r="AF1437" s="9">
        <f t="shared" si="536"/>
        <v>0.53543253543280311</v>
      </c>
      <c r="AG1437">
        <f t="shared" si="559"/>
        <v>5.2760999999999996</v>
      </c>
    </row>
    <row r="1438" spans="1:33">
      <c r="A1438" s="2">
        <f t="shared" si="537"/>
        <v>62518</v>
      </c>
      <c r="B1438">
        <v>6</v>
      </c>
      <c r="C1438">
        <v>5</v>
      </c>
      <c r="D1438">
        <v>18</v>
      </c>
      <c r="E1438">
        <v>5.08</v>
      </c>
      <c r="F1438">
        <v>5.05</v>
      </c>
      <c r="G1438">
        <v>1.74</v>
      </c>
      <c r="H1438" s="4">
        <f t="shared" si="538"/>
        <v>25.8064</v>
      </c>
      <c r="I1438" s="4">
        <f t="shared" si="539"/>
        <v>25.502499999999998</v>
      </c>
      <c r="J1438" s="4">
        <f t="shared" si="540"/>
        <v>17.573999999999998</v>
      </c>
      <c r="K1438">
        <v>4.97</v>
      </c>
      <c r="L1438">
        <v>5.12</v>
      </c>
      <c r="M1438">
        <v>1.66</v>
      </c>
      <c r="N1438" s="4">
        <f t="shared" si="541"/>
        <v>24.700899999999997</v>
      </c>
      <c r="O1438" s="4">
        <f t="shared" si="542"/>
        <v>26.214400000000001</v>
      </c>
      <c r="P1438" s="4">
        <f t="shared" si="543"/>
        <v>16.9984</v>
      </c>
      <c r="Q1438" s="5">
        <f t="shared" si="544"/>
        <v>25.25365</v>
      </c>
      <c r="R1438" s="5">
        <f t="shared" si="545"/>
        <v>1.1055000000000028</v>
      </c>
      <c r="S1438" s="4">
        <f t="shared" si="546"/>
        <v>25.858449999999998</v>
      </c>
      <c r="T1438" s="5">
        <f t="shared" si="547"/>
        <v>12.224883215802103</v>
      </c>
      <c r="U1438" s="5">
        <f t="shared" si="548"/>
        <v>-0.71190000000000353</v>
      </c>
      <c r="V1438" s="5">
        <f t="shared" si="549"/>
        <v>24.449766431604207</v>
      </c>
      <c r="W1438" s="4">
        <f t="shared" si="550"/>
        <v>3.3289010414702211E-2</v>
      </c>
      <c r="X1438" s="4">
        <f t="shared" si="551"/>
        <v>7.4331998429678345E-2</v>
      </c>
      <c r="Y1438" s="4">
        <f t="shared" si="552"/>
        <v>1.8174000000000063</v>
      </c>
      <c r="Z1438" s="4">
        <f t="shared" si="553"/>
        <v>0.71190000000000353</v>
      </c>
      <c r="AA1438" s="4">
        <f t="shared" si="554"/>
        <v>2.9116842567452457E-2</v>
      </c>
      <c r="AB1438" s="4">
        <f t="shared" si="555"/>
        <v>4.9472865247352386E-2</v>
      </c>
      <c r="AC1438" s="4">
        <f t="shared" si="556"/>
        <v>0.60479999999999734</v>
      </c>
      <c r="AD1438" s="4">
        <f t="shared" si="557"/>
        <v>25.858449999999998</v>
      </c>
      <c r="AE1438" s="4">
        <f t="shared" si="558"/>
        <v>2.1152308405347302</v>
      </c>
      <c r="AF1438" s="9">
        <f t="shared" si="536"/>
        <v>0.53545121159635078</v>
      </c>
      <c r="AG1438">
        <f t="shared" si="559"/>
        <v>1.1055000000000028</v>
      </c>
    </row>
    <row r="1439" spans="1:33">
      <c r="A1439" s="2">
        <f t="shared" si="537"/>
        <v>64009</v>
      </c>
      <c r="B1439">
        <v>6</v>
      </c>
      <c r="C1439">
        <v>8</v>
      </c>
      <c r="D1439">
        <v>9</v>
      </c>
      <c r="E1439">
        <v>6.19</v>
      </c>
      <c r="F1439">
        <v>6.24</v>
      </c>
      <c r="G1439">
        <v>2.2599999999999998</v>
      </c>
      <c r="H1439" s="4">
        <f t="shared" si="538"/>
        <v>38.316100000000006</v>
      </c>
      <c r="I1439" s="4">
        <f t="shared" si="539"/>
        <v>38.937600000000003</v>
      </c>
      <c r="J1439" s="4">
        <f t="shared" si="540"/>
        <v>28.204799999999999</v>
      </c>
      <c r="K1439">
        <v>6.52</v>
      </c>
      <c r="L1439">
        <v>6.58</v>
      </c>
      <c r="M1439">
        <v>1.37</v>
      </c>
      <c r="N1439" s="4">
        <f t="shared" si="541"/>
        <v>42.510399999999997</v>
      </c>
      <c r="O1439" s="4">
        <f t="shared" si="542"/>
        <v>43.296399999999998</v>
      </c>
      <c r="P1439" s="4">
        <f t="shared" si="543"/>
        <v>18.029200000000003</v>
      </c>
      <c r="Q1439" s="5">
        <f t="shared" si="544"/>
        <v>40.413250000000005</v>
      </c>
      <c r="R1439" s="5">
        <f t="shared" si="545"/>
        <v>-4.1942999999999913</v>
      </c>
      <c r="S1439" s="4">
        <f t="shared" si="546"/>
        <v>41.117000000000004</v>
      </c>
      <c r="T1439" s="5">
        <f t="shared" si="547"/>
        <v>16.737404187029721</v>
      </c>
      <c r="U1439" s="5">
        <f t="shared" si="548"/>
        <v>-4.3587999999999951</v>
      </c>
      <c r="V1439" s="5">
        <f t="shared" si="549"/>
        <v>33.474808374059442</v>
      </c>
      <c r="W1439" s="4">
        <f t="shared" si="550"/>
        <v>0.41984143344194075</v>
      </c>
      <c r="X1439" s="4">
        <f t="shared" si="551"/>
        <v>4.9141431419658099E-3</v>
      </c>
      <c r="Y1439" s="4">
        <f t="shared" si="552"/>
        <v>0.16450000000000387</v>
      </c>
      <c r="Z1439" s="4">
        <f t="shared" si="553"/>
        <v>4.3587999999999951</v>
      </c>
      <c r="AA1439" s="4">
        <f t="shared" si="554"/>
        <v>0.1302113503173255</v>
      </c>
      <c r="AB1439" s="4">
        <f t="shared" si="555"/>
        <v>4.2046543904660845E-2</v>
      </c>
      <c r="AC1439" s="4">
        <f t="shared" si="556"/>
        <v>0.70374999999999943</v>
      </c>
      <c r="AD1439" s="4">
        <f t="shared" si="557"/>
        <v>41.117000000000004</v>
      </c>
      <c r="AE1439" s="4">
        <f t="shared" si="558"/>
        <v>2.4565935996134161</v>
      </c>
      <c r="AF1439" s="9">
        <f t="shared" si="536"/>
        <v>0.53547922462033948</v>
      </c>
      <c r="AG1439">
        <f t="shared" si="559"/>
        <v>4.1942999999999913</v>
      </c>
    </row>
    <row r="1440" spans="1:33">
      <c r="A1440" s="2">
        <f t="shared" si="537"/>
        <v>25509</v>
      </c>
      <c r="B1440">
        <v>2</v>
      </c>
      <c r="C1440">
        <v>11</v>
      </c>
      <c r="D1440">
        <v>9</v>
      </c>
      <c r="E1440">
        <v>5.37</v>
      </c>
      <c r="F1440">
        <v>5.33</v>
      </c>
      <c r="G1440">
        <v>2.5499999999999998</v>
      </c>
      <c r="H1440" s="4">
        <f t="shared" si="538"/>
        <v>28.8369</v>
      </c>
      <c r="I1440" s="4">
        <f t="shared" si="539"/>
        <v>28.408899999999999</v>
      </c>
      <c r="J1440" s="4">
        <f t="shared" si="540"/>
        <v>27.183</v>
      </c>
      <c r="K1440">
        <v>5.64</v>
      </c>
      <c r="L1440">
        <v>5.8</v>
      </c>
      <c r="M1440">
        <v>1.92</v>
      </c>
      <c r="N1440" s="4">
        <f t="shared" si="541"/>
        <v>31.809599999999996</v>
      </c>
      <c r="O1440" s="4">
        <f t="shared" si="542"/>
        <v>33.64</v>
      </c>
      <c r="P1440" s="4">
        <f t="shared" si="543"/>
        <v>22.271999999999998</v>
      </c>
      <c r="Q1440" s="5">
        <f t="shared" si="544"/>
        <v>30.323249999999998</v>
      </c>
      <c r="R1440" s="5">
        <f t="shared" si="545"/>
        <v>-2.9726999999999961</v>
      </c>
      <c r="S1440" s="4">
        <f t="shared" si="546"/>
        <v>31.024450000000002</v>
      </c>
      <c r="T1440" s="5">
        <f t="shared" si="547"/>
        <v>17.570980856229966</v>
      </c>
      <c r="U1440" s="5">
        <f t="shared" si="548"/>
        <v>-5.2311000000000014</v>
      </c>
      <c r="V1440" s="5">
        <f t="shared" si="549"/>
        <v>35.141961712459931</v>
      </c>
      <c r="W1440" s="4">
        <f t="shared" si="550"/>
        <v>0.1966654806420205</v>
      </c>
      <c r="X1440" s="4">
        <f t="shared" si="551"/>
        <v>6.4265052090113323E-2</v>
      </c>
      <c r="Y1440" s="4">
        <f t="shared" si="552"/>
        <v>2.2584000000000053</v>
      </c>
      <c r="Z1440" s="4">
        <f t="shared" si="553"/>
        <v>5.2311000000000014</v>
      </c>
      <c r="AA1440" s="4">
        <f t="shared" si="554"/>
        <v>0.14885623184050259</v>
      </c>
      <c r="AB1440" s="4">
        <f t="shared" si="555"/>
        <v>3.990670786892276E-2</v>
      </c>
      <c r="AC1440" s="4">
        <f t="shared" si="556"/>
        <v>0.7012000000000036</v>
      </c>
      <c r="AD1440" s="4">
        <f t="shared" si="557"/>
        <v>31.024450000000002</v>
      </c>
      <c r="AE1440" s="4">
        <f t="shared" si="558"/>
        <v>1.7656640943297126</v>
      </c>
      <c r="AF1440" s="9">
        <f t="shared" si="536"/>
        <v>0.53549416430060193</v>
      </c>
      <c r="AG1440">
        <f t="shared" si="559"/>
        <v>2.9726999999999961</v>
      </c>
    </row>
    <row r="1441" spans="1:33">
      <c r="A1441" s="2">
        <f t="shared" si="537"/>
        <v>63016</v>
      </c>
      <c r="B1441">
        <v>6</v>
      </c>
      <c r="C1441">
        <v>6</v>
      </c>
      <c r="D1441">
        <v>16</v>
      </c>
      <c r="E1441">
        <v>3.83</v>
      </c>
      <c r="F1441">
        <v>3.83</v>
      </c>
      <c r="G1441">
        <v>2.0299999999999998</v>
      </c>
      <c r="H1441" s="4">
        <f t="shared" si="538"/>
        <v>14.668900000000001</v>
      </c>
      <c r="I1441" s="4">
        <f t="shared" si="539"/>
        <v>14.668900000000001</v>
      </c>
      <c r="J1441" s="4">
        <f t="shared" si="540"/>
        <v>15.549799999999999</v>
      </c>
      <c r="K1441">
        <v>4.74</v>
      </c>
      <c r="L1441">
        <v>4.92</v>
      </c>
      <c r="M1441">
        <v>1.8</v>
      </c>
      <c r="N1441" s="4">
        <f t="shared" si="541"/>
        <v>22.467600000000001</v>
      </c>
      <c r="O1441" s="4">
        <f t="shared" si="542"/>
        <v>24.206399999999999</v>
      </c>
      <c r="P1441" s="4">
        <f t="shared" si="543"/>
        <v>17.712</v>
      </c>
      <c r="Q1441" s="5">
        <f t="shared" si="544"/>
        <v>18.568249999999999</v>
      </c>
      <c r="R1441" s="5">
        <f t="shared" si="545"/>
        <v>-7.7987000000000002</v>
      </c>
      <c r="S1441" s="4">
        <f t="shared" si="546"/>
        <v>19.437649999999998</v>
      </c>
      <c r="T1441" s="5">
        <f t="shared" si="547"/>
        <v>11.784642803666134</v>
      </c>
      <c r="U1441" s="5">
        <f t="shared" si="548"/>
        <v>-9.5374999999999979</v>
      </c>
      <c r="V1441" s="5">
        <f t="shared" si="549"/>
        <v>23.569285607332269</v>
      </c>
      <c r="W1441" s="4">
        <f t="shared" si="550"/>
        <v>-0.12946392592568295</v>
      </c>
      <c r="X1441" s="4">
        <f t="shared" si="551"/>
        <v>7.3773979787451302E-2</v>
      </c>
      <c r="Y1441" s="4">
        <f t="shared" si="552"/>
        <v>1.7387999999999977</v>
      </c>
      <c r="Z1441" s="4">
        <f t="shared" si="553"/>
        <v>9.5374999999999979</v>
      </c>
      <c r="AA1441" s="4">
        <f t="shared" si="554"/>
        <v>0.40465800104831928</v>
      </c>
      <c r="AB1441" s="4">
        <f t="shared" si="555"/>
        <v>7.3773979787451302E-2</v>
      </c>
      <c r="AC1441" s="4">
        <f t="shared" si="556"/>
        <v>0.86939999999999884</v>
      </c>
      <c r="AD1441" s="4">
        <f t="shared" si="557"/>
        <v>19.437649999999998</v>
      </c>
      <c r="AE1441" s="4">
        <f t="shared" si="558"/>
        <v>1.6494051049178222</v>
      </c>
      <c r="AF1441" s="9">
        <f t="shared" si="536"/>
        <v>0.5356230017465643</v>
      </c>
      <c r="AG1441">
        <f t="shared" si="559"/>
        <v>7.7987000000000002</v>
      </c>
    </row>
    <row r="1442" spans="1:33">
      <c r="A1442" s="2">
        <f t="shared" si="537"/>
        <v>32525</v>
      </c>
      <c r="B1442">
        <v>3</v>
      </c>
      <c r="C1442">
        <v>5</v>
      </c>
      <c r="D1442">
        <v>25</v>
      </c>
      <c r="E1442">
        <v>10.24</v>
      </c>
      <c r="F1442">
        <v>10.38</v>
      </c>
      <c r="G1442">
        <v>0.49</v>
      </c>
      <c r="H1442" s="4">
        <f t="shared" si="538"/>
        <v>104.85760000000001</v>
      </c>
      <c r="I1442" s="4">
        <f t="shared" si="539"/>
        <v>107.74440000000001</v>
      </c>
      <c r="J1442" s="4">
        <f t="shared" si="540"/>
        <v>10.172400000000001</v>
      </c>
      <c r="K1442">
        <v>10.26</v>
      </c>
      <c r="L1442">
        <v>10.32</v>
      </c>
      <c r="M1442">
        <v>0.53</v>
      </c>
      <c r="N1442" s="4">
        <f t="shared" si="541"/>
        <v>105.2676</v>
      </c>
      <c r="O1442" s="4">
        <f t="shared" si="542"/>
        <v>106.50240000000001</v>
      </c>
      <c r="P1442" s="4">
        <f t="shared" si="543"/>
        <v>10.939200000000001</v>
      </c>
      <c r="Q1442" s="5">
        <f t="shared" si="544"/>
        <v>105.0626</v>
      </c>
      <c r="R1442" s="5">
        <f t="shared" si="545"/>
        <v>-0.40999999999999659</v>
      </c>
      <c r="S1442" s="4">
        <f t="shared" si="546"/>
        <v>107.1234</v>
      </c>
      <c r="T1442" s="5">
        <f t="shared" si="547"/>
        <v>7.4689995715624464</v>
      </c>
      <c r="U1442" s="5">
        <f t="shared" si="548"/>
        <v>1.2420000000000044</v>
      </c>
      <c r="V1442" s="5">
        <f t="shared" si="549"/>
        <v>14.937999143124893</v>
      </c>
      <c r="W1442" s="4">
        <f t="shared" si="550"/>
        <v>-7.2546822027492963E-2</v>
      </c>
      <c r="X1442" s="4">
        <f t="shared" si="551"/>
        <v>0.11059044683104846</v>
      </c>
      <c r="Y1442" s="4">
        <f t="shared" si="552"/>
        <v>1.652000000000001</v>
      </c>
      <c r="Z1442" s="4">
        <f t="shared" si="553"/>
        <v>1.2420000000000044</v>
      </c>
      <c r="AA1442" s="4">
        <f t="shared" si="554"/>
        <v>8.3143665232543948E-2</v>
      </c>
      <c r="AB1442" s="4">
        <f t="shared" si="555"/>
        <v>0.27591379277170047</v>
      </c>
      <c r="AC1442" s="4">
        <f t="shared" si="556"/>
        <v>2.0608000000000004</v>
      </c>
      <c r="AD1442" s="4">
        <f t="shared" si="557"/>
        <v>107.1234</v>
      </c>
      <c r="AE1442" s="4">
        <f t="shared" si="558"/>
        <v>14.342402750679335</v>
      </c>
      <c r="AF1442" s="9">
        <f t="shared" si="536"/>
        <v>0.53583672886430622</v>
      </c>
      <c r="AG1442">
        <f t="shared" si="559"/>
        <v>0.40999999999999659</v>
      </c>
    </row>
    <row r="1443" spans="1:33">
      <c r="A1443" s="2">
        <f t="shared" si="537"/>
        <v>45009</v>
      </c>
      <c r="B1443">
        <v>4</v>
      </c>
      <c r="C1443">
        <v>10</v>
      </c>
      <c r="D1443">
        <v>9</v>
      </c>
      <c r="E1443">
        <v>6.47</v>
      </c>
      <c r="F1443">
        <v>6.59</v>
      </c>
      <c r="G1443">
        <v>1.83</v>
      </c>
      <c r="H1443" s="4">
        <f t="shared" si="538"/>
        <v>41.860899999999994</v>
      </c>
      <c r="I1443" s="4">
        <f t="shared" si="539"/>
        <v>43.428100000000001</v>
      </c>
      <c r="J1443" s="4">
        <f t="shared" si="540"/>
        <v>24.119399999999999</v>
      </c>
      <c r="K1443">
        <v>6.64</v>
      </c>
      <c r="L1443">
        <v>6.76</v>
      </c>
      <c r="M1443">
        <v>1.44</v>
      </c>
      <c r="N1443" s="4">
        <f t="shared" si="541"/>
        <v>44.089599999999997</v>
      </c>
      <c r="O1443" s="4">
        <f t="shared" si="542"/>
        <v>45.697599999999994</v>
      </c>
      <c r="P1443" s="4">
        <f t="shared" si="543"/>
        <v>19.468799999999998</v>
      </c>
      <c r="Q1443" s="5">
        <f t="shared" si="544"/>
        <v>42.975249999999996</v>
      </c>
      <c r="R1443" s="5">
        <f t="shared" si="545"/>
        <v>-2.2287000000000035</v>
      </c>
      <c r="S1443" s="4">
        <f t="shared" si="546"/>
        <v>44.562849999999997</v>
      </c>
      <c r="T1443" s="5">
        <f t="shared" si="547"/>
        <v>15.498222719073306</v>
      </c>
      <c r="U1443" s="5">
        <f t="shared" si="548"/>
        <v>-2.2694999999999936</v>
      </c>
      <c r="V1443" s="5">
        <f t="shared" si="549"/>
        <v>30.996445438146612</v>
      </c>
      <c r="W1443" s="4">
        <f t="shared" si="550"/>
        <v>0.21098624141541938</v>
      </c>
      <c r="X1443" s="4">
        <f t="shared" si="551"/>
        <v>1.3162799612428642E-3</v>
      </c>
      <c r="Y1443" s="4">
        <f t="shared" si="552"/>
        <v>4.0799999999990177E-2</v>
      </c>
      <c r="Z1443" s="4">
        <f t="shared" si="553"/>
        <v>2.2694999999999936</v>
      </c>
      <c r="AA1443" s="4">
        <f t="shared" si="554"/>
        <v>7.3218072844151744E-2</v>
      </c>
      <c r="AB1443" s="4">
        <f t="shared" si="555"/>
        <v>0.10243755227792534</v>
      </c>
      <c r="AC1443" s="4">
        <f t="shared" si="556"/>
        <v>1.5876000000000019</v>
      </c>
      <c r="AD1443" s="4">
        <f t="shared" si="557"/>
        <v>44.562849999999997</v>
      </c>
      <c r="AE1443" s="4">
        <f t="shared" si="558"/>
        <v>2.8753522779845926</v>
      </c>
      <c r="AF1443" s="9">
        <f t="shared" si="536"/>
        <v>0.53619958970517689</v>
      </c>
      <c r="AG1443">
        <f t="shared" si="559"/>
        <v>2.2287000000000035</v>
      </c>
    </row>
    <row r="1444" spans="1:33">
      <c r="A1444" s="2">
        <f t="shared" si="537"/>
        <v>82504</v>
      </c>
      <c r="B1444">
        <v>8</v>
      </c>
      <c r="C1444">
        <v>5</v>
      </c>
      <c r="D1444">
        <v>4</v>
      </c>
      <c r="E1444">
        <v>6.37</v>
      </c>
      <c r="F1444">
        <v>6.37</v>
      </c>
      <c r="G1444">
        <v>1.33</v>
      </c>
      <c r="H1444" s="4">
        <f t="shared" si="538"/>
        <v>40.576900000000002</v>
      </c>
      <c r="I1444" s="4">
        <f t="shared" si="539"/>
        <v>40.576900000000002</v>
      </c>
      <c r="J1444" s="4">
        <f t="shared" si="540"/>
        <v>16.944200000000002</v>
      </c>
      <c r="K1444">
        <v>6.53</v>
      </c>
      <c r="L1444">
        <v>6.64</v>
      </c>
      <c r="M1444">
        <v>1.1299999999999999</v>
      </c>
      <c r="N1444" s="4">
        <f t="shared" si="541"/>
        <v>42.640900000000002</v>
      </c>
      <c r="O1444" s="4">
        <f t="shared" si="542"/>
        <v>44.089599999999997</v>
      </c>
      <c r="P1444" s="4">
        <f t="shared" si="543"/>
        <v>15.006399999999998</v>
      </c>
      <c r="Q1444" s="5">
        <f t="shared" si="544"/>
        <v>41.608900000000006</v>
      </c>
      <c r="R1444" s="5">
        <f t="shared" si="545"/>
        <v>-2.0640000000000001</v>
      </c>
      <c r="S1444" s="4">
        <f t="shared" si="546"/>
        <v>42.33325</v>
      </c>
      <c r="T1444" s="5">
        <f t="shared" si="547"/>
        <v>11.316999984536539</v>
      </c>
      <c r="U1444" s="5">
        <f t="shared" si="548"/>
        <v>-3.5126999999999953</v>
      </c>
      <c r="V1444" s="5">
        <f t="shared" si="549"/>
        <v>22.633999969073077</v>
      </c>
      <c r="W1444" s="4">
        <f t="shared" si="550"/>
        <v>0.12085520179041559</v>
      </c>
      <c r="X1444" s="4">
        <f t="shared" si="551"/>
        <v>6.4005478571153476E-2</v>
      </c>
      <c r="Y1444" s="4">
        <f t="shared" si="552"/>
        <v>1.4486999999999952</v>
      </c>
      <c r="Z1444" s="4">
        <f t="shared" si="553"/>
        <v>3.5126999999999953</v>
      </c>
      <c r="AA1444" s="4">
        <f t="shared" si="554"/>
        <v>0.15519572346026869</v>
      </c>
      <c r="AB1444" s="4">
        <f t="shared" si="555"/>
        <v>6.4005478571153157E-2</v>
      </c>
      <c r="AC1444" s="4">
        <f t="shared" si="556"/>
        <v>0.72434999999999405</v>
      </c>
      <c r="AD1444" s="4">
        <f t="shared" si="557"/>
        <v>42.33325</v>
      </c>
      <c r="AE1444" s="4">
        <f t="shared" si="558"/>
        <v>3.7406777465621479</v>
      </c>
      <c r="AF1444" s="9">
        <f t="shared" si="536"/>
        <v>0.53631334124744645</v>
      </c>
      <c r="AG1444">
        <f t="shared" si="559"/>
        <v>2.0640000000000001</v>
      </c>
    </row>
    <row r="1445" spans="1:33">
      <c r="A1445" s="2">
        <f t="shared" si="537"/>
        <v>54510</v>
      </c>
      <c r="B1445">
        <v>5</v>
      </c>
      <c r="C1445">
        <v>9</v>
      </c>
      <c r="D1445">
        <v>10</v>
      </c>
      <c r="E1445">
        <v>14.95</v>
      </c>
      <c r="F1445">
        <v>15.13</v>
      </c>
      <c r="G1445">
        <v>0.88</v>
      </c>
      <c r="H1445" s="4">
        <f t="shared" si="538"/>
        <v>223.50249999999997</v>
      </c>
      <c r="I1445" s="4">
        <f t="shared" si="539"/>
        <v>228.91690000000003</v>
      </c>
      <c r="J1445" s="4">
        <f t="shared" si="540"/>
        <v>26.628800000000002</v>
      </c>
      <c r="K1445">
        <v>15.58</v>
      </c>
      <c r="L1445">
        <v>15.67</v>
      </c>
      <c r="M1445">
        <v>0.57999999999999996</v>
      </c>
      <c r="N1445" s="4">
        <f t="shared" si="541"/>
        <v>242.7364</v>
      </c>
      <c r="O1445" s="4">
        <f t="shared" si="542"/>
        <v>245.5489</v>
      </c>
      <c r="P1445" s="4">
        <f t="shared" si="543"/>
        <v>18.177199999999999</v>
      </c>
      <c r="Q1445" s="5">
        <f t="shared" si="544"/>
        <v>233.11944999999997</v>
      </c>
      <c r="R1445" s="5">
        <f t="shared" si="545"/>
        <v>-19.233900000000034</v>
      </c>
      <c r="S1445" s="4">
        <f t="shared" si="546"/>
        <v>237.23290000000003</v>
      </c>
      <c r="T1445" s="5">
        <f t="shared" si="547"/>
        <v>16.120666776532541</v>
      </c>
      <c r="U1445" s="5">
        <f t="shared" si="548"/>
        <v>-16.631999999999977</v>
      </c>
      <c r="V1445" s="5">
        <f t="shared" si="549"/>
        <v>32.241333553065083</v>
      </c>
      <c r="W1445" s="4">
        <f t="shared" si="550"/>
        <v>0.36429156522902439</v>
      </c>
      <c r="X1445" s="4">
        <f t="shared" si="551"/>
        <v>8.0700756242531507E-2</v>
      </c>
      <c r="Y1445" s="4">
        <f t="shared" si="552"/>
        <v>2.6019000000000574</v>
      </c>
      <c r="Z1445" s="4">
        <f t="shared" si="553"/>
        <v>16.631999999999977</v>
      </c>
      <c r="AA1445" s="4">
        <f t="shared" si="554"/>
        <v>0.51585955564232</v>
      </c>
      <c r="AB1445" s="4">
        <f t="shared" si="555"/>
        <v>0.25516624448736575</v>
      </c>
      <c r="AC1445" s="4">
        <f t="shared" si="556"/>
        <v>4.1134500000000571</v>
      </c>
      <c r="AD1445" s="4">
        <f t="shared" si="557"/>
        <v>237.23290000000003</v>
      </c>
      <c r="AE1445" s="4">
        <f t="shared" si="558"/>
        <v>14.716072435995565</v>
      </c>
      <c r="AF1445" s="9">
        <f t="shared" si="536"/>
        <v>0.53634597043326426</v>
      </c>
      <c r="AG1445">
        <f t="shared" si="559"/>
        <v>19.233900000000034</v>
      </c>
    </row>
    <row r="1446" spans="1:33">
      <c r="A1446" s="2">
        <f t="shared" si="537"/>
        <v>43520</v>
      </c>
      <c r="B1446">
        <v>4</v>
      </c>
      <c r="C1446">
        <v>7</v>
      </c>
      <c r="D1446">
        <v>20</v>
      </c>
      <c r="E1446">
        <v>17.239999999999998</v>
      </c>
      <c r="F1446">
        <v>17.37</v>
      </c>
      <c r="G1446">
        <v>0.32</v>
      </c>
      <c r="H1446" s="4">
        <f t="shared" si="538"/>
        <v>297.21759999999995</v>
      </c>
      <c r="I1446" s="4">
        <f t="shared" si="539"/>
        <v>301.71690000000001</v>
      </c>
      <c r="J1446" s="4">
        <f t="shared" si="540"/>
        <v>11.116800000000001</v>
      </c>
      <c r="K1446">
        <v>17.489999999999998</v>
      </c>
      <c r="L1446">
        <v>17.66</v>
      </c>
      <c r="M1446">
        <v>0.3</v>
      </c>
      <c r="N1446" s="4">
        <f t="shared" si="541"/>
        <v>305.90009999999995</v>
      </c>
      <c r="O1446" s="4">
        <f t="shared" si="542"/>
        <v>311.87560000000002</v>
      </c>
      <c r="P1446" s="4">
        <f t="shared" si="543"/>
        <v>10.596</v>
      </c>
      <c r="Q1446" s="5">
        <f t="shared" si="544"/>
        <v>301.55884999999995</v>
      </c>
      <c r="R1446" s="5">
        <f t="shared" si="545"/>
        <v>-8.6825000000000045</v>
      </c>
      <c r="S1446" s="4">
        <f t="shared" si="546"/>
        <v>306.79624999999999</v>
      </c>
      <c r="T1446" s="5">
        <f t="shared" si="547"/>
        <v>7.6788420064486287</v>
      </c>
      <c r="U1446" s="5">
        <f t="shared" si="548"/>
        <v>-10.15870000000001</v>
      </c>
      <c r="V1446" s="5">
        <f t="shared" si="549"/>
        <v>15.357684012897257</v>
      </c>
      <c r="W1446" s="4">
        <f t="shared" si="550"/>
        <v>4.7944120064133726E-2</v>
      </c>
      <c r="X1446" s="4">
        <f t="shared" si="551"/>
        <v>9.6121264036967094E-2</v>
      </c>
      <c r="Y1446" s="4">
        <f t="shared" si="552"/>
        <v>1.4762000000000057</v>
      </c>
      <c r="Z1446" s="4">
        <f t="shared" si="553"/>
        <v>10.15870000000001</v>
      </c>
      <c r="AA1446" s="4">
        <f t="shared" si="554"/>
        <v>0.66147343515264523</v>
      </c>
      <c r="AB1446" s="4">
        <f t="shared" si="555"/>
        <v>0.682055965678381</v>
      </c>
      <c r="AC1446" s="4">
        <f t="shared" si="556"/>
        <v>5.2374000000000365</v>
      </c>
      <c r="AD1446" s="4">
        <f t="shared" si="557"/>
        <v>306.79624999999999</v>
      </c>
      <c r="AE1446" s="4">
        <f t="shared" si="558"/>
        <v>39.953452583391481</v>
      </c>
      <c r="AF1446" s="9">
        <f t="shared" si="536"/>
        <v>0.53653704438743088</v>
      </c>
      <c r="AG1446">
        <f t="shared" si="559"/>
        <v>8.6825000000000045</v>
      </c>
    </row>
    <row r="1447" spans="1:33">
      <c r="A1447" s="2">
        <f t="shared" si="537"/>
        <v>24021</v>
      </c>
      <c r="B1447">
        <v>2</v>
      </c>
      <c r="C1447">
        <v>8</v>
      </c>
      <c r="D1447">
        <v>21</v>
      </c>
      <c r="E1447">
        <v>3.39</v>
      </c>
      <c r="F1447">
        <v>3.35</v>
      </c>
      <c r="G1447">
        <v>1.85</v>
      </c>
      <c r="H1447" s="4">
        <f t="shared" si="538"/>
        <v>11.492100000000001</v>
      </c>
      <c r="I1447" s="4">
        <f t="shared" si="539"/>
        <v>11.2225</v>
      </c>
      <c r="J1447" s="4">
        <f t="shared" si="540"/>
        <v>12.395000000000001</v>
      </c>
      <c r="K1447">
        <v>3.09</v>
      </c>
      <c r="L1447">
        <v>3.05</v>
      </c>
      <c r="M1447">
        <v>1.77</v>
      </c>
      <c r="N1447" s="4">
        <f t="shared" si="541"/>
        <v>9.5480999999999998</v>
      </c>
      <c r="O1447" s="4">
        <f t="shared" si="542"/>
        <v>9.3024999999999984</v>
      </c>
      <c r="P1447" s="4">
        <f t="shared" si="543"/>
        <v>10.796999999999999</v>
      </c>
      <c r="Q1447" s="5">
        <f t="shared" si="544"/>
        <v>10.520099999999999</v>
      </c>
      <c r="R1447" s="5">
        <f t="shared" si="545"/>
        <v>1.9440000000000008</v>
      </c>
      <c r="S1447" s="4">
        <f t="shared" si="546"/>
        <v>10.262499999999999</v>
      </c>
      <c r="T1447" s="5">
        <f t="shared" si="547"/>
        <v>8.2190515572053684</v>
      </c>
      <c r="U1447" s="5">
        <f t="shared" si="548"/>
        <v>1.9200000000000017</v>
      </c>
      <c r="V1447" s="5">
        <f t="shared" si="549"/>
        <v>16.438103114410737</v>
      </c>
      <c r="W1447" s="4">
        <f t="shared" si="550"/>
        <v>0.13715497853801326</v>
      </c>
      <c r="X1447" s="4">
        <f t="shared" si="551"/>
        <v>1.4600224754010172E-3</v>
      </c>
      <c r="Y1447" s="4">
        <f t="shared" si="552"/>
        <v>2.3999999999999133E-2</v>
      </c>
      <c r="Z1447" s="4">
        <f t="shared" si="553"/>
        <v>1.9200000000000017</v>
      </c>
      <c r="AA1447" s="4">
        <f t="shared" si="554"/>
        <v>0.11680179803208569</v>
      </c>
      <c r="AB1447" s="4">
        <f t="shared" si="555"/>
        <v>3.1341815805276306E-2</v>
      </c>
      <c r="AC1447" s="4">
        <f t="shared" si="556"/>
        <v>0.25760000000000005</v>
      </c>
      <c r="AD1447" s="4">
        <f t="shared" si="557"/>
        <v>10.262499999999999</v>
      </c>
      <c r="AE1447" s="4">
        <f t="shared" si="558"/>
        <v>1.2486233878169566</v>
      </c>
      <c r="AF1447" s="9">
        <f t="shared" si="536"/>
        <v>0.53692643816448449</v>
      </c>
      <c r="AG1447">
        <f t="shared" si="559"/>
        <v>1.9440000000000008</v>
      </c>
    </row>
    <row r="1448" spans="1:33">
      <c r="A1448" s="2">
        <f t="shared" si="537"/>
        <v>21528</v>
      </c>
      <c r="B1448">
        <v>2</v>
      </c>
      <c r="C1448">
        <v>3</v>
      </c>
      <c r="D1448">
        <v>28</v>
      </c>
      <c r="E1448">
        <v>10.67</v>
      </c>
      <c r="F1448">
        <v>10.78</v>
      </c>
      <c r="G1448">
        <v>0.42</v>
      </c>
      <c r="H1448" s="4">
        <f t="shared" si="538"/>
        <v>113.8489</v>
      </c>
      <c r="I1448" s="4">
        <f t="shared" si="539"/>
        <v>116.20839999999998</v>
      </c>
      <c r="J1448" s="4">
        <f t="shared" si="540"/>
        <v>9.0551999999999992</v>
      </c>
      <c r="K1448">
        <v>9.9700000000000006</v>
      </c>
      <c r="L1448">
        <v>10.039999999999999</v>
      </c>
      <c r="M1448">
        <v>0.47</v>
      </c>
      <c r="N1448" s="4">
        <f t="shared" si="541"/>
        <v>99.400900000000007</v>
      </c>
      <c r="O1448" s="4">
        <f t="shared" si="542"/>
        <v>100.80159999999998</v>
      </c>
      <c r="P1448" s="4">
        <f t="shared" si="543"/>
        <v>9.437599999999998</v>
      </c>
      <c r="Q1448" s="5">
        <f t="shared" si="544"/>
        <v>106.6249</v>
      </c>
      <c r="R1448" s="5">
        <f t="shared" si="545"/>
        <v>14.447999999999993</v>
      </c>
      <c r="S1448" s="4">
        <f t="shared" si="546"/>
        <v>108.50499999999998</v>
      </c>
      <c r="T1448" s="5">
        <f t="shared" si="547"/>
        <v>6.5395898342327241</v>
      </c>
      <c r="U1448" s="5">
        <f t="shared" si="548"/>
        <v>15.406800000000004</v>
      </c>
      <c r="V1448" s="5">
        <f t="shared" si="549"/>
        <v>13.079179668465448</v>
      </c>
      <c r="W1448" s="4">
        <f t="shared" si="550"/>
        <v>-4.1338959853075744E-2</v>
      </c>
      <c r="X1448" s="4">
        <f t="shared" si="551"/>
        <v>7.3307349872387267E-2</v>
      </c>
      <c r="Y1448" s="4">
        <f t="shared" si="552"/>
        <v>0.95880000000001075</v>
      </c>
      <c r="Z1448" s="4">
        <f t="shared" si="553"/>
        <v>15.406800000000004</v>
      </c>
      <c r="AA1448" s="4">
        <f t="shared" si="554"/>
        <v>1.1779637859969585</v>
      </c>
      <c r="AB1448" s="4">
        <f t="shared" si="555"/>
        <v>0.28749509490002634</v>
      </c>
      <c r="AC1448" s="4">
        <f t="shared" si="556"/>
        <v>1.8800999999999846</v>
      </c>
      <c r="AD1448" s="4">
        <f t="shared" si="557"/>
        <v>108.50499999999998</v>
      </c>
      <c r="AE1448" s="4">
        <f t="shared" si="558"/>
        <v>16.592019186281373</v>
      </c>
      <c r="AF1448" s="9">
        <f t="shared" si="536"/>
        <v>0.53698044657138122</v>
      </c>
      <c r="AG1448">
        <f t="shared" si="559"/>
        <v>14.447999999999993</v>
      </c>
    </row>
    <row r="1449" spans="1:33">
      <c r="A1449" s="2">
        <f t="shared" si="537"/>
        <v>31527</v>
      </c>
      <c r="B1449">
        <v>3</v>
      </c>
      <c r="C1449">
        <v>3</v>
      </c>
      <c r="D1449">
        <v>27</v>
      </c>
      <c r="E1449">
        <v>2.99</v>
      </c>
      <c r="F1449">
        <v>3.03</v>
      </c>
      <c r="G1449">
        <v>1.66</v>
      </c>
      <c r="H1449" s="4">
        <f t="shared" si="538"/>
        <v>8.940100000000001</v>
      </c>
      <c r="I1449" s="4">
        <f t="shared" si="539"/>
        <v>9.1808999999999994</v>
      </c>
      <c r="J1449" s="4">
        <f t="shared" si="540"/>
        <v>10.0596</v>
      </c>
      <c r="K1449">
        <v>3.35</v>
      </c>
      <c r="L1449">
        <v>3.38</v>
      </c>
      <c r="M1449">
        <v>1.7</v>
      </c>
      <c r="N1449" s="4">
        <f t="shared" si="541"/>
        <v>11.2225</v>
      </c>
      <c r="O1449" s="4">
        <f t="shared" si="542"/>
        <v>11.424399999999999</v>
      </c>
      <c r="P1449" s="4">
        <f t="shared" si="543"/>
        <v>11.491999999999999</v>
      </c>
      <c r="Q1449" s="5">
        <f t="shared" si="544"/>
        <v>10.081300000000001</v>
      </c>
      <c r="R1449" s="5">
        <f t="shared" si="545"/>
        <v>-2.2823999999999991</v>
      </c>
      <c r="S1449" s="4">
        <f t="shared" si="546"/>
        <v>10.30265</v>
      </c>
      <c r="T1449" s="5">
        <f t="shared" si="547"/>
        <v>7.6364523202859056</v>
      </c>
      <c r="U1449" s="5">
        <f t="shared" si="548"/>
        <v>-2.2434999999999992</v>
      </c>
      <c r="V1449" s="5">
        <f t="shared" si="549"/>
        <v>15.272904640571811</v>
      </c>
      <c r="W1449" s="4">
        <f t="shared" si="550"/>
        <v>-0.132342870413901</v>
      </c>
      <c r="X1449" s="4">
        <f t="shared" si="551"/>
        <v>2.5469942303354507E-3</v>
      </c>
      <c r="Y1449" s="4">
        <f t="shared" si="552"/>
        <v>3.8899999999999935E-2</v>
      </c>
      <c r="Z1449" s="4">
        <f t="shared" si="553"/>
        <v>2.2434999999999992</v>
      </c>
      <c r="AA1449" s="4">
        <f t="shared" si="554"/>
        <v>0.14689412739736737</v>
      </c>
      <c r="AB1449" s="4">
        <f t="shared" si="555"/>
        <v>2.8985972898958927E-2</v>
      </c>
      <c r="AC1449" s="4">
        <f t="shared" si="556"/>
        <v>0.22134999999999927</v>
      </c>
      <c r="AD1449" s="4">
        <f t="shared" si="557"/>
        <v>10.30265</v>
      </c>
      <c r="AE1449" s="4">
        <f t="shared" si="558"/>
        <v>1.349140879545788</v>
      </c>
      <c r="AF1449" s="9">
        <f t="shared" si="536"/>
        <v>0.53713406147813791</v>
      </c>
      <c r="AG1449">
        <f t="shared" si="559"/>
        <v>2.2823999999999991</v>
      </c>
    </row>
    <row r="1450" spans="1:33">
      <c r="A1450" s="2">
        <f t="shared" si="537"/>
        <v>73506</v>
      </c>
      <c r="B1450">
        <v>7</v>
      </c>
      <c r="C1450">
        <v>7</v>
      </c>
      <c r="D1450">
        <v>6</v>
      </c>
      <c r="E1450">
        <v>2.2200000000000002</v>
      </c>
      <c r="F1450">
        <v>2.2999999999999998</v>
      </c>
      <c r="G1450">
        <v>2.2599999999999998</v>
      </c>
      <c r="H1450" s="4">
        <f t="shared" si="538"/>
        <v>4.9284000000000008</v>
      </c>
      <c r="I1450" s="4">
        <f t="shared" si="539"/>
        <v>5.2899999999999991</v>
      </c>
      <c r="J1450" s="4">
        <f t="shared" si="540"/>
        <v>10.395999999999999</v>
      </c>
      <c r="K1450">
        <v>2.44</v>
      </c>
      <c r="L1450">
        <v>2.44</v>
      </c>
      <c r="M1450">
        <v>1.86</v>
      </c>
      <c r="N1450" s="4">
        <f t="shared" si="541"/>
        <v>5.9535999999999998</v>
      </c>
      <c r="O1450" s="4">
        <f t="shared" si="542"/>
        <v>5.9535999999999998</v>
      </c>
      <c r="P1450" s="4">
        <f t="shared" si="543"/>
        <v>9.0768000000000004</v>
      </c>
      <c r="Q1450" s="5">
        <f t="shared" si="544"/>
        <v>5.4410000000000007</v>
      </c>
      <c r="R1450" s="5">
        <f t="shared" si="545"/>
        <v>-1.025199999999999</v>
      </c>
      <c r="S1450" s="4">
        <f t="shared" si="546"/>
        <v>5.6217999999999995</v>
      </c>
      <c r="T1450" s="5">
        <f t="shared" si="547"/>
        <v>6.9004549531172215</v>
      </c>
      <c r="U1450" s="5">
        <f t="shared" si="548"/>
        <v>-0.66360000000000063</v>
      </c>
      <c r="V1450" s="5">
        <f t="shared" si="549"/>
        <v>13.800909906234443</v>
      </c>
      <c r="W1450" s="4">
        <f t="shared" si="550"/>
        <v>0.13487256111179791</v>
      </c>
      <c r="X1450" s="4">
        <f t="shared" si="551"/>
        <v>2.620117097037556E-2</v>
      </c>
      <c r="Y1450" s="4">
        <f t="shared" si="552"/>
        <v>0.36159999999999837</v>
      </c>
      <c r="Z1450" s="4">
        <f t="shared" si="553"/>
        <v>0.66360000000000063</v>
      </c>
      <c r="AA1450" s="4">
        <f t="shared" si="554"/>
        <v>4.8083786106032401E-2</v>
      </c>
      <c r="AB1450" s="4">
        <f t="shared" si="555"/>
        <v>2.6201170970375495E-2</v>
      </c>
      <c r="AC1450" s="4">
        <f t="shared" si="556"/>
        <v>0.18079999999999874</v>
      </c>
      <c r="AD1450" s="4">
        <f t="shared" si="557"/>
        <v>5.6217999999999995</v>
      </c>
      <c r="AE1450" s="4">
        <f t="shared" si="558"/>
        <v>0.81469990575917017</v>
      </c>
      <c r="AF1450" s="9">
        <f t="shared" si="536"/>
        <v>0.53724761516455333</v>
      </c>
      <c r="AG1450">
        <f t="shared" si="559"/>
        <v>1.025199999999999</v>
      </c>
    </row>
    <row r="1451" spans="1:33">
      <c r="A1451" s="2">
        <f t="shared" si="537"/>
        <v>80513</v>
      </c>
      <c r="B1451">
        <v>8</v>
      </c>
      <c r="C1451">
        <v>1</v>
      </c>
      <c r="D1451">
        <v>13</v>
      </c>
      <c r="E1451">
        <v>11.86</v>
      </c>
      <c r="F1451">
        <v>12.05</v>
      </c>
      <c r="G1451">
        <v>0.41</v>
      </c>
      <c r="H1451" s="4">
        <f t="shared" si="538"/>
        <v>140.65959999999998</v>
      </c>
      <c r="I1451" s="4">
        <f t="shared" si="539"/>
        <v>145.20250000000001</v>
      </c>
      <c r="J1451" s="4">
        <f t="shared" si="540"/>
        <v>9.8810000000000002</v>
      </c>
      <c r="K1451">
        <v>11.97</v>
      </c>
      <c r="L1451">
        <v>12.17</v>
      </c>
      <c r="M1451">
        <v>0.49</v>
      </c>
      <c r="N1451" s="4">
        <f t="shared" si="541"/>
        <v>143.2809</v>
      </c>
      <c r="O1451" s="4">
        <f t="shared" si="542"/>
        <v>148.10890000000001</v>
      </c>
      <c r="P1451" s="4">
        <f t="shared" si="543"/>
        <v>11.926600000000001</v>
      </c>
      <c r="Q1451" s="5">
        <f t="shared" si="544"/>
        <v>141.97024999999999</v>
      </c>
      <c r="R1451" s="5">
        <f t="shared" si="545"/>
        <v>-2.6213000000000193</v>
      </c>
      <c r="S1451" s="4">
        <f t="shared" si="546"/>
        <v>146.65570000000002</v>
      </c>
      <c r="T1451" s="5">
        <f t="shared" si="547"/>
        <v>7.7439968452989447</v>
      </c>
      <c r="U1451" s="5">
        <f t="shared" si="548"/>
        <v>-2.9063999999999908</v>
      </c>
      <c r="V1451" s="5">
        <f t="shared" si="549"/>
        <v>15.487993690597889</v>
      </c>
      <c r="W1451" s="4">
        <f t="shared" si="550"/>
        <v>-0.18596801760142587</v>
      </c>
      <c r="X1451" s="4">
        <f t="shared" si="551"/>
        <v>1.8407807085629415E-2</v>
      </c>
      <c r="Y1451" s="4">
        <f t="shared" si="552"/>
        <v>0.28509999999997149</v>
      </c>
      <c r="Z1451" s="4">
        <f t="shared" si="553"/>
        <v>2.9063999999999908</v>
      </c>
      <c r="AA1451" s="4">
        <f t="shared" si="554"/>
        <v>0.18765503512339007</v>
      </c>
      <c r="AB1451" s="4">
        <f t="shared" si="555"/>
        <v>0.60504286011484776</v>
      </c>
      <c r="AC1451" s="4">
        <f t="shared" si="556"/>
        <v>4.6854500000000314</v>
      </c>
      <c r="AD1451" s="4">
        <f t="shared" si="557"/>
        <v>146.65570000000002</v>
      </c>
      <c r="AE1451" s="4">
        <f t="shared" si="558"/>
        <v>18.93798550409128</v>
      </c>
      <c r="AF1451" s="9">
        <f t="shared" si="536"/>
        <v>0.53734718757987376</v>
      </c>
      <c r="AG1451">
        <f t="shared" si="559"/>
        <v>2.6213000000000193</v>
      </c>
    </row>
    <row r="1452" spans="1:33">
      <c r="A1452" s="2">
        <f t="shared" si="537"/>
        <v>43022</v>
      </c>
      <c r="B1452">
        <v>4</v>
      </c>
      <c r="C1452">
        <v>6</v>
      </c>
      <c r="D1452">
        <v>22</v>
      </c>
      <c r="E1452">
        <v>20.57</v>
      </c>
      <c r="F1452">
        <v>20.57</v>
      </c>
      <c r="G1452">
        <v>0.39</v>
      </c>
      <c r="H1452" s="4">
        <f t="shared" si="538"/>
        <v>423.12490000000003</v>
      </c>
      <c r="I1452" s="4">
        <f t="shared" si="539"/>
        <v>423.12490000000003</v>
      </c>
      <c r="J1452" s="4">
        <f t="shared" si="540"/>
        <v>16.044599999999999</v>
      </c>
      <c r="K1452">
        <v>20.55</v>
      </c>
      <c r="L1452">
        <v>20.74</v>
      </c>
      <c r="M1452">
        <v>0.33</v>
      </c>
      <c r="N1452" s="4">
        <f t="shared" si="541"/>
        <v>422.30250000000001</v>
      </c>
      <c r="O1452" s="4">
        <f t="shared" si="542"/>
        <v>430.14759999999995</v>
      </c>
      <c r="P1452" s="4">
        <f t="shared" si="543"/>
        <v>13.6884</v>
      </c>
      <c r="Q1452" s="5">
        <f t="shared" si="544"/>
        <v>422.71370000000002</v>
      </c>
      <c r="R1452" s="5">
        <f t="shared" si="545"/>
        <v>0.82240000000001601</v>
      </c>
      <c r="S1452" s="4">
        <f t="shared" si="546"/>
        <v>426.63625000000002</v>
      </c>
      <c r="T1452" s="5">
        <f t="shared" si="547"/>
        <v>10.545158648877692</v>
      </c>
      <c r="U1452" s="5">
        <f t="shared" si="548"/>
        <v>-7.0226999999999293</v>
      </c>
      <c r="V1452" s="5">
        <f t="shared" si="549"/>
        <v>21.090317297755384</v>
      </c>
      <c r="W1452" s="4">
        <f t="shared" si="550"/>
        <v>0.15750148586307411</v>
      </c>
      <c r="X1452" s="4">
        <f t="shared" si="551"/>
        <v>0.37197638562009161</v>
      </c>
      <c r="Y1452" s="4">
        <f t="shared" si="552"/>
        <v>7.8450999999999453</v>
      </c>
      <c r="Z1452" s="4">
        <f t="shared" si="553"/>
        <v>7.0226999999999293</v>
      </c>
      <c r="AA1452" s="4">
        <f t="shared" si="554"/>
        <v>0.33298218802745783</v>
      </c>
      <c r="AB1452" s="4">
        <f t="shared" si="555"/>
        <v>0.37197638562009433</v>
      </c>
      <c r="AC1452" s="4">
        <f t="shared" si="556"/>
        <v>3.9225500000000011</v>
      </c>
      <c r="AD1452" s="4">
        <f t="shared" si="557"/>
        <v>426.63625000000002</v>
      </c>
      <c r="AE1452" s="4">
        <f t="shared" si="558"/>
        <v>40.458020993871571</v>
      </c>
      <c r="AF1452" s="9">
        <f t="shared" si="536"/>
        <v>0.53743836855959581</v>
      </c>
      <c r="AG1452">
        <f t="shared" si="559"/>
        <v>0.82240000000001601</v>
      </c>
    </row>
    <row r="1453" spans="1:33">
      <c r="A1453" s="2">
        <f t="shared" si="537"/>
        <v>15511</v>
      </c>
      <c r="B1453">
        <v>1</v>
      </c>
      <c r="C1453">
        <v>11</v>
      </c>
      <c r="D1453">
        <v>11</v>
      </c>
      <c r="E1453">
        <v>11.27</v>
      </c>
      <c r="F1453">
        <v>11.42</v>
      </c>
      <c r="G1453">
        <v>0.64</v>
      </c>
      <c r="H1453" s="4">
        <f t="shared" si="538"/>
        <v>127.01289999999999</v>
      </c>
      <c r="I1453" s="4">
        <f t="shared" si="539"/>
        <v>130.41640000000001</v>
      </c>
      <c r="J1453" s="4">
        <f t="shared" si="540"/>
        <v>14.617599999999999</v>
      </c>
      <c r="K1453">
        <v>11.34</v>
      </c>
      <c r="L1453">
        <v>11.39</v>
      </c>
      <c r="M1453">
        <v>0.62</v>
      </c>
      <c r="N1453" s="4">
        <f t="shared" si="541"/>
        <v>128.59559999999999</v>
      </c>
      <c r="O1453" s="4">
        <f t="shared" si="542"/>
        <v>129.7321</v>
      </c>
      <c r="P1453" s="4">
        <f t="shared" si="543"/>
        <v>14.123600000000001</v>
      </c>
      <c r="Q1453" s="5">
        <f t="shared" si="544"/>
        <v>127.80425</v>
      </c>
      <c r="R1453" s="5">
        <f t="shared" si="545"/>
        <v>-1.5827000000000027</v>
      </c>
      <c r="S1453" s="4">
        <f t="shared" si="546"/>
        <v>130.07425000000001</v>
      </c>
      <c r="T1453" s="5">
        <f t="shared" si="547"/>
        <v>10.163049575791707</v>
      </c>
      <c r="U1453" s="5">
        <f t="shared" si="548"/>
        <v>0.68430000000000746</v>
      </c>
      <c r="V1453" s="5">
        <f t="shared" si="549"/>
        <v>20.326099151583414</v>
      </c>
      <c r="W1453" s="4">
        <f t="shared" si="550"/>
        <v>3.4365586976611663E-2</v>
      </c>
      <c r="X1453" s="4">
        <f t="shared" si="551"/>
        <v>0.11153148388648934</v>
      </c>
      <c r="Y1453" s="4">
        <f t="shared" si="552"/>
        <v>2.2670000000000101</v>
      </c>
      <c r="Z1453" s="4">
        <f t="shared" si="553"/>
        <v>0.68430000000000746</v>
      </c>
      <c r="AA1453" s="4">
        <f t="shared" si="554"/>
        <v>3.3666076058017268E-2</v>
      </c>
      <c r="AB1453" s="4">
        <f t="shared" si="555"/>
        <v>0.22335815476165047</v>
      </c>
      <c r="AC1453" s="4">
        <f t="shared" si="556"/>
        <v>2.2700000000000102</v>
      </c>
      <c r="AD1453" s="4">
        <f t="shared" si="557"/>
        <v>130.07425000000001</v>
      </c>
      <c r="AE1453" s="4">
        <f t="shared" si="558"/>
        <v>12.79874205374691</v>
      </c>
      <c r="AF1453" s="9">
        <f t="shared" si="536"/>
        <v>0.53752860389006274</v>
      </c>
      <c r="AG1453">
        <f t="shared" si="559"/>
        <v>1.5827000000000027</v>
      </c>
    </row>
    <row r="1454" spans="1:33">
      <c r="A1454" s="2">
        <f t="shared" si="537"/>
        <v>81511</v>
      </c>
      <c r="B1454">
        <v>8</v>
      </c>
      <c r="C1454">
        <v>3</v>
      </c>
      <c r="D1454">
        <v>11</v>
      </c>
      <c r="E1454">
        <v>5.77</v>
      </c>
      <c r="F1454">
        <v>5.91</v>
      </c>
      <c r="G1454">
        <v>1.6</v>
      </c>
      <c r="H1454" s="4">
        <f t="shared" si="538"/>
        <v>33.292899999999996</v>
      </c>
      <c r="I1454" s="4">
        <f t="shared" si="539"/>
        <v>34.928100000000001</v>
      </c>
      <c r="J1454" s="4">
        <f t="shared" si="540"/>
        <v>18.912000000000003</v>
      </c>
      <c r="K1454">
        <v>5.63</v>
      </c>
      <c r="L1454">
        <v>5.54</v>
      </c>
      <c r="M1454">
        <v>1.67</v>
      </c>
      <c r="N1454" s="4">
        <f t="shared" si="541"/>
        <v>31.696899999999999</v>
      </c>
      <c r="O1454" s="4">
        <f t="shared" si="542"/>
        <v>30.691600000000001</v>
      </c>
      <c r="P1454" s="4">
        <f t="shared" si="543"/>
        <v>18.503599999999999</v>
      </c>
      <c r="Q1454" s="5">
        <f t="shared" si="544"/>
        <v>32.494900000000001</v>
      </c>
      <c r="R1454" s="5">
        <f t="shared" si="545"/>
        <v>1.5959999999999965</v>
      </c>
      <c r="S1454" s="4">
        <f t="shared" si="546"/>
        <v>32.809849999999997</v>
      </c>
      <c r="T1454" s="5">
        <f t="shared" si="547"/>
        <v>13.229200249448189</v>
      </c>
      <c r="U1454" s="5">
        <f t="shared" si="548"/>
        <v>4.2364999999999995</v>
      </c>
      <c r="V1454" s="5">
        <f t="shared" si="549"/>
        <v>26.458400498896378</v>
      </c>
      <c r="W1454" s="4">
        <f t="shared" si="550"/>
        <v>2.1827865813968898E-2</v>
      </c>
      <c r="X1454" s="4">
        <f t="shared" si="551"/>
        <v>9.9798171855102979E-2</v>
      </c>
      <c r="Y1454" s="4">
        <f t="shared" si="552"/>
        <v>2.640500000000003</v>
      </c>
      <c r="Z1454" s="4">
        <f t="shared" si="553"/>
        <v>4.2364999999999995</v>
      </c>
      <c r="AA1454" s="4">
        <f t="shared" si="554"/>
        <v>0.16011927857002206</v>
      </c>
      <c r="AB1454" s="4">
        <f t="shared" si="555"/>
        <v>2.38071836589769E-2</v>
      </c>
      <c r="AC1454" s="4">
        <f t="shared" si="556"/>
        <v>0.31494999999999607</v>
      </c>
      <c r="AD1454" s="4">
        <f t="shared" si="557"/>
        <v>32.809849999999997</v>
      </c>
      <c r="AE1454" s="4">
        <f t="shared" si="558"/>
        <v>2.4801083498126464</v>
      </c>
      <c r="AF1454" s="9">
        <f t="shared" si="536"/>
        <v>0.53791263231123321</v>
      </c>
      <c r="AG1454">
        <f t="shared" si="559"/>
        <v>1.5959999999999965</v>
      </c>
    </row>
    <row r="1455" spans="1:33">
      <c r="A1455" s="2">
        <f t="shared" si="537"/>
        <v>71517</v>
      </c>
      <c r="B1455">
        <v>7</v>
      </c>
      <c r="C1455">
        <v>3</v>
      </c>
      <c r="D1455">
        <v>17</v>
      </c>
      <c r="E1455">
        <v>14.66</v>
      </c>
      <c r="F1455">
        <v>14.7</v>
      </c>
      <c r="G1455">
        <v>0.4</v>
      </c>
      <c r="H1455" s="4">
        <f t="shared" si="538"/>
        <v>214.91560000000001</v>
      </c>
      <c r="I1455" s="4">
        <f t="shared" si="539"/>
        <v>216.08999999999997</v>
      </c>
      <c r="J1455" s="4">
        <f t="shared" si="540"/>
        <v>11.76</v>
      </c>
      <c r="K1455">
        <v>13.97</v>
      </c>
      <c r="L1455">
        <v>14.03</v>
      </c>
      <c r="M1455">
        <v>0.38</v>
      </c>
      <c r="N1455" s="4">
        <f t="shared" si="541"/>
        <v>195.16090000000003</v>
      </c>
      <c r="O1455" s="4">
        <f t="shared" si="542"/>
        <v>196.84089999999998</v>
      </c>
      <c r="P1455" s="4">
        <f t="shared" si="543"/>
        <v>10.662799999999999</v>
      </c>
      <c r="Q1455" s="5">
        <f t="shared" si="544"/>
        <v>205.03825000000001</v>
      </c>
      <c r="R1455" s="5">
        <f t="shared" si="545"/>
        <v>19.754699999999985</v>
      </c>
      <c r="S1455" s="4">
        <f t="shared" si="546"/>
        <v>206.46544999999998</v>
      </c>
      <c r="T1455" s="5">
        <f t="shared" si="547"/>
        <v>7.9371421783914133</v>
      </c>
      <c r="U1455" s="5">
        <f t="shared" si="548"/>
        <v>19.249099999999999</v>
      </c>
      <c r="V1455" s="5">
        <f t="shared" si="549"/>
        <v>15.874284356782827</v>
      </c>
      <c r="W1455" s="4">
        <f t="shared" si="550"/>
        <v>9.7630908589477414E-2</v>
      </c>
      <c r="X1455" s="4">
        <f t="shared" si="551"/>
        <v>3.1850254703542094E-2</v>
      </c>
      <c r="Y1455" s="4">
        <f t="shared" si="552"/>
        <v>0.50559999999998695</v>
      </c>
      <c r="Z1455" s="4">
        <f t="shared" si="553"/>
        <v>19.249099999999999</v>
      </c>
      <c r="AA1455" s="4">
        <f t="shared" si="554"/>
        <v>1.2125963959928163</v>
      </c>
      <c r="AB1455" s="4">
        <f t="shared" si="555"/>
        <v>0.17981283035164367</v>
      </c>
      <c r="AC1455" s="4">
        <f t="shared" si="556"/>
        <v>1.4271999999999707</v>
      </c>
      <c r="AD1455" s="4">
        <f t="shared" si="557"/>
        <v>206.46544999999998</v>
      </c>
      <c r="AE1455" s="4">
        <f t="shared" si="558"/>
        <v>26.012567919231032</v>
      </c>
      <c r="AF1455" s="9">
        <f t="shared" si="536"/>
        <v>0.53836140277698219</v>
      </c>
      <c r="AG1455">
        <f t="shared" si="559"/>
        <v>19.754699999999985</v>
      </c>
    </row>
    <row r="1456" spans="1:33">
      <c r="A1456" s="2">
        <f t="shared" si="537"/>
        <v>33522</v>
      </c>
      <c r="B1456">
        <v>3</v>
      </c>
      <c r="C1456">
        <v>7</v>
      </c>
      <c r="D1456">
        <v>22</v>
      </c>
      <c r="E1456">
        <v>8.74</v>
      </c>
      <c r="F1456">
        <v>8.9499999999999993</v>
      </c>
      <c r="G1456">
        <v>0.67</v>
      </c>
      <c r="H1456" s="4">
        <f t="shared" si="538"/>
        <v>76.387600000000006</v>
      </c>
      <c r="I1456" s="4">
        <f t="shared" si="539"/>
        <v>80.102499999999992</v>
      </c>
      <c r="J1456" s="4">
        <f t="shared" si="540"/>
        <v>11.993</v>
      </c>
      <c r="K1456">
        <v>8.51</v>
      </c>
      <c r="L1456">
        <v>8.5</v>
      </c>
      <c r="M1456">
        <v>0.66</v>
      </c>
      <c r="N1456" s="4">
        <f t="shared" si="541"/>
        <v>72.420099999999991</v>
      </c>
      <c r="O1456" s="4">
        <f t="shared" si="542"/>
        <v>72.25</v>
      </c>
      <c r="P1456" s="4">
        <f t="shared" si="543"/>
        <v>11.22</v>
      </c>
      <c r="Q1456" s="5">
        <f t="shared" si="544"/>
        <v>74.403850000000006</v>
      </c>
      <c r="R1456" s="5">
        <f t="shared" si="545"/>
        <v>3.9675000000000153</v>
      </c>
      <c r="S1456" s="4">
        <f t="shared" si="546"/>
        <v>76.176249999999996</v>
      </c>
      <c r="T1456" s="5">
        <f t="shared" si="547"/>
        <v>8.2115840280666923</v>
      </c>
      <c r="U1456" s="5">
        <f t="shared" si="548"/>
        <v>7.852499999999992</v>
      </c>
      <c r="V1456" s="5">
        <f t="shared" si="549"/>
        <v>16.423168056133385</v>
      </c>
      <c r="W1456" s="4">
        <f t="shared" si="550"/>
        <v>6.6526839424028955E-2</v>
      </c>
      <c r="X1456" s="4">
        <f t="shared" si="551"/>
        <v>0.23655606437937457</v>
      </c>
      <c r="Y1456" s="4">
        <f t="shared" si="552"/>
        <v>3.8849999999999767</v>
      </c>
      <c r="Z1456" s="4">
        <f t="shared" si="553"/>
        <v>7.852499999999992</v>
      </c>
      <c r="AA1456" s="4">
        <f t="shared" si="554"/>
        <v>0.47813552008727106</v>
      </c>
      <c r="AB1456" s="4">
        <f t="shared" si="555"/>
        <v>0.21584142522831595</v>
      </c>
      <c r="AC1456" s="4">
        <f t="shared" si="556"/>
        <v>1.7723999999999904</v>
      </c>
      <c r="AD1456" s="4">
        <f t="shared" si="557"/>
        <v>76.176249999999996</v>
      </c>
      <c r="AE1456" s="4">
        <f t="shared" si="558"/>
        <v>9.2766815439791195</v>
      </c>
      <c r="AF1456" s="9">
        <f t="shared" si="536"/>
        <v>0.53844498326198564</v>
      </c>
      <c r="AG1456">
        <f t="shared" si="559"/>
        <v>3.9675000000000153</v>
      </c>
    </row>
    <row r="1457" spans="1:33">
      <c r="A1457" s="2">
        <f t="shared" si="537"/>
        <v>73011</v>
      </c>
      <c r="B1457">
        <v>7</v>
      </c>
      <c r="C1457">
        <v>6</v>
      </c>
      <c r="D1457">
        <v>11</v>
      </c>
      <c r="E1457">
        <v>8.14</v>
      </c>
      <c r="F1457">
        <v>8.25</v>
      </c>
      <c r="G1457">
        <v>0.83</v>
      </c>
      <c r="H1457" s="4">
        <f t="shared" si="538"/>
        <v>66.259600000000006</v>
      </c>
      <c r="I1457" s="4">
        <f t="shared" si="539"/>
        <v>68.0625</v>
      </c>
      <c r="J1457" s="4">
        <f t="shared" si="540"/>
        <v>13.694999999999999</v>
      </c>
      <c r="K1457">
        <v>8.6199999999999992</v>
      </c>
      <c r="L1457">
        <v>8.6300000000000008</v>
      </c>
      <c r="M1457">
        <v>0.79</v>
      </c>
      <c r="N1457" s="4">
        <f t="shared" si="541"/>
        <v>74.304399999999987</v>
      </c>
      <c r="O1457" s="4">
        <f t="shared" si="542"/>
        <v>74.476900000000015</v>
      </c>
      <c r="P1457" s="4">
        <f t="shared" si="543"/>
        <v>13.635400000000002</v>
      </c>
      <c r="Q1457" s="5">
        <f t="shared" si="544"/>
        <v>70.281999999999996</v>
      </c>
      <c r="R1457" s="5">
        <f t="shared" si="545"/>
        <v>-8.0447999999999809</v>
      </c>
      <c r="S1457" s="4">
        <f t="shared" si="546"/>
        <v>71.2697</v>
      </c>
      <c r="T1457" s="5">
        <f t="shared" si="547"/>
        <v>9.6627785620907201</v>
      </c>
      <c r="U1457" s="5">
        <f t="shared" si="548"/>
        <v>-6.4144000000000148</v>
      </c>
      <c r="V1457" s="5">
        <f t="shared" si="549"/>
        <v>19.32555712418144</v>
      </c>
      <c r="W1457" s="4">
        <f t="shared" si="550"/>
        <v>4.3614229261701764E-3</v>
      </c>
      <c r="X1457" s="4">
        <f t="shared" si="551"/>
        <v>8.4364967567216967E-2</v>
      </c>
      <c r="Y1457" s="4">
        <f t="shared" si="552"/>
        <v>1.6303999999999661</v>
      </c>
      <c r="Z1457" s="4">
        <f t="shared" si="553"/>
        <v>6.4144000000000148</v>
      </c>
      <c r="AA1457" s="4">
        <f t="shared" si="554"/>
        <v>0.33191281155739022</v>
      </c>
      <c r="AB1457" s="4">
        <f t="shared" si="555"/>
        <v>0.10221697554727951</v>
      </c>
      <c r="AC1457" s="4">
        <f t="shared" si="556"/>
        <v>0.9877000000000038</v>
      </c>
      <c r="AD1457" s="4">
        <f t="shared" si="557"/>
        <v>71.2697</v>
      </c>
      <c r="AE1457" s="4">
        <f t="shared" si="558"/>
        <v>7.3756942210812175</v>
      </c>
      <c r="AF1457" s="9">
        <f t="shared" si="536"/>
        <v>0.53845055483303195</v>
      </c>
      <c r="AG1457">
        <f t="shared" si="559"/>
        <v>8.0447999999999809</v>
      </c>
    </row>
    <row r="1458" spans="1:33">
      <c r="A1458" s="2">
        <f t="shared" si="537"/>
        <v>60522</v>
      </c>
      <c r="B1458">
        <v>6</v>
      </c>
      <c r="C1458">
        <v>1</v>
      </c>
      <c r="D1458">
        <v>22</v>
      </c>
      <c r="E1458">
        <v>5.53</v>
      </c>
      <c r="F1458">
        <v>5.61</v>
      </c>
      <c r="G1458">
        <v>1.45</v>
      </c>
      <c r="H1458" s="4">
        <f t="shared" si="538"/>
        <v>30.580900000000003</v>
      </c>
      <c r="I1458" s="4">
        <f t="shared" si="539"/>
        <v>31.472100000000005</v>
      </c>
      <c r="J1458" s="4">
        <f t="shared" si="540"/>
        <v>16.269000000000002</v>
      </c>
      <c r="K1458">
        <v>5.91</v>
      </c>
      <c r="L1458">
        <v>6.08</v>
      </c>
      <c r="M1458">
        <v>1.26</v>
      </c>
      <c r="N1458" s="4">
        <f t="shared" si="541"/>
        <v>34.928100000000001</v>
      </c>
      <c r="O1458" s="4">
        <f t="shared" si="542"/>
        <v>36.9664</v>
      </c>
      <c r="P1458" s="4">
        <f t="shared" si="543"/>
        <v>15.3216</v>
      </c>
      <c r="Q1458" s="5">
        <f t="shared" si="544"/>
        <v>32.7545</v>
      </c>
      <c r="R1458" s="5">
        <f t="shared" si="545"/>
        <v>-4.3471999999999973</v>
      </c>
      <c r="S1458" s="4">
        <f t="shared" si="546"/>
        <v>34.219250000000002</v>
      </c>
      <c r="T1458" s="5">
        <f t="shared" si="547"/>
        <v>11.173985273392839</v>
      </c>
      <c r="U1458" s="5">
        <f t="shared" si="548"/>
        <v>-5.4942999999999955</v>
      </c>
      <c r="V1458" s="5">
        <f t="shared" si="549"/>
        <v>22.347970546785678</v>
      </c>
      <c r="W1458" s="4">
        <f t="shared" si="550"/>
        <v>5.9925970243543014E-2</v>
      </c>
      <c r="X1458" s="4">
        <f t="shared" si="551"/>
        <v>5.1329045632959557E-2</v>
      </c>
      <c r="Y1458" s="4">
        <f t="shared" si="552"/>
        <v>1.1470999999999982</v>
      </c>
      <c r="Z1458" s="4">
        <f t="shared" si="553"/>
        <v>5.4942999999999955</v>
      </c>
      <c r="AA1458" s="4">
        <f t="shared" si="554"/>
        <v>0.24585230182300574</v>
      </c>
      <c r="AB1458" s="4">
        <f t="shared" si="555"/>
        <v>0.13108572851691699</v>
      </c>
      <c r="AC1458" s="4">
        <f t="shared" si="556"/>
        <v>1.4647500000000022</v>
      </c>
      <c r="AD1458" s="4">
        <f t="shared" si="557"/>
        <v>34.219250000000002</v>
      </c>
      <c r="AE1458" s="4">
        <f t="shared" si="558"/>
        <v>3.062403355898621</v>
      </c>
      <c r="AF1458" s="9">
        <f t="shared" si="536"/>
        <v>0.53860932037980924</v>
      </c>
      <c r="AG1458">
        <f t="shared" si="559"/>
        <v>4.3471999999999973</v>
      </c>
    </row>
    <row r="1459" spans="1:33">
      <c r="A1459" s="2">
        <f t="shared" si="537"/>
        <v>35506</v>
      </c>
      <c r="B1459">
        <v>3</v>
      </c>
      <c r="C1459">
        <v>11</v>
      </c>
      <c r="D1459">
        <v>6</v>
      </c>
      <c r="E1459">
        <v>9.09</v>
      </c>
      <c r="F1459">
        <v>9.27</v>
      </c>
      <c r="G1459">
        <v>1.35</v>
      </c>
      <c r="H1459" s="4">
        <f t="shared" si="538"/>
        <v>82.628100000000003</v>
      </c>
      <c r="I1459" s="4">
        <f t="shared" si="539"/>
        <v>85.932899999999989</v>
      </c>
      <c r="J1459" s="4">
        <f t="shared" si="540"/>
        <v>25.029</v>
      </c>
      <c r="K1459">
        <v>8.9</v>
      </c>
      <c r="L1459">
        <v>8.98</v>
      </c>
      <c r="M1459">
        <v>0.92</v>
      </c>
      <c r="N1459" s="4">
        <f t="shared" si="541"/>
        <v>79.210000000000008</v>
      </c>
      <c r="O1459" s="4">
        <f t="shared" si="542"/>
        <v>80.640400000000014</v>
      </c>
      <c r="P1459" s="4">
        <f t="shared" si="543"/>
        <v>16.523200000000003</v>
      </c>
      <c r="Q1459" s="5">
        <f t="shared" si="544"/>
        <v>80.919049999999999</v>
      </c>
      <c r="R1459" s="5">
        <f t="shared" si="545"/>
        <v>3.4180999999999955</v>
      </c>
      <c r="S1459" s="4">
        <f t="shared" si="546"/>
        <v>83.286650000000009</v>
      </c>
      <c r="T1459" s="5">
        <f t="shared" si="547"/>
        <v>14.995557502473858</v>
      </c>
      <c r="U1459" s="5">
        <f t="shared" si="548"/>
        <v>5.2924999999999756</v>
      </c>
      <c r="V1459" s="5">
        <f t="shared" si="549"/>
        <v>29.991115004947716</v>
      </c>
      <c r="W1459" s="4">
        <f t="shared" si="550"/>
        <v>0.39293794093323214</v>
      </c>
      <c r="X1459" s="4">
        <f t="shared" si="551"/>
        <v>6.2498509965059824E-2</v>
      </c>
      <c r="Y1459" s="4">
        <f t="shared" si="552"/>
        <v>1.8743999999999801</v>
      </c>
      <c r="Z1459" s="4">
        <f t="shared" si="553"/>
        <v>5.2924999999999756</v>
      </c>
      <c r="AA1459" s="4">
        <f t="shared" si="554"/>
        <v>0.17646893085258275</v>
      </c>
      <c r="AB1459" s="4">
        <f t="shared" si="555"/>
        <v>0.15788676076960931</v>
      </c>
      <c r="AC1459" s="4">
        <f t="shared" si="556"/>
        <v>2.3676000000000101</v>
      </c>
      <c r="AD1459" s="4">
        <f t="shared" si="557"/>
        <v>83.286650000000009</v>
      </c>
      <c r="AE1459" s="4">
        <f t="shared" si="558"/>
        <v>5.5540882682261055</v>
      </c>
      <c r="AF1459" s="9">
        <f t="shared" si="536"/>
        <v>0.53868265240306379</v>
      </c>
      <c r="AG1459">
        <f t="shared" si="559"/>
        <v>3.4180999999999955</v>
      </c>
    </row>
    <row r="1460" spans="1:33">
      <c r="A1460" s="2">
        <f t="shared" si="537"/>
        <v>30528</v>
      </c>
      <c r="B1460">
        <v>3</v>
      </c>
      <c r="C1460">
        <v>1</v>
      </c>
      <c r="D1460">
        <v>28</v>
      </c>
      <c r="E1460">
        <v>9.44</v>
      </c>
      <c r="F1460">
        <v>9.4499999999999993</v>
      </c>
      <c r="G1460">
        <v>0.62</v>
      </c>
      <c r="H1460" s="4">
        <f t="shared" si="538"/>
        <v>89.113599999999991</v>
      </c>
      <c r="I1460" s="4">
        <f t="shared" si="539"/>
        <v>89.302499999999981</v>
      </c>
      <c r="J1460" s="4">
        <f t="shared" si="540"/>
        <v>11.717999999999998</v>
      </c>
      <c r="K1460">
        <v>9.58</v>
      </c>
      <c r="L1460">
        <v>9.7200000000000006</v>
      </c>
      <c r="M1460">
        <v>0.59</v>
      </c>
      <c r="N1460" s="4">
        <f t="shared" si="541"/>
        <v>91.776399999999995</v>
      </c>
      <c r="O1460" s="4">
        <f t="shared" si="542"/>
        <v>94.478400000000008</v>
      </c>
      <c r="P1460" s="4">
        <f t="shared" si="543"/>
        <v>11.4696</v>
      </c>
      <c r="Q1460" s="5">
        <f t="shared" si="544"/>
        <v>90.444999999999993</v>
      </c>
      <c r="R1460" s="5">
        <f t="shared" si="545"/>
        <v>-2.6628000000000043</v>
      </c>
      <c r="S1460" s="4">
        <f t="shared" si="546"/>
        <v>91.890449999999987</v>
      </c>
      <c r="T1460" s="5">
        <f t="shared" si="547"/>
        <v>8.1985249917286946</v>
      </c>
      <c r="U1460" s="5">
        <f t="shared" si="548"/>
        <v>-5.175900000000027</v>
      </c>
      <c r="V1460" s="5">
        <f t="shared" si="549"/>
        <v>16.397049983457389</v>
      </c>
      <c r="W1460" s="4">
        <f t="shared" si="550"/>
        <v>2.1422786042413378E-2</v>
      </c>
      <c r="X1460" s="4">
        <f t="shared" si="551"/>
        <v>0.15326537410908866</v>
      </c>
      <c r="Y1460" s="4">
        <f t="shared" si="552"/>
        <v>2.5131000000000228</v>
      </c>
      <c r="Z1460" s="4">
        <f t="shared" si="553"/>
        <v>5.175900000000027</v>
      </c>
      <c r="AA1460" s="4">
        <f t="shared" si="554"/>
        <v>0.31566043923887982</v>
      </c>
      <c r="AB1460" s="4">
        <f t="shared" si="555"/>
        <v>0.17630610401972008</v>
      </c>
      <c r="AC1460" s="4">
        <f t="shared" si="556"/>
        <v>1.4454499999999939</v>
      </c>
      <c r="AD1460" s="4">
        <f t="shared" si="557"/>
        <v>91.890449999999987</v>
      </c>
      <c r="AE1460" s="4">
        <f t="shared" si="558"/>
        <v>11.208168553819885</v>
      </c>
      <c r="AF1460" s="9">
        <f t="shared" si="536"/>
        <v>0.5386900778740964</v>
      </c>
      <c r="AG1460">
        <f t="shared" si="559"/>
        <v>2.6628000000000043</v>
      </c>
    </row>
    <row r="1461" spans="1:33">
      <c r="A1461" s="2">
        <f t="shared" si="537"/>
        <v>15016</v>
      </c>
      <c r="B1461">
        <v>1</v>
      </c>
      <c r="C1461">
        <v>10</v>
      </c>
      <c r="D1461">
        <v>16</v>
      </c>
      <c r="E1461">
        <v>5.7</v>
      </c>
      <c r="F1461">
        <v>5.74</v>
      </c>
      <c r="G1461">
        <v>1.63</v>
      </c>
      <c r="H1461" s="4">
        <f t="shared" si="538"/>
        <v>32.49</v>
      </c>
      <c r="I1461" s="4">
        <f t="shared" si="539"/>
        <v>32.947600000000001</v>
      </c>
      <c r="J1461" s="4">
        <f t="shared" si="540"/>
        <v>18.712399999999999</v>
      </c>
      <c r="K1461">
        <v>6.09</v>
      </c>
      <c r="L1461">
        <v>6.19</v>
      </c>
      <c r="M1461">
        <v>1.41</v>
      </c>
      <c r="N1461" s="4">
        <f t="shared" si="541"/>
        <v>37.088099999999997</v>
      </c>
      <c r="O1461" s="4">
        <f t="shared" si="542"/>
        <v>38.316100000000006</v>
      </c>
      <c r="P1461" s="4">
        <f t="shared" si="543"/>
        <v>17.4558</v>
      </c>
      <c r="Q1461" s="5">
        <f t="shared" si="544"/>
        <v>34.789050000000003</v>
      </c>
      <c r="R1461" s="5">
        <f t="shared" si="545"/>
        <v>-4.5980999999999952</v>
      </c>
      <c r="S1461" s="4">
        <f t="shared" si="546"/>
        <v>35.63185</v>
      </c>
      <c r="T1461" s="5">
        <f t="shared" si="547"/>
        <v>12.795105191048647</v>
      </c>
      <c r="U1461" s="5">
        <f t="shared" si="548"/>
        <v>-5.3685000000000045</v>
      </c>
      <c r="V1461" s="5">
        <f t="shared" si="549"/>
        <v>25.590210382097293</v>
      </c>
      <c r="W1461" s="4">
        <f t="shared" si="550"/>
        <v>6.9402679542917317E-2</v>
      </c>
      <c r="X1461" s="4">
        <f t="shared" si="551"/>
        <v>3.0105262461576909E-2</v>
      </c>
      <c r="Y1461" s="4">
        <f t="shared" si="552"/>
        <v>0.7704000000000093</v>
      </c>
      <c r="Z1461" s="4">
        <f t="shared" si="553"/>
        <v>5.3685000000000045</v>
      </c>
      <c r="AA1461" s="4">
        <f t="shared" si="554"/>
        <v>0.20978725535432738</v>
      </c>
      <c r="AB1461" s="4">
        <f t="shared" si="555"/>
        <v>6.5868938739918531E-2</v>
      </c>
      <c r="AC1461" s="4">
        <f t="shared" si="556"/>
        <v>0.84279999999999688</v>
      </c>
      <c r="AD1461" s="4">
        <f t="shared" si="557"/>
        <v>35.63185</v>
      </c>
      <c r="AE1461" s="4">
        <f t="shared" si="558"/>
        <v>2.7848032093497563</v>
      </c>
      <c r="AF1461" s="9">
        <f t="shared" si="536"/>
        <v>0.5387717513010496</v>
      </c>
      <c r="AG1461">
        <f t="shared" si="559"/>
        <v>4.5980999999999952</v>
      </c>
    </row>
    <row r="1462" spans="1:33">
      <c r="A1462" s="2">
        <f t="shared" si="537"/>
        <v>82009</v>
      </c>
      <c r="B1462">
        <v>8</v>
      </c>
      <c r="C1462">
        <v>4</v>
      </c>
      <c r="D1462">
        <v>9</v>
      </c>
      <c r="E1462">
        <v>12.51</v>
      </c>
      <c r="F1462">
        <v>12.6</v>
      </c>
      <c r="G1462">
        <v>0.48</v>
      </c>
      <c r="H1462" s="4">
        <f t="shared" si="538"/>
        <v>156.5001</v>
      </c>
      <c r="I1462" s="4">
        <f t="shared" si="539"/>
        <v>158.76</v>
      </c>
      <c r="J1462" s="4">
        <f t="shared" si="540"/>
        <v>12.096</v>
      </c>
      <c r="K1462">
        <v>11.93</v>
      </c>
      <c r="L1462">
        <v>12.06</v>
      </c>
      <c r="M1462">
        <v>0.47</v>
      </c>
      <c r="N1462" s="4">
        <f t="shared" si="541"/>
        <v>142.32489999999999</v>
      </c>
      <c r="O1462" s="4">
        <f t="shared" si="542"/>
        <v>145.4436</v>
      </c>
      <c r="P1462" s="4">
        <f t="shared" si="543"/>
        <v>11.336399999999999</v>
      </c>
      <c r="Q1462" s="5">
        <f t="shared" si="544"/>
        <v>149.41249999999999</v>
      </c>
      <c r="R1462" s="5">
        <f t="shared" si="545"/>
        <v>14.175200000000018</v>
      </c>
      <c r="S1462" s="4">
        <f t="shared" si="546"/>
        <v>152.1018</v>
      </c>
      <c r="T1462" s="5">
        <f t="shared" si="547"/>
        <v>8.2889562213827617</v>
      </c>
      <c r="U1462" s="5">
        <f t="shared" si="548"/>
        <v>13.316399999999987</v>
      </c>
      <c r="V1462" s="5">
        <f t="shared" si="549"/>
        <v>16.577912442765523</v>
      </c>
      <c r="W1462" s="4">
        <f t="shared" si="550"/>
        <v>6.4765249848378864E-2</v>
      </c>
      <c r="X1462" s="4">
        <f t="shared" si="551"/>
        <v>5.1803868729853528E-2</v>
      </c>
      <c r="Y1462" s="4">
        <f t="shared" si="552"/>
        <v>0.85880000000003065</v>
      </c>
      <c r="Z1462" s="4">
        <f t="shared" si="553"/>
        <v>13.316399999999987</v>
      </c>
      <c r="AA1462" s="4">
        <f t="shared" si="554"/>
        <v>0.8032615714417749</v>
      </c>
      <c r="AB1462" s="4">
        <f t="shared" si="555"/>
        <v>0.32444374516811897</v>
      </c>
      <c r="AC1462" s="4">
        <f t="shared" si="556"/>
        <v>2.6893000000000029</v>
      </c>
      <c r="AD1462" s="4">
        <f t="shared" si="557"/>
        <v>152.1018</v>
      </c>
      <c r="AE1462" s="4">
        <f t="shared" si="558"/>
        <v>18.349934049311024</v>
      </c>
      <c r="AF1462" s="9">
        <f t="shared" si="536"/>
        <v>0.53901205923429951</v>
      </c>
      <c r="AG1462">
        <f t="shared" si="559"/>
        <v>14.175200000000018</v>
      </c>
    </row>
    <row r="1463" spans="1:33">
      <c r="A1463" s="2">
        <f t="shared" si="537"/>
        <v>82505</v>
      </c>
      <c r="B1463">
        <v>8</v>
      </c>
      <c r="C1463">
        <v>5</v>
      </c>
      <c r="D1463">
        <v>5</v>
      </c>
      <c r="E1463">
        <v>10.42</v>
      </c>
      <c r="F1463">
        <v>10.47</v>
      </c>
      <c r="G1463">
        <v>0.7</v>
      </c>
      <c r="H1463" s="4">
        <f t="shared" si="538"/>
        <v>108.57639999999999</v>
      </c>
      <c r="I1463" s="4">
        <f t="shared" si="539"/>
        <v>109.62090000000002</v>
      </c>
      <c r="J1463" s="4">
        <f t="shared" si="540"/>
        <v>14.657999999999999</v>
      </c>
      <c r="K1463">
        <v>10.51</v>
      </c>
      <c r="L1463">
        <v>10.68</v>
      </c>
      <c r="M1463">
        <v>0.6</v>
      </c>
      <c r="N1463" s="4">
        <f t="shared" si="541"/>
        <v>110.4601</v>
      </c>
      <c r="O1463" s="4">
        <f t="shared" si="542"/>
        <v>114.0624</v>
      </c>
      <c r="P1463" s="4">
        <f t="shared" si="543"/>
        <v>12.815999999999999</v>
      </c>
      <c r="Q1463" s="5">
        <f t="shared" si="544"/>
        <v>109.51824999999999</v>
      </c>
      <c r="R1463" s="5">
        <f t="shared" si="545"/>
        <v>-1.8837000000000046</v>
      </c>
      <c r="S1463" s="4">
        <f t="shared" si="546"/>
        <v>111.84165000000002</v>
      </c>
      <c r="T1463" s="5">
        <f t="shared" si="547"/>
        <v>9.7353328140336313</v>
      </c>
      <c r="U1463" s="5">
        <f t="shared" si="548"/>
        <v>-4.4414999999999765</v>
      </c>
      <c r="V1463" s="5">
        <f t="shared" si="549"/>
        <v>19.470665628067263</v>
      </c>
      <c r="W1463" s="4">
        <f t="shared" si="550"/>
        <v>0.1334903655914183</v>
      </c>
      <c r="X1463" s="4">
        <f t="shared" si="551"/>
        <v>0.13136684943697374</v>
      </c>
      <c r="Y1463" s="4">
        <f t="shared" si="552"/>
        <v>2.5577999999999719</v>
      </c>
      <c r="Z1463" s="4">
        <f t="shared" si="553"/>
        <v>4.4414999999999765</v>
      </c>
      <c r="AA1463" s="4">
        <f t="shared" si="554"/>
        <v>0.2281123863376035</v>
      </c>
      <c r="AB1463" s="4">
        <f t="shared" si="555"/>
        <v>0.23865645318779488</v>
      </c>
      <c r="AC1463" s="4">
        <f t="shared" si="556"/>
        <v>2.3234000000000208</v>
      </c>
      <c r="AD1463" s="4">
        <f t="shared" si="557"/>
        <v>111.84165000000002</v>
      </c>
      <c r="AE1463" s="4">
        <f t="shared" si="558"/>
        <v>11.488220499126498</v>
      </c>
      <c r="AF1463" s="9">
        <f t="shared" si="536"/>
        <v>0.53904174235396651</v>
      </c>
      <c r="AG1463">
        <f t="shared" si="559"/>
        <v>1.8837000000000046</v>
      </c>
    </row>
    <row r="1464" spans="1:33">
      <c r="A1464" s="2">
        <f t="shared" si="537"/>
        <v>20529</v>
      </c>
      <c r="B1464">
        <v>2</v>
      </c>
      <c r="C1464">
        <v>1</v>
      </c>
      <c r="D1464">
        <v>29</v>
      </c>
      <c r="E1464">
        <v>15.96</v>
      </c>
      <c r="F1464">
        <v>16</v>
      </c>
      <c r="G1464">
        <v>0.28000000000000003</v>
      </c>
      <c r="H1464" s="4">
        <f t="shared" si="538"/>
        <v>254.72160000000002</v>
      </c>
      <c r="I1464" s="4">
        <f t="shared" si="539"/>
        <v>256</v>
      </c>
      <c r="J1464" s="4">
        <f t="shared" si="540"/>
        <v>8.9600000000000009</v>
      </c>
      <c r="K1464">
        <v>15.57</v>
      </c>
      <c r="L1464">
        <v>15.72</v>
      </c>
      <c r="M1464">
        <v>0.28999999999999998</v>
      </c>
      <c r="N1464" s="4">
        <f t="shared" si="541"/>
        <v>242.42490000000001</v>
      </c>
      <c r="O1464" s="4">
        <f t="shared" si="542"/>
        <v>247.11840000000001</v>
      </c>
      <c r="P1464" s="4">
        <f t="shared" si="543"/>
        <v>9.1175999999999995</v>
      </c>
      <c r="Q1464" s="5">
        <f t="shared" si="544"/>
        <v>248.57325000000003</v>
      </c>
      <c r="R1464" s="5">
        <f t="shared" si="545"/>
        <v>12.296700000000016</v>
      </c>
      <c r="S1464" s="4">
        <f t="shared" si="546"/>
        <v>251.5592</v>
      </c>
      <c r="T1464" s="5">
        <f t="shared" si="547"/>
        <v>6.3916396519203111</v>
      </c>
      <c r="U1464" s="5">
        <f t="shared" si="548"/>
        <v>8.8815999999999917</v>
      </c>
      <c r="V1464" s="5">
        <f t="shared" si="549"/>
        <v>12.783279303840622</v>
      </c>
      <c r="W1464" s="4">
        <f t="shared" si="550"/>
        <v>-1.7434617740571114E-2</v>
      </c>
      <c r="X1464" s="4">
        <f t="shared" si="551"/>
        <v>0.26715367151322333</v>
      </c>
      <c r="Y1464" s="4">
        <f t="shared" si="552"/>
        <v>3.4151000000000238</v>
      </c>
      <c r="Z1464" s="4">
        <f t="shared" si="553"/>
        <v>8.8815999999999917</v>
      </c>
      <c r="AA1464" s="4">
        <f t="shared" si="554"/>
        <v>0.69478259755551097</v>
      </c>
      <c r="AB1464" s="4">
        <f t="shared" si="555"/>
        <v>0.46716494712008244</v>
      </c>
      <c r="AC1464" s="4">
        <f t="shared" si="556"/>
        <v>2.9859499999999741</v>
      </c>
      <c r="AD1464" s="4">
        <f t="shared" si="557"/>
        <v>251.5592</v>
      </c>
      <c r="AE1464" s="4">
        <f t="shared" si="558"/>
        <v>39.357537924470023</v>
      </c>
      <c r="AF1464" s="9">
        <f t="shared" si="536"/>
        <v>0.53914191081755092</v>
      </c>
      <c r="AG1464">
        <f t="shared" si="559"/>
        <v>12.296700000000016</v>
      </c>
    </row>
    <row r="1465" spans="1:33">
      <c r="A1465" s="2">
        <f t="shared" si="537"/>
        <v>35013</v>
      </c>
      <c r="B1465">
        <v>3</v>
      </c>
      <c r="C1465">
        <v>10</v>
      </c>
      <c r="D1465">
        <v>13</v>
      </c>
      <c r="E1465">
        <v>6.02</v>
      </c>
      <c r="F1465">
        <v>6.12</v>
      </c>
      <c r="G1465">
        <v>1.83</v>
      </c>
      <c r="H1465" s="4">
        <f t="shared" si="538"/>
        <v>36.240399999999994</v>
      </c>
      <c r="I1465" s="4">
        <f t="shared" si="539"/>
        <v>37.4544</v>
      </c>
      <c r="J1465" s="4">
        <f t="shared" si="540"/>
        <v>22.3992</v>
      </c>
      <c r="K1465">
        <v>5.98</v>
      </c>
      <c r="L1465">
        <v>6.09</v>
      </c>
      <c r="M1465">
        <v>1.53</v>
      </c>
      <c r="N1465" s="4">
        <f t="shared" si="541"/>
        <v>35.760400000000004</v>
      </c>
      <c r="O1465" s="4">
        <f t="shared" si="542"/>
        <v>37.088099999999997</v>
      </c>
      <c r="P1465" s="4">
        <f t="shared" si="543"/>
        <v>18.635400000000001</v>
      </c>
      <c r="Q1465" s="5">
        <f t="shared" si="544"/>
        <v>36.000399999999999</v>
      </c>
      <c r="R1465" s="5">
        <f t="shared" si="545"/>
        <v>0.47999999999998977</v>
      </c>
      <c r="S1465" s="4">
        <f t="shared" si="546"/>
        <v>37.271249999999995</v>
      </c>
      <c r="T1465" s="5">
        <f t="shared" si="547"/>
        <v>14.568821965073223</v>
      </c>
      <c r="U1465" s="5">
        <f t="shared" si="548"/>
        <v>0.36630000000000251</v>
      </c>
      <c r="V1465" s="5">
        <f t="shared" si="549"/>
        <v>29.137643930146446</v>
      </c>
      <c r="W1465" s="4">
        <f t="shared" si="550"/>
        <v>0.18191473522259166</v>
      </c>
      <c r="X1465" s="4">
        <f t="shared" si="551"/>
        <v>3.9021686266936203E-3</v>
      </c>
      <c r="Y1465" s="4">
        <f t="shared" si="552"/>
        <v>0.11369999999998726</v>
      </c>
      <c r="Z1465" s="4">
        <f t="shared" si="553"/>
        <v>0.36630000000000251</v>
      </c>
      <c r="AA1465" s="4">
        <f t="shared" si="554"/>
        <v>1.2571366472806008E-2</v>
      </c>
      <c r="AB1465" s="4">
        <f t="shared" si="555"/>
        <v>8.7230800338331166E-2</v>
      </c>
      <c r="AC1465" s="4">
        <f t="shared" si="556"/>
        <v>1.2708499999999958</v>
      </c>
      <c r="AD1465" s="4">
        <f t="shared" si="557"/>
        <v>37.271249999999995</v>
      </c>
      <c r="AE1465" s="4">
        <f t="shared" si="558"/>
        <v>2.5582885211551605</v>
      </c>
      <c r="AF1465" s="9">
        <f t="shared" si="536"/>
        <v>0.53931901505509705</v>
      </c>
      <c r="AG1465">
        <f t="shared" si="559"/>
        <v>0.47999999999998977</v>
      </c>
    </row>
    <row r="1466" spans="1:33">
      <c r="A1466" s="2">
        <f t="shared" si="537"/>
        <v>13524</v>
      </c>
      <c r="B1466">
        <v>1</v>
      </c>
      <c r="C1466">
        <v>7</v>
      </c>
      <c r="D1466">
        <v>24</v>
      </c>
      <c r="E1466">
        <v>10.07</v>
      </c>
      <c r="F1466">
        <v>10.16</v>
      </c>
      <c r="G1466">
        <v>0.49</v>
      </c>
      <c r="H1466" s="4">
        <f t="shared" si="538"/>
        <v>101.40490000000001</v>
      </c>
      <c r="I1466" s="4">
        <f t="shared" si="539"/>
        <v>103.2256</v>
      </c>
      <c r="J1466" s="4">
        <f t="shared" si="540"/>
        <v>9.9567999999999994</v>
      </c>
      <c r="K1466">
        <v>10.36</v>
      </c>
      <c r="L1466">
        <v>10.42</v>
      </c>
      <c r="M1466">
        <v>0.49</v>
      </c>
      <c r="N1466" s="4">
        <f t="shared" si="541"/>
        <v>107.32959999999999</v>
      </c>
      <c r="O1466" s="4">
        <f t="shared" si="542"/>
        <v>108.57639999999999</v>
      </c>
      <c r="P1466" s="4">
        <f t="shared" si="543"/>
        <v>10.211599999999999</v>
      </c>
      <c r="Q1466" s="5">
        <f t="shared" si="544"/>
        <v>104.36725</v>
      </c>
      <c r="R1466" s="5">
        <f t="shared" si="545"/>
        <v>-5.924699999999973</v>
      </c>
      <c r="S1466" s="4">
        <f t="shared" si="546"/>
        <v>105.901</v>
      </c>
      <c r="T1466" s="5">
        <f t="shared" si="547"/>
        <v>7.1311752327368865</v>
      </c>
      <c r="U1466" s="5">
        <f t="shared" si="548"/>
        <v>-5.3507999999999925</v>
      </c>
      <c r="V1466" s="5">
        <f t="shared" si="549"/>
        <v>14.262350465473773</v>
      </c>
      <c r="W1466" s="4">
        <f t="shared" si="550"/>
        <v>-2.5263217533356554E-2</v>
      </c>
      <c r="X1466" s="4">
        <f t="shared" si="551"/>
        <v>4.0238809261437997E-2</v>
      </c>
      <c r="Y1466" s="4">
        <f t="shared" si="552"/>
        <v>0.57389999999998054</v>
      </c>
      <c r="Z1466" s="4">
        <f t="shared" si="553"/>
        <v>5.3507999999999925</v>
      </c>
      <c r="AA1466" s="4">
        <f t="shared" si="554"/>
        <v>0.37516957761998504</v>
      </c>
      <c r="AB1466" s="4">
        <f t="shared" si="555"/>
        <v>0.21507675101840923</v>
      </c>
      <c r="AC1466" s="4">
        <f t="shared" si="556"/>
        <v>1.5337499999999977</v>
      </c>
      <c r="AD1466" s="4">
        <f t="shared" si="557"/>
        <v>105.901</v>
      </c>
      <c r="AE1466" s="4">
        <f t="shared" si="558"/>
        <v>14.850427390122633</v>
      </c>
      <c r="AF1466" s="9">
        <f t="shared" si="536"/>
        <v>0.53940986272036218</v>
      </c>
      <c r="AG1466">
        <f t="shared" si="559"/>
        <v>5.924699999999973</v>
      </c>
    </row>
    <row r="1467" spans="1:33">
      <c r="A1467" s="2">
        <f t="shared" si="537"/>
        <v>25015</v>
      </c>
      <c r="B1467">
        <v>2</v>
      </c>
      <c r="C1467">
        <v>10</v>
      </c>
      <c r="D1467">
        <v>15</v>
      </c>
      <c r="E1467">
        <v>11.16</v>
      </c>
      <c r="F1467">
        <v>11.08</v>
      </c>
      <c r="G1467">
        <v>0.66</v>
      </c>
      <c r="H1467" s="4">
        <f t="shared" si="538"/>
        <v>124.54560000000001</v>
      </c>
      <c r="I1467" s="4">
        <f t="shared" si="539"/>
        <v>122.7664</v>
      </c>
      <c r="J1467" s="4">
        <f t="shared" si="540"/>
        <v>14.6256</v>
      </c>
      <c r="K1467">
        <v>11.25</v>
      </c>
      <c r="L1467">
        <v>11.43</v>
      </c>
      <c r="M1467">
        <v>0.54</v>
      </c>
      <c r="N1467" s="4">
        <f t="shared" si="541"/>
        <v>126.5625</v>
      </c>
      <c r="O1467" s="4">
        <f t="shared" si="542"/>
        <v>130.64490000000001</v>
      </c>
      <c r="P1467" s="4">
        <f t="shared" si="543"/>
        <v>12.3444</v>
      </c>
      <c r="Q1467" s="5">
        <f t="shared" si="544"/>
        <v>125.55405</v>
      </c>
      <c r="R1467" s="5">
        <f t="shared" si="545"/>
        <v>-2.0168999999999926</v>
      </c>
      <c r="S1467" s="4">
        <f t="shared" si="546"/>
        <v>126.70565000000001</v>
      </c>
      <c r="T1467" s="5">
        <f t="shared" si="547"/>
        <v>9.5693832967438386</v>
      </c>
      <c r="U1467" s="5">
        <f t="shared" si="548"/>
        <v>-7.8785000000000025</v>
      </c>
      <c r="V1467" s="5">
        <f t="shared" si="549"/>
        <v>19.138766593487677</v>
      </c>
      <c r="W1467" s="4">
        <f t="shared" si="550"/>
        <v>0.1679640806922639</v>
      </c>
      <c r="X1467" s="4">
        <f t="shared" si="551"/>
        <v>0.30626843017117567</v>
      </c>
      <c r="Y1467" s="4">
        <f t="shared" si="552"/>
        <v>5.8616000000000099</v>
      </c>
      <c r="Z1467" s="4">
        <f t="shared" si="553"/>
        <v>7.8785000000000025</v>
      </c>
      <c r="AA1467" s="4">
        <f t="shared" si="554"/>
        <v>0.41165139673529483</v>
      </c>
      <c r="AB1467" s="4">
        <f t="shared" si="555"/>
        <v>0.12034213326911625</v>
      </c>
      <c r="AC1467" s="4">
        <f t="shared" si="556"/>
        <v>1.151600000000002</v>
      </c>
      <c r="AD1467" s="4">
        <f t="shared" si="557"/>
        <v>126.70565000000001</v>
      </c>
      <c r="AE1467" s="4">
        <f t="shared" si="558"/>
        <v>13.24073308288466</v>
      </c>
      <c r="AF1467" s="9">
        <f t="shared" si="536"/>
        <v>0.53946825671210719</v>
      </c>
      <c r="AG1467">
        <f t="shared" si="559"/>
        <v>2.0168999999999926</v>
      </c>
    </row>
    <row r="1468" spans="1:33">
      <c r="A1468" s="2">
        <f t="shared" si="537"/>
        <v>71018</v>
      </c>
      <c r="B1468">
        <v>7</v>
      </c>
      <c r="C1468">
        <v>2</v>
      </c>
      <c r="D1468">
        <v>18</v>
      </c>
      <c r="E1468">
        <v>13.49</v>
      </c>
      <c r="F1468">
        <v>13.46</v>
      </c>
      <c r="G1468">
        <v>0.41</v>
      </c>
      <c r="H1468" s="4">
        <f t="shared" si="538"/>
        <v>181.98009999999999</v>
      </c>
      <c r="I1468" s="4">
        <f t="shared" si="539"/>
        <v>181.17160000000001</v>
      </c>
      <c r="J1468" s="4">
        <f t="shared" si="540"/>
        <v>11.0372</v>
      </c>
      <c r="K1468">
        <v>13.56</v>
      </c>
      <c r="L1468">
        <v>13.64</v>
      </c>
      <c r="M1468">
        <v>0.43</v>
      </c>
      <c r="N1468" s="4">
        <f t="shared" si="541"/>
        <v>183.87360000000001</v>
      </c>
      <c r="O1468" s="4">
        <f t="shared" si="542"/>
        <v>186.04960000000003</v>
      </c>
      <c r="P1468" s="4">
        <f t="shared" si="543"/>
        <v>11.730399999999999</v>
      </c>
      <c r="Q1468" s="5">
        <f t="shared" si="544"/>
        <v>182.92685</v>
      </c>
      <c r="R1468" s="5">
        <f t="shared" si="545"/>
        <v>-1.8935000000000173</v>
      </c>
      <c r="S1468" s="4">
        <f t="shared" si="546"/>
        <v>183.61060000000003</v>
      </c>
      <c r="T1468" s="5">
        <f t="shared" si="547"/>
        <v>8.0532923081184631</v>
      </c>
      <c r="U1468" s="5">
        <f t="shared" si="548"/>
        <v>-4.8780000000000143</v>
      </c>
      <c r="V1468" s="5">
        <f t="shared" si="549"/>
        <v>16.106584616236926</v>
      </c>
      <c r="W1468" s="4">
        <f t="shared" si="550"/>
        <v>-6.0837154069714572E-2</v>
      </c>
      <c r="X1468" s="4">
        <f t="shared" si="551"/>
        <v>0.18529688764627017</v>
      </c>
      <c r="Y1468" s="4">
        <f t="shared" si="552"/>
        <v>2.984499999999997</v>
      </c>
      <c r="Z1468" s="4">
        <f t="shared" si="553"/>
        <v>4.8780000000000143</v>
      </c>
      <c r="AA1468" s="4">
        <f t="shared" si="554"/>
        <v>0.30285750307874332</v>
      </c>
      <c r="AB1468" s="4">
        <f t="shared" si="555"/>
        <v>8.4903164300983908E-2</v>
      </c>
      <c r="AC1468" s="4">
        <f t="shared" si="556"/>
        <v>0.68375000000003183</v>
      </c>
      <c r="AD1468" s="4">
        <f t="shared" si="557"/>
        <v>183.61060000000003</v>
      </c>
      <c r="AE1468" s="4">
        <f t="shared" si="558"/>
        <v>22.799445614919946</v>
      </c>
      <c r="AF1468" s="9">
        <f t="shared" si="536"/>
        <v>0.53952108392536424</v>
      </c>
      <c r="AG1468">
        <f t="shared" si="559"/>
        <v>1.8935000000000173</v>
      </c>
    </row>
    <row r="1469" spans="1:33">
      <c r="A1469" s="2">
        <f t="shared" si="537"/>
        <v>34517</v>
      </c>
      <c r="B1469">
        <v>3</v>
      </c>
      <c r="C1469">
        <v>9</v>
      </c>
      <c r="D1469">
        <v>17</v>
      </c>
      <c r="E1469">
        <v>17.079999999999998</v>
      </c>
      <c r="F1469">
        <v>17.309999999999999</v>
      </c>
      <c r="G1469">
        <v>0.37</v>
      </c>
      <c r="H1469" s="4">
        <f t="shared" si="538"/>
        <v>291.72639999999996</v>
      </c>
      <c r="I1469" s="4">
        <f t="shared" si="539"/>
        <v>299.63609999999994</v>
      </c>
      <c r="J1469" s="4">
        <f t="shared" si="540"/>
        <v>12.809399999999998</v>
      </c>
      <c r="K1469">
        <v>17.28</v>
      </c>
      <c r="L1469">
        <v>17.37</v>
      </c>
      <c r="M1469">
        <v>0.3</v>
      </c>
      <c r="N1469" s="4">
        <f t="shared" si="541"/>
        <v>298.59840000000003</v>
      </c>
      <c r="O1469" s="4">
        <f t="shared" si="542"/>
        <v>301.71690000000001</v>
      </c>
      <c r="P1469" s="4">
        <f t="shared" si="543"/>
        <v>10.422000000000001</v>
      </c>
      <c r="Q1469" s="5">
        <f t="shared" si="544"/>
        <v>295.16239999999999</v>
      </c>
      <c r="R1469" s="5">
        <f t="shared" si="545"/>
        <v>-6.8720000000000709</v>
      </c>
      <c r="S1469" s="4">
        <f t="shared" si="546"/>
        <v>300.67649999999998</v>
      </c>
      <c r="T1469" s="5">
        <f t="shared" si="547"/>
        <v>8.2567973870018143</v>
      </c>
      <c r="U1469" s="5">
        <f t="shared" si="548"/>
        <v>-2.0808000000000675</v>
      </c>
      <c r="V1469" s="5">
        <f t="shared" si="549"/>
        <v>16.513594774003629</v>
      </c>
      <c r="W1469" s="4">
        <f t="shared" si="550"/>
        <v>0.20338425341868241</v>
      </c>
      <c r="X1469" s="4">
        <f t="shared" si="551"/>
        <v>0.29013670648758472</v>
      </c>
      <c r="Y1469" s="4">
        <f t="shared" si="552"/>
        <v>4.7912000000000035</v>
      </c>
      <c r="Z1469" s="4">
        <f t="shared" si="553"/>
        <v>2.0808000000000675</v>
      </c>
      <c r="AA1469" s="4">
        <f t="shared" si="554"/>
        <v>0.12600527192757252</v>
      </c>
      <c r="AB1469" s="4">
        <f t="shared" si="555"/>
        <v>0.66782551896943787</v>
      </c>
      <c r="AC1469" s="4">
        <f t="shared" si="556"/>
        <v>5.5140999999999849</v>
      </c>
      <c r="AD1469" s="4">
        <f t="shared" si="557"/>
        <v>300.67649999999998</v>
      </c>
      <c r="AE1469" s="4">
        <f t="shared" si="558"/>
        <v>36.415632588167554</v>
      </c>
      <c r="AF1469" s="9">
        <f t="shared" si="536"/>
        <v>0.53979347902693309</v>
      </c>
      <c r="AG1469">
        <f t="shared" si="559"/>
        <v>6.8720000000000709</v>
      </c>
    </row>
    <row r="1470" spans="1:33">
      <c r="A1470" s="2">
        <f t="shared" si="537"/>
        <v>23025</v>
      </c>
      <c r="B1470">
        <v>2</v>
      </c>
      <c r="C1470">
        <v>6</v>
      </c>
      <c r="D1470">
        <v>25</v>
      </c>
      <c r="E1470">
        <v>15.14</v>
      </c>
      <c r="F1470">
        <v>15.24</v>
      </c>
      <c r="G1470">
        <v>0.49</v>
      </c>
      <c r="H1470" s="4">
        <f t="shared" si="538"/>
        <v>229.21960000000001</v>
      </c>
      <c r="I1470" s="4">
        <f t="shared" si="539"/>
        <v>232.2576</v>
      </c>
      <c r="J1470" s="4">
        <f t="shared" si="540"/>
        <v>14.9352</v>
      </c>
      <c r="K1470">
        <v>15.12</v>
      </c>
      <c r="L1470">
        <v>15.16</v>
      </c>
      <c r="M1470">
        <v>0.34</v>
      </c>
      <c r="N1470" s="4">
        <f t="shared" si="541"/>
        <v>228.61439999999999</v>
      </c>
      <c r="O1470" s="4">
        <f t="shared" si="542"/>
        <v>229.82560000000001</v>
      </c>
      <c r="P1470" s="4">
        <f t="shared" si="543"/>
        <v>10.308800000000002</v>
      </c>
      <c r="Q1470" s="5">
        <f t="shared" si="544"/>
        <v>228.917</v>
      </c>
      <c r="R1470" s="5">
        <f t="shared" si="545"/>
        <v>0.60520000000002483</v>
      </c>
      <c r="S1470" s="4">
        <f t="shared" si="546"/>
        <v>231.04160000000002</v>
      </c>
      <c r="T1470" s="5">
        <f t="shared" si="547"/>
        <v>9.0737472479676224</v>
      </c>
      <c r="U1470" s="5">
        <f t="shared" si="548"/>
        <v>2.4319999999999879</v>
      </c>
      <c r="V1470" s="5">
        <f t="shared" si="549"/>
        <v>18.147494495935245</v>
      </c>
      <c r="W1470" s="4">
        <f t="shared" si="550"/>
        <v>0.35462390196759797</v>
      </c>
      <c r="X1470" s="4">
        <f t="shared" si="551"/>
        <v>0.10066403383724061</v>
      </c>
      <c r="Y1470" s="4">
        <f t="shared" si="552"/>
        <v>1.8267999999999631</v>
      </c>
      <c r="Z1470" s="4">
        <f t="shared" si="553"/>
        <v>2.4319999999999879</v>
      </c>
      <c r="AA1470" s="4">
        <f t="shared" si="554"/>
        <v>0.13401299008767947</v>
      </c>
      <c r="AB1470" s="4">
        <f t="shared" si="555"/>
        <v>0.23414802527984149</v>
      </c>
      <c r="AC1470" s="4">
        <f t="shared" si="556"/>
        <v>2.1246000000000151</v>
      </c>
      <c r="AD1470" s="4">
        <f t="shared" si="557"/>
        <v>231.04160000000002</v>
      </c>
      <c r="AE1470" s="4">
        <f t="shared" si="558"/>
        <v>25.462644449540925</v>
      </c>
      <c r="AF1470" s="9">
        <f t="shared" si="536"/>
        <v>0.53979440530631662</v>
      </c>
      <c r="AG1470">
        <f t="shared" si="559"/>
        <v>0.60520000000002483</v>
      </c>
    </row>
    <row r="1471" spans="1:33">
      <c r="A1471" s="2">
        <f t="shared" si="537"/>
        <v>14022</v>
      </c>
      <c r="B1471">
        <v>1</v>
      </c>
      <c r="C1471">
        <v>8</v>
      </c>
      <c r="D1471">
        <v>22</v>
      </c>
      <c r="E1471">
        <v>10.029999999999999</v>
      </c>
      <c r="F1471">
        <v>9.91</v>
      </c>
      <c r="G1471">
        <v>0.57999999999999996</v>
      </c>
      <c r="H1471" s="4">
        <f t="shared" si="538"/>
        <v>100.60089999999998</v>
      </c>
      <c r="I1471" s="4">
        <f t="shared" si="539"/>
        <v>98.208100000000002</v>
      </c>
      <c r="J1471" s="4">
        <f t="shared" si="540"/>
        <v>11.4956</v>
      </c>
      <c r="K1471">
        <v>10.09</v>
      </c>
      <c r="L1471">
        <v>10.199999999999999</v>
      </c>
      <c r="M1471">
        <v>0.56000000000000005</v>
      </c>
      <c r="N1471" s="4">
        <f t="shared" si="541"/>
        <v>101.8081</v>
      </c>
      <c r="O1471" s="4">
        <f t="shared" si="542"/>
        <v>104.03999999999999</v>
      </c>
      <c r="P1471" s="4">
        <f t="shared" si="543"/>
        <v>11.423999999999999</v>
      </c>
      <c r="Q1471" s="5">
        <f t="shared" si="544"/>
        <v>101.2045</v>
      </c>
      <c r="R1471" s="5">
        <f t="shared" si="545"/>
        <v>-1.2072000000000145</v>
      </c>
      <c r="S1471" s="4">
        <f t="shared" si="546"/>
        <v>101.12405</v>
      </c>
      <c r="T1471" s="5">
        <f t="shared" si="547"/>
        <v>8.1033418316149053</v>
      </c>
      <c r="U1471" s="5">
        <f t="shared" si="548"/>
        <v>-5.8318999999999903</v>
      </c>
      <c r="V1471" s="5">
        <f t="shared" si="549"/>
        <v>16.206683663229811</v>
      </c>
      <c r="W1471" s="4">
        <f t="shared" si="550"/>
        <v>6.2478665641378401E-3</v>
      </c>
      <c r="X1471" s="4">
        <f t="shared" si="551"/>
        <v>0.2853575781510827</v>
      </c>
      <c r="Y1471" s="4">
        <f t="shared" si="552"/>
        <v>4.6246999999999758</v>
      </c>
      <c r="Z1471" s="4">
        <f t="shared" si="553"/>
        <v>5.8318999999999903</v>
      </c>
      <c r="AA1471" s="4">
        <f t="shared" si="554"/>
        <v>0.35984536510893789</v>
      </c>
      <c r="AB1471" s="4">
        <f t="shared" si="555"/>
        <v>9.9280027514236351E-3</v>
      </c>
      <c r="AC1471" s="4">
        <f t="shared" si="556"/>
        <v>8.0449999999999022E-2</v>
      </c>
      <c r="AD1471" s="4">
        <f t="shared" si="557"/>
        <v>101.12405</v>
      </c>
      <c r="AE1471" s="4">
        <f t="shared" si="558"/>
        <v>12.47930200913752</v>
      </c>
      <c r="AF1471" s="9">
        <f t="shared" si="536"/>
        <v>0.53986201940866341</v>
      </c>
      <c r="AG1471">
        <f t="shared" si="559"/>
        <v>1.2072000000000145</v>
      </c>
    </row>
    <row r="1472" spans="1:33">
      <c r="A1472" s="2">
        <f t="shared" si="537"/>
        <v>12028</v>
      </c>
      <c r="B1472">
        <v>1</v>
      </c>
      <c r="C1472">
        <v>4</v>
      </c>
      <c r="D1472">
        <v>28</v>
      </c>
      <c r="E1472">
        <v>17.190000000000001</v>
      </c>
      <c r="F1472">
        <v>17.27</v>
      </c>
      <c r="G1472">
        <v>0.35</v>
      </c>
      <c r="H1472" s="4">
        <f t="shared" si="538"/>
        <v>295.49610000000007</v>
      </c>
      <c r="I1472" s="4">
        <f t="shared" si="539"/>
        <v>298.25290000000001</v>
      </c>
      <c r="J1472" s="4">
        <f t="shared" si="540"/>
        <v>12.088999999999999</v>
      </c>
      <c r="K1472">
        <v>16.55</v>
      </c>
      <c r="L1472">
        <v>16.670000000000002</v>
      </c>
      <c r="M1472">
        <v>0.36</v>
      </c>
      <c r="N1472" s="4">
        <f t="shared" si="541"/>
        <v>273.90250000000003</v>
      </c>
      <c r="O1472" s="4">
        <f t="shared" si="542"/>
        <v>277.88890000000004</v>
      </c>
      <c r="P1472" s="4">
        <f t="shared" si="543"/>
        <v>12.002400000000002</v>
      </c>
      <c r="Q1472" s="5">
        <f t="shared" si="544"/>
        <v>284.69930000000005</v>
      </c>
      <c r="R1472" s="5">
        <f t="shared" si="545"/>
        <v>21.593600000000038</v>
      </c>
      <c r="S1472" s="4">
        <f t="shared" si="546"/>
        <v>288.07090000000005</v>
      </c>
      <c r="T1472" s="5">
        <f t="shared" si="547"/>
        <v>8.5176511838651852</v>
      </c>
      <c r="U1472" s="5">
        <f t="shared" si="548"/>
        <v>20.363999999999976</v>
      </c>
      <c r="V1472" s="5">
        <f t="shared" si="549"/>
        <v>17.03530236773037</v>
      </c>
      <c r="W1472" s="4">
        <f t="shared" si="550"/>
        <v>7.1891945686604012E-3</v>
      </c>
      <c r="X1472" s="4">
        <f t="shared" si="551"/>
        <v>7.217952305497484E-2</v>
      </c>
      <c r="Y1472" s="4">
        <f t="shared" si="552"/>
        <v>1.2296000000000618</v>
      </c>
      <c r="Z1472" s="4">
        <f t="shared" si="553"/>
        <v>20.363999999999976</v>
      </c>
      <c r="AA1472" s="4">
        <f t="shared" si="554"/>
        <v>1.1953999735616723</v>
      </c>
      <c r="AB1472" s="4">
        <f t="shared" si="555"/>
        <v>0.39583682487335881</v>
      </c>
      <c r="AC1472" s="4">
        <f t="shared" si="556"/>
        <v>3.3716000000000008</v>
      </c>
      <c r="AD1472" s="4">
        <f t="shared" si="557"/>
        <v>288.07090000000005</v>
      </c>
      <c r="AE1472" s="4">
        <f t="shared" si="558"/>
        <v>33.820462212128028</v>
      </c>
      <c r="AF1472" s="9">
        <f t="shared" si="536"/>
        <v>0.54010647098511977</v>
      </c>
      <c r="AG1472">
        <f t="shared" si="559"/>
        <v>21.593600000000038</v>
      </c>
    </row>
    <row r="1473" spans="1:33">
      <c r="A1473" s="2">
        <f t="shared" si="537"/>
        <v>72514</v>
      </c>
      <c r="B1473">
        <v>7</v>
      </c>
      <c r="C1473">
        <v>5</v>
      </c>
      <c r="D1473">
        <v>14</v>
      </c>
      <c r="E1473">
        <v>0.88</v>
      </c>
      <c r="F1473">
        <v>0.94</v>
      </c>
      <c r="G1473">
        <v>1.92</v>
      </c>
      <c r="H1473" s="4">
        <f t="shared" si="538"/>
        <v>0.77439999999999998</v>
      </c>
      <c r="I1473" s="4">
        <f t="shared" si="539"/>
        <v>0.88359999999999994</v>
      </c>
      <c r="J1473" s="4">
        <f t="shared" si="540"/>
        <v>3.6095999999999995</v>
      </c>
      <c r="K1473">
        <v>0.57999999999999996</v>
      </c>
      <c r="L1473">
        <v>0.47</v>
      </c>
      <c r="M1473">
        <v>1.97</v>
      </c>
      <c r="N1473" s="4">
        <f t="shared" si="541"/>
        <v>0.33639999999999998</v>
      </c>
      <c r="O1473" s="4">
        <f t="shared" si="542"/>
        <v>0.22089999999999999</v>
      </c>
      <c r="P1473" s="4">
        <f t="shared" si="543"/>
        <v>1.8517999999999999</v>
      </c>
      <c r="Q1473" s="5">
        <f t="shared" si="544"/>
        <v>0.5554</v>
      </c>
      <c r="R1473" s="5">
        <f t="shared" si="545"/>
        <v>0.438</v>
      </c>
      <c r="S1473" s="4">
        <f t="shared" si="546"/>
        <v>0.55224999999999991</v>
      </c>
      <c r="T1473" s="5">
        <f t="shared" si="547"/>
        <v>2.0284461664042253</v>
      </c>
      <c r="U1473" s="5">
        <f t="shared" si="548"/>
        <v>0.66269999999999996</v>
      </c>
      <c r="V1473" s="5">
        <f t="shared" si="549"/>
        <v>4.0568923328084505</v>
      </c>
      <c r="W1473" s="4">
        <f t="shared" si="550"/>
        <v>0.58329262072853194</v>
      </c>
      <c r="X1473" s="4">
        <f t="shared" si="551"/>
        <v>5.5387222920073823E-2</v>
      </c>
      <c r="Y1473" s="4">
        <f t="shared" si="552"/>
        <v>0.22469999999999996</v>
      </c>
      <c r="Z1473" s="4">
        <f t="shared" si="553"/>
        <v>0.66269999999999996</v>
      </c>
      <c r="AA1473" s="4">
        <f t="shared" si="554"/>
        <v>0.16335163608870906</v>
      </c>
      <c r="AB1473" s="4">
        <f t="shared" si="555"/>
        <v>1.5529127921516505E-3</v>
      </c>
      <c r="AC1473" s="4">
        <f t="shared" si="556"/>
        <v>3.1500000000000972E-3</v>
      </c>
      <c r="AD1473" s="4">
        <f t="shared" si="557"/>
        <v>0.55224999999999991</v>
      </c>
      <c r="AE1473" s="4">
        <f t="shared" si="558"/>
        <v>0.27225272681451507</v>
      </c>
      <c r="AF1473" s="9">
        <f t="shared" si="536"/>
        <v>0.54039522573760768</v>
      </c>
      <c r="AG1473">
        <f t="shared" si="559"/>
        <v>0.438</v>
      </c>
    </row>
    <row r="1474" spans="1:33">
      <c r="A1474" s="2">
        <f t="shared" si="537"/>
        <v>12527</v>
      </c>
      <c r="B1474">
        <v>1</v>
      </c>
      <c r="C1474">
        <v>5</v>
      </c>
      <c r="D1474">
        <v>27</v>
      </c>
      <c r="E1474">
        <v>9.0299999999999994</v>
      </c>
      <c r="F1474">
        <v>9.0299999999999994</v>
      </c>
      <c r="G1474">
        <v>0.56000000000000005</v>
      </c>
      <c r="H1474" s="4">
        <f t="shared" si="538"/>
        <v>81.540899999999993</v>
      </c>
      <c r="I1474" s="4">
        <f t="shared" si="539"/>
        <v>81.540899999999993</v>
      </c>
      <c r="J1474" s="4">
        <f t="shared" si="540"/>
        <v>10.1136</v>
      </c>
      <c r="K1474">
        <v>8.49</v>
      </c>
      <c r="L1474">
        <v>8.73</v>
      </c>
      <c r="M1474">
        <v>0.6</v>
      </c>
      <c r="N1474" s="4">
        <f t="shared" si="541"/>
        <v>72.080100000000002</v>
      </c>
      <c r="O1474" s="4">
        <f t="shared" si="542"/>
        <v>76.212900000000005</v>
      </c>
      <c r="P1474" s="4">
        <f t="shared" si="543"/>
        <v>10.476000000000001</v>
      </c>
      <c r="Q1474" s="5">
        <f t="shared" si="544"/>
        <v>76.81049999999999</v>
      </c>
      <c r="R1474" s="5">
        <f t="shared" si="545"/>
        <v>9.4607999999999919</v>
      </c>
      <c r="S1474" s="4">
        <f t="shared" si="546"/>
        <v>78.876900000000006</v>
      </c>
      <c r="T1474" s="5">
        <f t="shared" si="547"/>
        <v>7.2806503995178895</v>
      </c>
      <c r="U1474" s="5">
        <f t="shared" si="548"/>
        <v>5.3279999999999887</v>
      </c>
      <c r="V1474" s="5">
        <f t="shared" si="549"/>
        <v>14.561300799035779</v>
      </c>
      <c r="W1474" s="4">
        <f t="shared" si="550"/>
        <v>-3.5191335768709177E-2</v>
      </c>
      <c r="X1474" s="4">
        <f t="shared" si="551"/>
        <v>0.28382079712779984</v>
      </c>
      <c r="Y1474" s="4">
        <f t="shared" si="552"/>
        <v>4.1328000000000031</v>
      </c>
      <c r="Z1474" s="4">
        <f t="shared" si="553"/>
        <v>5.3279999999999887</v>
      </c>
      <c r="AA1474" s="4">
        <f t="shared" si="554"/>
        <v>0.36590137608810325</v>
      </c>
      <c r="AB1474" s="4">
        <f t="shared" si="555"/>
        <v>0.28382079712780178</v>
      </c>
      <c r="AC1474" s="4">
        <f t="shared" si="556"/>
        <v>2.0664000000000158</v>
      </c>
      <c r="AD1474" s="4">
        <f t="shared" si="557"/>
        <v>78.876900000000006</v>
      </c>
      <c r="AE1474" s="4">
        <f t="shared" si="558"/>
        <v>10.833771115451867</v>
      </c>
      <c r="AF1474" s="9">
        <f t="shared" si="536"/>
        <v>0.54043778550356747</v>
      </c>
      <c r="AG1474">
        <f t="shared" si="559"/>
        <v>9.4607999999999919</v>
      </c>
    </row>
    <row r="1475" spans="1:33">
      <c r="A1475" s="2">
        <f t="shared" si="537"/>
        <v>61521</v>
      </c>
      <c r="B1475">
        <v>6</v>
      </c>
      <c r="C1475">
        <v>3</v>
      </c>
      <c r="D1475">
        <v>21</v>
      </c>
      <c r="E1475">
        <v>3.18</v>
      </c>
      <c r="F1475">
        <v>3.19</v>
      </c>
      <c r="G1475">
        <v>1.75</v>
      </c>
      <c r="H1475" s="4">
        <f t="shared" si="538"/>
        <v>10.112400000000001</v>
      </c>
      <c r="I1475" s="4">
        <f t="shared" si="539"/>
        <v>10.1761</v>
      </c>
      <c r="J1475" s="4">
        <f t="shared" si="540"/>
        <v>11.164999999999999</v>
      </c>
      <c r="K1475">
        <v>2.77</v>
      </c>
      <c r="L1475">
        <v>2.75</v>
      </c>
      <c r="M1475">
        <v>1.66</v>
      </c>
      <c r="N1475" s="4">
        <f t="shared" si="541"/>
        <v>7.6729000000000003</v>
      </c>
      <c r="O1475" s="4">
        <f t="shared" si="542"/>
        <v>7.5625</v>
      </c>
      <c r="P1475" s="4">
        <f t="shared" si="543"/>
        <v>9.129999999999999</v>
      </c>
      <c r="Q1475" s="5">
        <f t="shared" si="544"/>
        <v>8.8926499999999997</v>
      </c>
      <c r="R1475" s="5">
        <f t="shared" si="545"/>
        <v>2.4395000000000007</v>
      </c>
      <c r="S1475" s="4">
        <f t="shared" si="546"/>
        <v>8.8692999999999991</v>
      </c>
      <c r="T1475" s="5">
        <f t="shared" si="547"/>
        <v>7.2113473949047826</v>
      </c>
      <c r="U1475" s="5">
        <f t="shared" si="548"/>
        <v>2.6135999999999999</v>
      </c>
      <c r="V1475" s="5">
        <f t="shared" si="549"/>
        <v>14.422694789809565</v>
      </c>
      <c r="W1475" s="4">
        <f t="shared" si="550"/>
        <v>0.19854577183160041</v>
      </c>
      <c r="X1475" s="4">
        <f t="shared" si="551"/>
        <v>1.2071253156033681E-2</v>
      </c>
      <c r="Y1475" s="4">
        <f t="shared" si="552"/>
        <v>0.17409999999999926</v>
      </c>
      <c r="Z1475" s="4">
        <f t="shared" si="553"/>
        <v>2.6135999999999999</v>
      </c>
      <c r="AA1475" s="4">
        <f t="shared" si="554"/>
        <v>0.18121440119821808</v>
      </c>
      <c r="AB1475" s="4">
        <f t="shared" si="555"/>
        <v>3.2379524548351007E-3</v>
      </c>
      <c r="AC1475" s="4">
        <f t="shared" si="556"/>
        <v>2.3350000000000648E-2</v>
      </c>
      <c r="AD1475" s="4">
        <f t="shared" si="557"/>
        <v>8.8692999999999991</v>
      </c>
      <c r="AE1475" s="4">
        <f t="shared" si="558"/>
        <v>1.2299088525767947</v>
      </c>
      <c r="AF1475" s="9">
        <f t="shared" si="536"/>
        <v>0.54068290152361942</v>
      </c>
      <c r="AG1475">
        <f t="shared" si="559"/>
        <v>2.4395000000000007</v>
      </c>
    </row>
    <row r="1476" spans="1:33">
      <c r="A1476" s="2">
        <f t="shared" si="537"/>
        <v>73507</v>
      </c>
      <c r="B1476">
        <v>7</v>
      </c>
      <c r="C1476">
        <v>7</v>
      </c>
      <c r="D1476">
        <v>7</v>
      </c>
      <c r="E1476">
        <v>5.93</v>
      </c>
      <c r="F1476">
        <v>6.01</v>
      </c>
      <c r="G1476">
        <v>1.85</v>
      </c>
      <c r="H1476" s="4">
        <f t="shared" si="538"/>
        <v>35.164899999999996</v>
      </c>
      <c r="I1476" s="4">
        <f t="shared" si="539"/>
        <v>36.120100000000001</v>
      </c>
      <c r="J1476" s="4">
        <f t="shared" si="540"/>
        <v>22.237000000000002</v>
      </c>
      <c r="K1476">
        <v>7.05</v>
      </c>
      <c r="L1476">
        <v>7.1</v>
      </c>
      <c r="M1476">
        <v>1.1000000000000001</v>
      </c>
      <c r="N1476" s="4">
        <f t="shared" si="541"/>
        <v>49.702500000000001</v>
      </c>
      <c r="O1476" s="4">
        <f t="shared" si="542"/>
        <v>50.41</v>
      </c>
      <c r="P1476" s="4">
        <f t="shared" si="543"/>
        <v>15.620000000000001</v>
      </c>
      <c r="Q1476" s="5">
        <f t="shared" si="544"/>
        <v>42.433700000000002</v>
      </c>
      <c r="R1476" s="5">
        <f t="shared" si="545"/>
        <v>-14.537600000000005</v>
      </c>
      <c r="S1476" s="4">
        <f t="shared" si="546"/>
        <v>43.265050000000002</v>
      </c>
      <c r="T1476" s="5">
        <f t="shared" si="547"/>
        <v>13.587389088783763</v>
      </c>
      <c r="U1476" s="5">
        <f t="shared" si="548"/>
        <v>-14.289899999999996</v>
      </c>
      <c r="V1476" s="5">
        <f t="shared" si="549"/>
        <v>27.174778177567525</v>
      </c>
      <c r="W1476" s="4">
        <f t="shared" si="550"/>
        <v>0.33921520768204827</v>
      </c>
      <c r="X1476" s="4">
        <f t="shared" si="551"/>
        <v>9.1150698041201489E-3</v>
      </c>
      <c r="Y1476" s="4">
        <f t="shared" si="552"/>
        <v>0.24770000000000891</v>
      </c>
      <c r="Z1476" s="4">
        <f t="shared" si="553"/>
        <v>14.289899999999996</v>
      </c>
      <c r="AA1476" s="4">
        <f t="shared" si="554"/>
        <v>0.52585157849774644</v>
      </c>
      <c r="AB1476" s="4">
        <f t="shared" si="555"/>
        <v>6.1185412044045359E-2</v>
      </c>
      <c r="AC1476" s="4">
        <f t="shared" si="556"/>
        <v>0.83135000000000048</v>
      </c>
      <c r="AD1476" s="4">
        <f t="shared" si="557"/>
        <v>43.265050000000002</v>
      </c>
      <c r="AE1476" s="4">
        <f t="shared" si="558"/>
        <v>3.1842063046324931</v>
      </c>
      <c r="AF1476" s="9">
        <f t="shared" ref="AF1476:AF1539" si="560">SQRT(0.003619*B1476*B1476+0.002032*C1476*C1476+0.000326*D1476*D1476)</f>
        <v>0.54117742007589342</v>
      </c>
      <c r="AG1476">
        <f t="shared" si="559"/>
        <v>14.537600000000005</v>
      </c>
    </row>
    <row r="1477" spans="1:33">
      <c r="A1477" s="2">
        <f t="shared" ref="A1477:A1540" si="561">10000*B1477+500*C1477+D1477</f>
        <v>64010</v>
      </c>
      <c r="B1477">
        <v>6</v>
      </c>
      <c r="C1477">
        <v>8</v>
      </c>
      <c r="D1477">
        <v>10</v>
      </c>
      <c r="E1477">
        <v>10.77</v>
      </c>
      <c r="F1477">
        <v>10.98</v>
      </c>
      <c r="G1477">
        <v>0.87</v>
      </c>
      <c r="H1477" s="4">
        <f t="shared" ref="H1477:H1540" si="562">E1477*E1477</f>
        <v>115.99289999999999</v>
      </c>
      <c r="I1477" s="4">
        <f t="shared" ref="I1477:I1540" si="563">F1477*F1477</f>
        <v>120.56040000000002</v>
      </c>
      <c r="J1477" s="4">
        <f t="shared" ref="J1477:J1540" si="564">2*F1477*G1477</f>
        <v>19.1052</v>
      </c>
      <c r="K1477">
        <v>11.12</v>
      </c>
      <c r="L1477">
        <v>11.23</v>
      </c>
      <c r="M1477">
        <v>0.62</v>
      </c>
      <c r="N1477" s="4">
        <f t="shared" ref="N1477:N1540" si="565">K1477*K1477</f>
        <v>123.65439999999998</v>
      </c>
      <c r="O1477" s="4">
        <f t="shared" ref="O1477:O1540" si="566">L1477*L1477</f>
        <v>126.11290000000001</v>
      </c>
      <c r="P1477" s="4">
        <f t="shared" ref="P1477:P1540" si="567">2*L1477*M1477</f>
        <v>13.9252</v>
      </c>
      <c r="Q1477" s="5">
        <f t="shared" ref="Q1477:Q1540" si="568">0.5*(H1477+N1477)</f>
        <v>119.82364999999999</v>
      </c>
      <c r="R1477" s="5">
        <f t="shared" ref="R1477:R1540" si="569">H1477-N1477</f>
        <v>-7.6614999999999895</v>
      </c>
      <c r="S1477" s="4">
        <f t="shared" ref="S1477:S1540" si="570">0.5*(I1477+O1477)</f>
        <v>123.33665000000002</v>
      </c>
      <c r="T1477" s="5">
        <f t="shared" ref="T1477:T1540" si="571">0.5*V1477</f>
        <v>11.820743018947667</v>
      </c>
      <c r="U1477" s="5">
        <f t="shared" ref="U1477:U1540" si="572">I1477-O1477</f>
        <v>-5.5524999999999949</v>
      </c>
      <c r="V1477" s="5">
        <f t="shared" ref="V1477:V1540" si="573">SQRT(J1477*J1477+P1477*P1477)</f>
        <v>23.641486037895334</v>
      </c>
      <c r="W1477" s="4">
        <f t="shared" ref="W1477:W1540" si="574">(J1477*J1477-P1477*P1477)/(J1477*J1477+P1477*P1477)</f>
        <v>0.30612165286677578</v>
      </c>
      <c r="X1477" s="4">
        <f t="shared" ref="X1477:X1540" si="575">ABS(U1477-R1477)/V1477</f>
        <v>8.9207590276662099E-2</v>
      </c>
      <c r="Y1477" s="4">
        <f t="shared" ref="Y1477:Y1540" si="576">ABS(U1477-R1477)</f>
        <v>2.1089999999999947</v>
      </c>
      <c r="Z1477" s="4">
        <f t="shared" ref="Z1477:Z1540" si="577">ABS(U1477)</f>
        <v>5.5524999999999949</v>
      </c>
      <c r="AA1477" s="4">
        <f t="shared" ref="AA1477:AA1540" si="578">Z1477/V1477</f>
        <v>0.23486256283127888</v>
      </c>
      <c r="AB1477" s="4">
        <f t="shared" ref="AB1477:AB1540" si="579">ABS(S1477-Q1477)/T1477</f>
        <v>0.29718944015354931</v>
      </c>
      <c r="AC1477" s="4">
        <f t="shared" ref="AC1477:AC1540" si="580">ABS(S1477-Q1477)</f>
        <v>3.5130000000000337</v>
      </c>
      <c r="AD1477" s="4">
        <f t="shared" ref="AD1477:AD1540" si="581">ABS(S1477)</f>
        <v>123.33665000000002</v>
      </c>
      <c r="AE1477" s="4">
        <f t="shared" ref="AE1477:AE1540" si="582">AD1477/T1477</f>
        <v>10.433916869887252</v>
      </c>
      <c r="AF1477" s="9">
        <f t="shared" si="560"/>
        <v>0.54123192810476362</v>
      </c>
      <c r="AG1477">
        <f t="shared" ref="AG1477:AG1540" si="583">ABS(R1477)</f>
        <v>7.6614999999999895</v>
      </c>
    </row>
    <row r="1478" spans="1:33">
      <c r="A1478" s="2">
        <f t="shared" si="561"/>
        <v>25510</v>
      </c>
      <c r="B1478">
        <v>2</v>
      </c>
      <c r="C1478">
        <v>11</v>
      </c>
      <c r="D1478">
        <v>10</v>
      </c>
      <c r="E1478">
        <v>0.79</v>
      </c>
      <c r="F1478">
        <v>0.84</v>
      </c>
      <c r="G1478">
        <v>2.29</v>
      </c>
      <c r="H1478" s="4">
        <f t="shared" si="562"/>
        <v>0.6241000000000001</v>
      </c>
      <c r="I1478" s="4">
        <f t="shared" si="563"/>
        <v>0.70559999999999989</v>
      </c>
      <c r="J1478" s="4">
        <f t="shared" si="564"/>
        <v>3.8472</v>
      </c>
      <c r="K1478">
        <v>0.76</v>
      </c>
      <c r="L1478">
        <v>0.87</v>
      </c>
      <c r="M1478">
        <v>2.0499999999999998</v>
      </c>
      <c r="N1478" s="4">
        <f t="shared" si="565"/>
        <v>0.5776</v>
      </c>
      <c r="O1478" s="4">
        <f t="shared" si="566"/>
        <v>0.75690000000000002</v>
      </c>
      <c r="P1478" s="4">
        <f t="shared" si="567"/>
        <v>3.5669999999999997</v>
      </c>
      <c r="Q1478" s="5">
        <f t="shared" si="568"/>
        <v>0.60085000000000011</v>
      </c>
      <c r="R1478" s="5">
        <f t="shared" si="569"/>
        <v>4.6500000000000097E-2</v>
      </c>
      <c r="S1478" s="4">
        <f t="shared" si="570"/>
        <v>0.73124999999999996</v>
      </c>
      <c r="T1478" s="5">
        <f t="shared" si="571"/>
        <v>2.6231868423732227</v>
      </c>
      <c r="U1478" s="5">
        <f t="shared" si="572"/>
        <v>-5.1300000000000123E-2</v>
      </c>
      <c r="V1478" s="5">
        <f t="shared" si="573"/>
        <v>5.2463736847464455</v>
      </c>
      <c r="W1478" s="4">
        <f t="shared" si="574"/>
        <v>7.5476888122227692E-2</v>
      </c>
      <c r="X1478" s="4">
        <f t="shared" si="575"/>
        <v>1.8641447574416697E-2</v>
      </c>
      <c r="Y1478" s="4">
        <f t="shared" si="576"/>
        <v>9.780000000000022E-2</v>
      </c>
      <c r="Z1478" s="4">
        <f t="shared" si="577"/>
        <v>5.1300000000000123E-2</v>
      </c>
      <c r="AA1478" s="4">
        <f t="shared" si="578"/>
        <v>9.7781826233903548E-3</v>
      </c>
      <c r="AB1478" s="4">
        <f t="shared" si="579"/>
        <v>4.9710526865111022E-2</v>
      </c>
      <c r="AC1478" s="4">
        <f t="shared" si="580"/>
        <v>0.13039999999999985</v>
      </c>
      <c r="AD1478" s="4">
        <f t="shared" si="581"/>
        <v>0.73124999999999996</v>
      </c>
      <c r="AE1478" s="4">
        <f t="shared" si="582"/>
        <v>0.27876397829840854</v>
      </c>
      <c r="AF1478" s="9">
        <f t="shared" si="560"/>
        <v>0.54124670899692318</v>
      </c>
      <c r="AG1478">
        <f t="shared" si="583"/>
        <v>4.6500000000000097E-2</v>
      </c>
    </row>
    <row r="1479" spans="1:33">
      <c r="A1479" s="2">
        <f t="shared" si="561"/>
        <v>34020</v>
      </c>
      <c r="B1479">
        <v>3</v>
      </c>
      <c r="C1479">
        <v>8</v>
      </c>
      <c r="D1479">
        <v>20</v>
      </c>
      <c r="E1479">
        <v>11.7</v>
      </c>
      <c r="F1479">
        <v>11.81</v>
      </c>
      <c r="G1479">
        <v>0.53</v>
      </c>
      <c r="H1479" s="4">
        <f t="shared" si="562"/>
        <v>136.88999999999999</v>
      </c>
      <c r="I1479" s="4">
        <f t="shared" si="563"/>
        <v>139.4761</v>
      </c>
      <c r="J1479" s="4">
        <f t="shared" si="564"/>
        <v>12.518600000000001</v>
      </c>
      <c r="K1479">
        <v>12.34</v>
      </c>
      <c r="L1479">
        <v>12.54</v>
      </c>
      <c r="M1479">
        <v>0.45</v>
      </c>
      <c r="N1479" s="4">
        <f t="shared" si="565"/>
        <v>152.2756</v>
      </c>
      <c r="O1479" s="4">
        <f t="shared" si="566"/>
        <v>157.25159999999997</v>
      </c>
      <c r="P1479" s="4">
        <f t="shared" si="567"/>
        <v>11.286</v>
      </c>
      <c r="Q1479" s="5">
        <f t="shared" si="568"/>
        <v>144.58279999999999</v>
      </c>
      <c r="R1479" s="5">
        <f t="shared" si="569"/>
        <v>-15.385600000000011</v>
      </c>
      <c r="S1479" s="4">
        <f t="shared" si="570"/>
        <v>148.36384999999999</v>
      </c>
      <c r="T1479" s="5">
        <f t="shared" si="571"/>
        <v>8.4274720699626169</v>
      </c>
      <c r="U1479" s="5">
        <f t="shared" si="572"/>
        <v>-17.775499999999965</v>
      </c>
      <c r="V1479" s="5">
        <f t="shared" si="573"/>
        <v>16.854944139925234</v>
      </c>
      <c r="W1479" s="4">
        <f t="shared" si="574"/>
        <v>0.10328289830989516</v>
      </c>
      <c r="X1479" s="4">
        <f t="shared" si="575"/>
        <v>0.14179222311030193</v>
      </c>
      <c r="Y1479" s="4">
        <f t="shared" si="576"/>
        <v>2.3898999999999546</v>
      </c>
      <c r="Z1479" s="4">
        <f t="shared" si="577"/>
        <v>17.775499999999965</v>
      </c>
      <c r="AA1479" s="4">
        <f t="shared" si="578"/>
        <v>1.0546163696795743</v>
      </c>
      <c r="AB1479" s="4">
        <f t="shared" si="579"/>
        <v>0.4486576720291362</v>
      </c>
      <c r="AC1479" s="4">
        <f t="shared" si="580"/>
        <v>3.7810499999999934</v>
      </c>
      <c r="AD1479" s="4">
        <f t="shared" si="581"/>
        <v>148.36384999999999</v>
      </c>
      <c r="AE1479" s="4">
        <f t="shared" si="582"/>
        <v>17.604786912175207</v>
      </c>
      <c r="AF1479" s="9">
        <f t="shared" si="560"/>
        <v>0.54131229433664263</v>
      </c>
      <c r="AG1479">
        <f t="shared" si="583"/>
        <v>15.385600000000011</v>
      </c>
    </row>
    <row r="1480" spans="1:33">
      <c r="A1480" s="2">
        <f t="shared" si="561"/>
        <v>62020</v>
      </c>
      <c r="B1480">
        <v>6</v>
      </c>
      <c r="C1480">
        <v>4</v>
      </c>
      <c r="D1480">
        <v>20</v>
      </c>
      <c r="E1480">
        <v>6.75</v>
      </c>
      <c r="F1480">
        <v>6.82</v>
      </c>
      <c r="G1480">
        <v>1.06</v>
      </c>
      <c r="H1480" s="4">
        <f t="shared" si="562"/>
        <v>45.5625</v>
      </c>
      <c r="I1480" s="4">
        <f t="shared" si="563"/>
        <v>46.512400000000007</v>
      </c>
      <c r="J1480" s="4">
        <f t="shared" si="564"/>
        <v>14.458400000000001</v>
      </c>
      <c r="K1480">
        <v>7.55</v>
      </c>
      <c r="L1480">
        <v>7.65</v>
      </c>
      <c r="M1480">
        <v>0.74</v>
      </c>
      <c r="N1480" s="4">
        <f t="shared" si="565"/>
        <v>57.002499999999998</v>
      </c>
      <c r="O1480" s="4">
        <f t="shared" si="566"/>
        <v>58.522500000000008</v>
      </c>
      <c r="P1480" s="4">
        <f t="shared" si="567"/>
        <v>11.322000000000001</v>
      </c>
      <c r="Q1480" s="5">
        <f t="shared" si="568"/>
        <v>51.282499999999999</v>
      </c>
      <c r="R1480" s="5">
        <f t="shared" si="569"/>
        <v>-11.439999999999998</v>
      </c>
      <c r="S1480" s="4">
        <f t="shared" si="570"/>
        <v>52.517450000000011</v>
      </c>
      <c r="T1480" s="5">
        <f t="shared" si="571"/>
        <v>9.1819526049746081</v>
      </c>
      <c r="U1480" s="5">
        <f t="shared" si="572"/>
        <v>-12.010100000000001</v>
      </c>
      <c r="V1480" s="5">
        <f t="shared" si="573"/>
        <v>18.363905209949216</v>
      </c>
      <c r="W1480" s="4">
        <f t="shared" si="574"/>
        <v>0.23976788472355789</v>
      </c>
      <c r="X1480" s="4">
        <f t="shared" si="575"/>
        <v>3.1044595007555048E-2</v>
      </c>
      <c r="Y1480" s="4">
        <f t="shared" si="576"/>
        <v>0.5701000000000036</v>
      </c>
      <c r="Z1480" s="4">
        <f t="shared" si="577"/>
        <v>12.010100000000001</v>
      </c>
      <c r="AA1480" s="4">
        <f t="shared" si="578"/>
        <v>0.65400577179483355</v>
      </c>
      <c r="AB1480" s="4">
        <f t="shared" si="579"/>
        <v>0.13449753588696803</v>
      </c>
      <c r="AC1480" s="4">
        <f t="shared" si="580"/>
        <v>1.234950000000012</v>
      </c>
      <c r="AD1480" s="4">
        <f t="shared" si="581"/>
        <v>52.517450000000011</v>
      </c>
      <c r="AE1480" s="4">
        <f t="shared" si="582"/>
        <v>5.7196385408858514</v>
      </c>
      <c r="AF1480" s="9">
        <f t="shared" si="560"/>
        <v>0.54147576123036201</v>
      </c>
      <c r="AG1480">
        <f t="shared" si="583"/>
        <v>11.439999999999998</v>
      </c>
    </row>
    <row r="1481" spans="1:33">
      <c r="A1481" s="2">
        <f t="shared" si="561"/>
        <v>72016</v>
      </c>
      <c r="B1481">
        <v>7</v>
      </c>
      <c r="C1481">
        <v>4</v>
      </c>
      <c r="D1481">
        <v>16</v>
      </c>
      <c r="E1481">
        <v>3.51</v>
      </c>
      <c r="F1481">
        <v>3.56</v>
      </c>
      <c r="G1481">
        <v>1.96</v>
      </c>
      <c r="H1481" s="4">
        <f t="shared" si="562"/>
        <v>12.320099999999998</v>
      </c>
      <c r="I1481" s="4">
        <f t="shared" si="563"/>
        <v>12.6736</v>
      </c>
      <c r="J1481" s="4">
        <f t="shared" si="564"/>
        <v>13.9552</v>
      </c>
      <c r="K1481">
        <v>2.59</v>
      </c>
      <c r="L1481">
        <v>2.62</v>
      </c>
      <c r="M1481">
        <v>1.93</v>
      </c>
      <c r="N1481" s="4">
        <f t="shared" si="565"/>
        <v>6.7080999999999991</v>
      </c>
      <c r="O1481" s="4">
        <f t="shared" si="566"/>
        <v>6.8644000000000007</v>
      </c>
      <c r="P1481" s="4">
        <f t="shared" si="567"/>
        <v>10.113200000000001</v>
      </c>
      <c r="Q1481" s="5">
        <f t="shared" si="568"/>
        <v>9.5140999999999991</v>
      </c>
      <c r="R1481" s="5">
        <f t="shared" si="569"/>
        <v>5.6119999999999992</v>
      </c>
      <c r="S1481" s="4">
        <f t="shared" si="570"/>
        <v>9.7690000000000001</v>
      </c>
      <c r="T1481" s="5">
        <f t="shared" si="571"/>
        <v>8.6171982291229678</v>
      </c>
      <c r="U1481" s="5">
        <f t="shared" si="572"/>
        <v>5.8091999999999997</v>
      </c>
      <c r="V1481" s="5">
        <f t="shared" si="573"/>
        <v>17.234396458245936</v>
      </c>
      <c r="W1481" s="4">
        <f t="shared" si="574"/>
        <v>0.31132387162478226</v>
      </c>
      <c r="X1481" s="4">
        <f t="shared" si="575"/>
        <v>1.1442234166874381E-2</v>
      </c>
      <c r="Y1481" s="4">
        <f t="shared" si="576"/>
        <v>0.19720000000000049</v>
      </c>
      <c r="Z1481" s="4">
        <f t="shared" si="577"/>
        <v>5.8091999999999997</v>
      </c>
      <c r="AA1481" s="4">
        <f t="shared" si="578"/>
        <v>0.33707011522417085</v>
      </c>
      <c r="AB1481" s="4">
        <f t="shared" si="579"/>
        <v>2.958038021436394E-2</v>
      </c>
      <c r="AC1481" s="4">
        <f t="shared" si="580"/>
        <v>0.25490000000000101</v>
      </c>
      <c r="AD1481" s="4">
        <f t="shared" si="581"/>
        <v>9.7690000000000001</v>
      </c>
      <c r="AE1481" s="4">
        <f t="shared" si="582"/>
        <v>1.1336631397180077</v>
      </c>
      <c r="AF1481" s="9">
        <f t="shared" si="560"/>
        <v>0.54157086332261262</v>
      </c>
      <c r="AG1481">
        <f t="shared" si="583"/>
        <v>5.6119999999999992</v>
      </c>
    </row>
    <row r="1482" spans="1:33">
      <c r="A1482" s="2">
        <f t="shared" si="561"/>
        <v>33024</v>
      </c>
      <c r="B1482">
        <v>3</v>
      </c>
      <c r="C1482">
        <v>6</v>
      </c>
      <c r="D1482">
        <v>24</v>
      </c>
      <c r="E1482">
        <v>10.57</v>
      </c>
      <c r="F1482">
        <v>10.65</v>
      </c>
      <c r="G1482">
        <v>0.5</v>
      </c>
      <c r="H1482" s="4">
        <f t="shared" si="562"/>
        <v>111.72490000000001</v>
      </c>
      <c r="I1482" s="4">
        <f t="shared" si="563"/>
        <v>113.42250000000001</v>
      </c>
      <c r="J1482" s="4">
        <f t="shared" si="564"/>
        <v>10.65</v>
      </c>
      <c r="K1482">
        <v>10.18</v>
      </c>
      <c r="L1482">
        <v>10.17</v>
      </c>
      <c r="M1482">
        <v>0.51</v>
      </c>
      <c r="N1482" s="4">
        <f t="shared" si="565"/>
        <v>103.63239999999999</v>
      </c>
      <c r="O1482" s="4">
        <f t="shared" si="566"/>
        <v>103.4289</v>
      </c>
      <c r="P1482" s="4">
        <f t="shared" si="567"/>
        <v>10.3734</v>
      </c>
      <c r="Q1482" s="5">
        <f t="shared" si="568"/>
        <v>107.67865</v>
      </c>
      <c r="R1482" s="5">
        <f t="shared" si="569"/>
        <v>8.0925000000000153</v>
      </c>
      <c r="S1482" s="4">
        <f t="shared" si="570"/>
        <v>108.42570000000001</v>
      </c>
      <c r="T1482" s="5">
        <f t="shared" si="571"/>
        <v>7.4335376430068614</v>
      </c>
      <c r="U1482" s="5">
        <f t="shared" si="572"/>
        <v>9.9936000000000149</v>
      </c>
      <c r="V1482" s="5">
        <f t="shared" si="573"/>
        <v>14.867075286013723</v>
      </c>
      <c r="W1482" s="4">
        <f t="shared" si="574"/>
        <v>2.6308982245951597E-2</v>
      </c>
      <c r="X1482" s="4">
        <f t="shared" si="575"/>
        <v>0.12787316694282627</v>
      </c>
      <c r="Y1482" s="4">
        <f t="shared" si="576"/>
        <v>1.9010999999999996</v>
      </c>
      <c r="Z1482" s="4">
        <f t="shared" si="577"/>
        <v>9.9936000000000149</v>
      </c>
      <c r="AA1482" s="4">
        <f t="shared" si="578"/>
        <v>0.6721967709009683</v>
      </c>
      <c r="AB1482" s="4">
        <f t="shared" si="579"/>
        <v>0.10049723777248813</v>
      </c>
      <c r="AC1482" s="4">
        <f t="shared" si="580"/>
        <v>0.74705000000000155</v>
      </c>
      <c r="AD1482" s="4">
        <f t="shared" si="581"/>
        <v>108.42570000000001</v>
      </c>
      <c r="AE1482" s="4">
        <f t="shared" si="582"/>
        <v>14.586016134861715</v>
      </c>
      <c r="AF1482" s="9">
        <f t="shared" si="560"/>
        <v>0.54175547989845019</v>
      </c>
      <c r="AG1482">
        <f t="shared" si="583"/>
        <v>8.0925000000000153</v>
      </c>
    </row>
    <row r="1483" spans="1:33">
      <c r="A1483" s="2">
        <f t="shared" si="561"/>
        <v>44018</v>
      </c>
      <c r="B1483">
        <v>4</v>
      </c>
      <c r="C1483">
        <v>8</v>
      </c>
      <c r="D1483">
        <v>18</v>
      </c>
      <c r="E1483">
        <v>15.17</v>
      </c>
      <c r="F1483">
        <v>15.32</v>
      </c>
      <c r="G1483">
        <v>0.43</v>
      </c>
      <c r="H1483" s="4">
        <f t="shared" si="562"/>
        <v>230.12889999999999</v>
      </c>
      <c r="I1483" s="4">
        <f t="shared" si="563"/>
        <v>234.70240000000001</v>
      </c>
      <c r="J1483" s="4">
        <f t="shared" si="564"/>
        <v>13.1752</v>
      </c>
      <c r="K1483">
        <v>15.48</v>
      </c>
      <c r="L1483">
        <v>15.69</v>
      </c>
      <c r="M1483">
        <v>0.35</v>
      </c>
      <c r="N1483" s="4">
        <f t="shared" si="565"/>
        <v>239.63040000000001</v>
      </c>
      <c r="O1483" s="4">
        <f t="shared" si="566"/>
        <v>246.17609999999999</v>
      </c>
      <c r="P1483" s="4">
        <f t="shared" si="567"/>
        <v>10.982999999999999</v>
      </c>
      <c r="Q1483" s="5">
        <f t="shared" si="568"/>
        <v>234.87965</v>
      </c>
      <c r="R1483" s="5">
        <f t="shared" si="569"/>
        <v>-9.5015000000000214</v>
      </c>
      <c r="S1483" s="4">
        <f t="shared" si="570"/>
        <v>240.43925000000002</v>
      </c>
      <c r="T1483" s="5">
        <f t="shared" si="571"/>
        <v>8.5763072478777254</v>
      </c>
      <c r="U1483" s="5">
        <f t="shared" si="572"/>
        <v>-11.47369999999998</v>
      </c>
      <c r="V1483" s="5">
        <f t="shared" si="573"/>
        <v>17.152614495755451</v>
      </c>
      <c r="W1483" s="4">
        <f t="shared" si="574"/>
        <v>0.18000480235991803</v>
      </c>
      <c r="X1483" s="4">
        <f t="shared" si="575"/>
        <v>0.11497955606056409</v>
      </c>
      <c r="Y1483" s="4">
        <f t="shared" si="576"/>
        <v>1.9721999999999582</v>
      </c>
      <c r="Z1483" s="4">
        <f t="shared" si="577"/>
        <v>11.47369999999998</v>
      </c>
      <c r="AA1483" s="4">
        <f t="shared" si="578"/>
        <v>0.6689184323963695</v>
      </c>
      <c r="AB1483" s="4">
        <f t="shared" si="579"/>
        <v>0.64825102917992872</v>
      </c>
      <c r="AC1483" s="4">
        <f t="shared" si="580"/>
        <v>5.5596000000000174</v>
      </c>
      <c r="AD1483" s="4">
        <f t="shared" si="581"/>
        <v>240.43925000000002</v>
      </c>
      <c r="AE1483" s="4">
        <f t="shared" si="582"/>
        <v>28.035288737993685</v>
      </c>
      <c r="AF1483" s="9">
        <f t="shared" si="560"/>
        <v>0.54182654050904522</v>
      </c>
      <c r="AG1483">
        <f t="shared" si="583"/>
        <v>9.5015000000000214</v>
      </c>
    </row>
    <row r="1484" spans="1:33">
      <c r="A1484" s="2">
        <f t="shared" si="561"/>
        <v>45010</v>
      </c>
      <c r="B1484">
        <v>4</v>
      </c>
      <c r="C1484">
        <v>10</v>
      </c>
      <c r="D1484">
        <v>10</v>
      </c>
      <c r="E1484">
        <v>9.4499999999999993</v>
      </c>
      <c r="F1484">
        <v>9.56</v>
      </c>
      <c r="G1484">
        <v>1.05</v>
      </c>
      <c r="H1484" s="4">
        <f t="shared" si="562"/>
        <v>89.302499999999981</v>
      </c>
      <c r="I1484" s="4">
        <f t="shared" si="563"/>
        <v>91.393600000000006</v>
      </c>
      <c r="J1484" s="4">
        <f t="shared" si="564"/>
        <v>20.076000000000001</v>
      </c>
      <c r="K1484">
        <v>8.82</v>
      </c>
      <c r="L1484">
        <v>8.99</v>
      </c>
      <c r="M1484">
        <v>0.83</v>
      </c>
      <c r="N1484" s="4">
        <f t="shared" si="565"/>
        <v>77.792400000000001</v>
      </c>
      <c r="O1484" s="4">
        <f t="shared" si="566"/>
        <v>80.820100000000011</v>
      </c>
      <c r="P1484" s="4">
        <f t="shared" si="567"/>
        <v>14.923399999999999</v>
      </c>
      <c r="Q1484" s="5">
        <f t="shared" si="568"/>
        <v>83.547449999999998</v>
      </c>
      <c r="R1484" s="5">
        <f t="shared" si="569"/>
        <v>11.51009999999998</v>
      </c>
      <c r="S1484" s="4">
        <f t="shared" si="570"/>
        <v>86.106850000000009</v>
      </c>
      <c r="T1484" s="5">
        <f t="shared" si="571"/>
        <v>12.507534165054278</v>
      </c>
      <c r="U1484" s="5">
        <f t="shared" si="572"/>
        <v>10.573499999999996</v>
      </c>
      <c r="V1484" s="5">
        <f t="shared" si="573"/>
        <v>25.015068330108555</v>
      </c>
      <c r="W1484" s="4">
        <f t="shared" si="574"/>
        <v>0.28819314165560822</v>
      </c>
      <c r="X1484" s="4">
        <f t="shared" si="575"/>
        <v>3.7441432805229512E-2</v>
      </c>
      <c r="Y1484" s="4">
        <f t="shared" si="576"/>
        <v>0.93659999999998433</v>
      </c>
      <c r="Z1484" s="4">
        <f t="shared" si="577"/>
        <v>10.573499999999996</v>
      </c>
      <c r="AA1484" s="4">
        <f t="shared" si="578"/>
        <v>0.42268523357473919</v>
      </c>
      <c r="AB1484" s="4">
        <f t="shared" si="579"/>
        <v>0.20462866350994324</v>
      </c>
      <c r="AC1484" s="4">
        <f t="shared" si="580"/>
        <v>2.5594000000000108</v>
      </c>
      <c r="AD1484" s="4">
        <f t="shared" si="581"/>
        <v>86.106850000000009</v>
      </c>
      <c r="AE1484" s="4">
        <f t="shared" si="582"/>
        <v>6.8843985444053626</v>
      </c>
      <c r="AF1484" s="9">
        <f t="shared" si="560"/>
        <v>0.54194464661992925</v>
      </c>
      <c r="AG1484">
        <f t="shared" si="583"/>
        <v>11.51009999999998</v>
      </c>
    </row>
    <row r="1485" spans="1:33">
      <c r="A1485" s="2">
        <f t="shared" si="561"/>
        <v>63514</v>
      </c>
      <c r="B1485">
        <v>6</v>
      </c>
      <c r="C1485">
        <v>7</v>
      </c>
      <c r="D1485">
        <v>14</v>
      </c>
      <c r="E1485">
        <v>4.12</v>
      </c>
      <c r="F1485">
        <v>4.2699999999999996</v>
      </c>
      <c r="G1485">
        <v>2.02</v>
      </c>
      <c r="H1485" s="4">
        <f t="shared" si="562"/>
        <v>16.974399999999999</v>
      </c>
      <c r="I1485" s="4">
        <f t="shared" si="563"/>
        <v>18.232899999999997</v>
      </c>
      <c r="J1485" s="4">
        <f t="shared" si="564"/>
        <v>17.250799999999998</v>
      </c>
      <c r="K1485">
        <v>4.6100000000000003</v>
      </c>
      <c r="L1485">
        <v>4.66</v>
      </c>
      <c r="M1485">
        <v>1.88</v>
      </c>
      <c r="N1485" s="4">
        <f t="shared" si="565"/>
        <v>21.252100000000002</v>
      </c>
      <c r="O1485" s="4">
        <f t="shared" si="566"/>
        <v>21.715600000000002</v>
      </c>
      <c r="P1485" s="4">
        <f t="shared" si="567"/>
        <v>17.521599999999999</v>
      </c>
      <c r="Q1485" s="5">
        <f t="shared" si="568"/>
        <v>19.113250000000001</v>
      </c>
      <c r="R1485" s="5">
        <f t="shared" si="569"/>
        <v>-4.2777000000000029</v>
      </c>
      <c r="S1485" s="4">
        <f t="shared" si="570"/>
        <v>19.974249999999998</v>
      </c>
      <c r="T1485" s="5">
        <f t="shared" si="571"/>
        <v>12.294272723508293</v>
      </c>
      <c r="U1485" s="5">
        <f t="shared" si="572"/>
        <v>-3.4827000000000048</v>
      </c>
      <c r="V1485" s="5">
        <f t="shared" si="573"/>
        <v>24.588545447016585</v>
      </c>
      <c r="W1485" s="4">
        <f t="shared" si="574"/>
        <v>-1.5574626835228304E-2</v>
      </c>
      <c r="X1485" s="4">
        <f t="shared" si="575"/>
        <v>3.2332128051781865E-2</v>
      </c>
      <c r="Y1485" s="4">
        <f t="shared" si="576"/>
        <v>0.79499999999999815</v>
      </c>
      <c r="Z1485" s="4">
        <f t="shared" si="577"/>
        <v>3.4827000000000048</v>
      </c>
      <c r="AA1485" s="4">
        <f t="shared" si="578"/>
        <v>0.14163912247288191</v>
      </c>
      <c r="AB1485" s="4">
        <f t="shared" si="579"/>
        <v>7.0032609440463287E-2</v>
      </c>
      <c r="AC1485" s="4">
        <f t="shared" si="580"/>
        <v>0.8609999999999971</v>
      </c>
      <c r="AD1485" s="4">
        <f t="shared" si="581"/>
        <v>19.974249999999998</v>
      </c>
      <c r="AE1485" s="4">
        <f t="shared" si="582"/>
        <v>1.624679267266177</v>
      </c>
      <c r="AF1485" s="9">
        <f t="shared" si="560"/>
        <v>0.54198523965141343</v>
      </c>
      <c r="AG1485">
        <f t="shared" si="583"/>
        <v>4.2777000000000029</v>
      </c>
    </row>
    <row r="1486" spans="1:33">
      <c r="A1486" s="2">
        <f t="shared" si="561"/>
        <v>54015</v>
      </c>
      <c r="B1486">
        <v>5</v>
      </c>
      <c r="C1486">
        <v>8</v>
      </c>
      <c r="D1486">
        <v>15</v>
      </c>
      <c r="E1486">
        <v>9.59</v>
      </c>
      <c r="F1486">
        <v>9.64</v>
      </c>
      <c r="G1486">
        <v>0.8</v>
      </c>
      <c r="H1486" s="4">
        <f t="shared" si="562"/>
        <v>91.968099999999993</v>
      </c>
      <c r="I1486" s="4">
        <f t="shared" si="563"/>
        <v>92.929600000000008</v>
      </c>
      <c r="J1486" s="4">
        <f t="shared" si="564"/>
        <v>15.424000000000001</v>
      </c>
      <c r="K1486">
        <v>9.6199999999999992</v>
      </c>
      <c r="L1486">
        <v>9.7799999999999994</v>
      </c>
      <c r="M1486">
        <v>0.67</v>
      </c>
      <c r="N1486" s="4">
        <f t="shared" si="565"/>
        <v>92.544399999999982</v>
      </c>
      <c r="O1486" s="4">
        <f t="shared" si="566"/>
        <v>95.648399999999981</v>
      </c>
      <c r="P1486" s="4">
        <f t="shared" si="567"/>
        <v>13.1052</v>
      </c>
      <c r="Q1486" s="5">
        <f t="shared" si="568"/>
        <v>92.256249999999994</v>
      </c>
      <c r="R1486" s="5">
        <f t="shared" si="569"/>
        <v>-0.57629999999998915</v>
      </c>
      <c r="S1486" s="4">
        <f t="shared" si="570"/>
        <v>94.288999999999987</v>
      </c>
      <c r="T1486" s="5">
        <f t="shared" si="571"/>
        <v>10.119857249981346</v>
      </c>
      <c r="U1486" s="5">
        <f t="shared" si="572"/>
        <v>-2.7187999999999732</v>
      </c>
      <c r="V1486" s="5">
        <f t="shared" si="573"/>
        <v>20.239714499962691</v>
      </c>
      <c r="W1486" s="4">
        <f t="shared" si="574"/>
        <v>0.16148943724458353</v>
      </c>
      <c r="X1486" s="4">
        <f t="shared" si="575"/>
        <v>0.10585623626281554</v>
      </c>
      <c r="Y1486" s="4">
        <f t="shared" si="576"/>
        <v>2.1424999999999841</v>
      </c>
      <c r="Z1486" s="4">
        <f t="shared" si="577"/>
        <v>2.7187999999999732</v>
      </c>
      <c r="AA1486" s="4">
        <f t="shared" si="578"/>
        <v>0.13432995806363696</v>
      </c>
      <c r="AB1486" s="4">
        <f t="shared" si="579"/>
        <v>0.2008674578886713</v>
      </c>
      <c r="AC1486" s="4">
        <f t="shared" si="580"/>
        <v>2.032749999999993</v>
      </c>
      <c r="AD1486" s="4">
        <f t="shared" si="581"/>
        <v>94.288999999999987</v>
      </c>
      <c r="AE1486" s="4">
        <f t="shared" si="582"/>
        <v>9.3172262879670367</v>
      </c>
      <c r="AF1486" s="9">
        <f t="shared" si="560"/>
        <v>0.5421005441797675</v>
      </c>
      <c r="AG1486">
        <f t="shared" si="583"/>
        <v>0.57629999999998915</v>
      </c>
    </row>
    <row r="1487" spans="1:33">
      <c r="A1487" s="2">
        <f t="shared" si="561"/>
        <v>55001</v>
      </c>
      <c r="B1487">
        <v>5</v>
      </c>
      <c r="C1487">
        <v>10</v>
      </c>
      <c r="D1487">
        <v>1</v>
      </c>
      <c r="E1487">
        <v>11.9</v>
      </c>
      <c r="F1487">
        <v>11.98</v>
      </c>
      <c r="G1487">
        <v>0.65</v>
      </c>
      <c r="H1487" s="4">
        <f t="shared" si="562"/>
        <v>141.61000000000001</v>
      </c>
      <c r="I1487" s="4">
        <f t="shared" si="563"/>
        <v>143.52040000000002</v>
      </c>
      <c r="J1487" s="4">
        <f t="shared" si="564"/>
        <v>15.574000000000002</v>
      </c>
      <c r="K1487">
        <v>12.08</v>
      </c>
      <c r="L1487">
        <v>12.21</v>
      </c>
      <c r="M1487">
        <v>0.7</v>
      </c>
      <c r="N1487" s="4">
        <f t="shared" si="565"/>
        <v>145.9264</v>
      </c>
      <c r="O1487" s="4">
        <f t="shared" si="566"/>
        <v>149.08410000000003</v>
      </c>
      <c r="P1487" s="4">
        <f t="shared" si="567"/>
        <v>17.094000000000001</v>
      </c>
      <c r="Q1487" s="5">
        <f t="shared" si="568"/>
        <v>143.76820000000001</v>
      </c>
      <c r="R1487" s="5">
        <f t="shared" si="569"/>
        <v>-4.3163999999999874</v>
      </c>
      <c r="S1487" s="4">
        <f t="shared" si="570"/>
        <v>146.30225000000002</v>
      </c>
      <c r="T1487" s="5">
        <f t="shared" si="571"/>
        <v>11.562377696650461</v>
      </c>
      <c r="U1487" s="5">
        <f t="shared" si="572"/>
        <v>-5.5637000000000114</v>
      </c>
      <c r="V1487" s="5">
        <f t="shared" si="573"/>
        <v>23.124755393300923</v>
      </c>
      <c r="W1487" s="4">
        <f t="shared" si="574"/>
        <v>-9.2856399444984722E-2</v>
      </c>
      <c r="X1487" s="4">
        <f t="shared" si="575"/>
        <v>5.3937867829787205E-2</v>
      </c>
      <c r="Y1487" s="4">
        <f t="shared" si="576"/>
        <v>1.2473000000000241</v>
      </c>
      <c r="Z1487" s="4">
        <f t="shared" si="577"/>
        <v>5.5637000000000114</v>
      </c>
      <c r="AA1487" s="4">
        <f t="shared" si="578"/>
        <v>0.24059497734673446</v>
      </c>
      <c r="AB1487" s="4">
        <f t="shared" si="579"/>
        <v>0.21916339930100223</v>
      </c>
      <c r="AC1487" s="4">
        <f t="shared" si="580"/>
        <v>2.5340500000000077</v>
      </c>
      <c r="AD1487" s="4">
        <f t="shared" si="581"/>
        <v>146.30225000000002</v>
      </c>
      <c r="AE1487" s="4">
        <f t="shared" si="582"/>
        <v>12.653301408963896</v>
      </c>
      <c r="AF1487" s="9">
        <f t="shared" si="560"/>
        <v>0.54221859060714617</v>
      </c>
      <c r="AG1487">
        <f t="shared" si="583"/>
        <v>4.3163999999999874</v>
      </c>
    </row>
    <row r="1488" spans="1:33">
      <c r="A1488" s="2">
        <f t="shared" si="561"/>
        <v>53020</v>
      </c>
      <c r="B1488">
        <v>5</v>
      </c>
      <c r="C1488">
        <v>6</v>
      </c>
      <c r="D1488">
        <v>20</v>
      </c>
      <c r="E1488">
        <v>9.1</v>
      </c>
      <c r="F1488">
        <v>9.18</v>
      </c>
      <c r="G1488">
        <v>0.72</v>
      </c>
      <c r="H1488" s="4">
        <f t="shared" si="562"/>
        <v>82.809999999999988</v>
      </c>
      <c r="I1488" s="4">
        <f t="shared" si="563"/>
        <v>84.27239999999999</v>
      </c>
      <c r="J1488" s="4">
        <f t="shared" si="564"/>
        <v>13.219199999999999</v>
      </c>
      <c r="K1488">
        <v>8.93</v>
      </c>
      <c r="L1488">
        <v>9.07</v>
      </c>
      <c r="M1488">
        <v>0.7</v>
      </c>
      <c r="N1488" s="4">
        <f t="shared" si="565"/>
        <v>79.744900000000001</v>
      </c>
      <c r="O1488" s="4">
        <f t="shared" si="566"/>
        <v>82.264900000000011</v>
      </c>
      <c r="P1488" s="4">
        <f t="shared" si="567"/>
        <v>12.698</v>
      </c>
      <c r="Q1488" s="5">
        <f t="shared" si="568"/>
        <v>81.277449999999988</v>
      </c>
      <c r="R1488" s="5">
        <f t="shared" si="569"/>
        <v>3.0650999999999868</v>
      </c>
      <c r="S1488" s="4">
        <f t="shared" si="570"/>
        <v>83.268650000000008</v>
      </c>
      <c r="T1488" s="5">
        <f t="shared" si="571"/>
        <v>9.164966620779369</v>
      </c>
      <c r="U1488" s="5">
        <f t="shared" si="572"/>
        <v>2.007499999999979</v>
      </c>
      <c r="V1488" s="5">
        <f t="shared" si="573"/>
        <v>18.329933241558738</v>
      </c>
      <c r="W1488" s="4">
        <f t="shared" si="574"/>
        <v>4.020413482109491E-2</v>
      </c>
      <c r="X1488" s="4">
        <f t="shared" si="575"/>
        <v>5.7697973367527217E-2</v>
      </c>
      <c r="Y1488" s="4">
        <f t="shared" si="576"/>
        <v>1.0576000000000079</v>
      </c>
      <c r="Z1488" s="4">
        <f t="shared" si="577"/>
        <v>2.007499999999979</v>
      </c>
      <c r="AA1488" s="4">
        <f t="shared" si="578"/>
        <v>0.10952031158784872</v>
      </c>
      <c r="AB1488" s="4">
        <f t="shared" si="579"/>
        <v>0.21726211151554561</v>
      </c>
      <c r="AC1488" s="4">
        <f t="shared" si="580"/>
        <v>1.9912000000000205</v>
      </c>
      <c r="AD1488" s="4">
        <f t="shared" si="581"/>
        <v>83.268650000000008</v>
      </c>
      <c r="AE1488" s="4">
        <f t="shared" si="582"/>
        <v>9.0855377270232793</v>
      </c>
      <c r="AF1488" s="9">
        <f t="shared" si="560"/>
        <v>0.54224256564751538</v>
      </c>
      <c r="AG1488">
        <f t="shared" si="583"/>
        <v>3.0650999999999868</v>
      </c>
    </row>
    <row r="1489" spans="1:33">
      <c r="A1489" s="2">
        <f t="shared" si="561"/>
        <v>82506</v>
      </c>
      <c r="B1489">
        <v>8</v>
      </c>
      <c r="C1489">
        <v>5</v>
      </c>
      <c r="D1489">
        <v>6</v>
      </c>
      <c r="E1489">
        <v>7.46</v>
      </c>
      <c r="F1489">
        <v>7.56</v>
      </c>
      <c r="G1489">
        <v>0.93</v>
      </c>
      <c r="H1489" s="4">
        <f t="shared" si="562"/>
        <v>55.651600000000002</v>
      </c>
      <c r="I1489" s="4">
        <f t="shared" si="563"/>
        <v>57.153599999999997</v>
      </c>
      <c r="J1489" s="4">
        <f t="shared" si="564"/>
        <v>14.0616</v>
      </c>
      <c r="K1489">
        <v>6.2</v>
      </c>
      <c r="L1489">
        <v>6.29</v>
      </c>
      <c r="M1489">
        <v>1.31</v>
      </c>
      <c r="N1489" s="4">
        <f t="shared" si="565"/>
        <v>38.440000000000005</v>
      </c>
      <c r="O1489" s="4">
        <f t="shared" si="566"/>
        <v>39.564100000000003</v>
      </c>
      <c r="P1489" s="4">
        <f t="shared" si="567"/>
        <v>16.479800000000001</v>
      </c>
      <c r="Q1489" s="5">
        <f t="shared" si="568"/>
        <v>47.0458</v>
      </c>
      <c r="R1489" s="5">
        <f t="shared" si="569"/>
        <v>17.211599999999997</v>
      </c>
      <c r="S1489" s="4">
        <f t="shared" si="570"/>
        <v>48.358850000000004</v>
      </c>
      <c r="T1489" s="5">
        <f t="shared" si="571"/>
        <v>10.831809666440783</v>
      </c>
      <c r="U1489" s="5">
        <f t="shared" si="572"/>
        <v>17.589499999999994</v>
      </c>
      <c r="V1489" s="5">
        <f t="shared" si="573"/>
        <v>21.663619332881566</v>
      </c>
      <c r="W1489" s="4">
        <f t="shared" si="574"/>
        <v>-0.15736897868209032</v>
      </c>
      <c r="X1489" s="4">
        <f t="shared" si="575"/>
        <v>1.7443991892269407E-2</v>
      </c>
      <c r="Y1489" s="4">
        <f t="shared" si="576"/>
        <v>0.37789999999999679</v>
      </c>
      <c r="Z1489" s="4">
        <f t="shared" si="577"/>
        <v>17.589499999999994</v>
      </c>
      <c r="AA1489" s="4">
        <f t="shared" si="578"/>
        <v>0.81193727279458905</v>
      </c>
      <c r="AB1489" s="4">
        <f t="shared" si="579"/>
        <v>0.12122166474805296</v>
      </c>
      <c r="AC1489" s="4">
        <f t="shared" si="580"/>
        <v>1.313050000000004</v>
      </c>
      <c r="AD1489" s="4">
        <f t="shared" si="581"/>
        <v>48.358850000000004</v>
      </c>
      <c r="AE1489" s="4">
        <f t="shared" si="582"/>
        <v>4.4645217640618133</v>
      </c>
      <c r="AF1489" s="9">
        <f t="shared" si="560"/>
        <v>0.54235781546871809</v>
      </c>
      <c r="AG1489">
        <f t="shared" si="583"/>
        <v>17.211599999999997</v>
      </c>
    </row>
    <row r="1490" spans="1:33">
      <c r="A1490" s="2">
        <f t="shared" si="561"/>
        <v>42025</v>
      </c>
      <c r="B1490">
        <v>4</v>
      </c>
      <c r="C1490">
        <v>4</v>
      </c>
      <c r="D1490">
        <v>25</v>
      </c>
      <c r="E1490">
        <v>4.47</v>
      </c>
      <c r="F1490">
        <v>4.47</v>
      </c>
      <c r="G1490">
        <v>1.48</v>
      </c>
      <c r="H1490" s="4">
        <f t="shared" si="562"/>
        <v>19.980899999999998</v>
      </c>
      <c r="I1490" s="4">
        <f t="shared" si="563"/>
        <v>19.980899999999998</v>
      </c>
      <c r="J1490" s="4">
        <f t="shared" si="564"/>
        <v>13.231199999999999</v>
      </c>
      <c r="K1490">
        <v>5.0599999999999996</v>
      </c>
      <c r="L1490">
        <v>5.01</v>
      </c>
      <c r="M1490">
        <v>1.38</v>
      </c>
      <c r="N1490" s="4">
        <f t="shared" si="565"/>
        <v>25.603599999999997</v>
      </c>
      <c r="O1490" s="4">
        <f t="shared" si="566"/>
        <v>25.100099999999998</v>
      </c>
      <c r="P1490" s="4">
        <f t="shared" si="567"/>
        <v>13.827599999999999</v>
      </c>
      <c r="Q1490" s="5">
        <f t="shared" si="568"/>
        <v>22.792249999999996</v>
      </c>
      <c r="R1490" s="5">
        <f t="shared" si="569"/>
        <v>-5.6226999999999983</v>
      </c>
      <c r="S1490" s="4">
        <f t="shared" si="570"/>
        <v>22.540499999999998</v>
      </c>
      <c r="T1490" s="5">
        <f t="shared" si="571"/>
        <v>9.5690539657794798</v>
      </c>
      <c r="U1490" s="5">
        <f t="shared" si="572"/>
        <v>-5.1191999999999993</v>
      </c>
      <c r="V1490" s="5">
        <f t="shared" si="573"/>
        <v>19.13810793155896</v>
      </c>
      <c r="W1490" s="4">
        <f t="shared" si="574"/>
        <v>-4.4060372899067252E-2</v>
      </c>
      <c r="X1490" s="4">
        <f t="shared" si="575"/>
        <v>2.6308765829965965E-2</v>
      </c>
      <c r="Y1490" s="4">
        <f t="shared" si="576"/>
        <v>0.50349999999999895</v>
      </c>
      <c r="Z1490" s="4">
        <f t="shared" si="577"/>
        <v>5.1191999999999993</v>
      </c>
      <c r="AA1490" s="4">
        <f t="shared" si="578"/>
        <v>0.26748725727261574</v>
      </c>
      <c r="AB1490" s="4">
        <f t="shared" si="579"/>
        <v>2.6308765829965778E-2</v>
      </c>
      <c r="AC1490" s="4">
        <f t="shared" si="580"/>
        <v>0.2517499999999977</v>
      </c>
      <c r="AD1490" s="4">
        <f t="shared" si="581"/>
        <v>22.540499999999998</v>
      </c>
      <c r="AE1490" s="4">
        <f t="shared" si="582"/>
        <v>2.3555620106865898</v>
      </c>
      <c r="AF1490" s="9">
        <f t="shared" si="560"/>
        <v>0.54237072192366731</v>
      </c>
      <c r="AG1490">
        <f t="shared" si="583"/>
        <v>5.6226999999999983</v>
      </c>
    </row>
    <row r="1491" spans="1:33">
      <c r="A1491" s="2">
        <f t="shared" si="561"/>
        <v>35507</v>
      </c>
      <c r="B1491">
        <v>3</v>
      </c>
      <c r="C1491">
        <v>11</v>
      </c>
      <c r="D1491">
        <v>7</v>
      </c>
      <c r="E1491">
        <v>16.97</v>
      </c>
      <c r="F1491">
        <v>17.11</v>
      </c>
      <c r="G1491">
        <v>0.65</v>
      </c>
      <c r="H1491" s="4">
        <f t="shared" si="562"/>
        <v>287.98089999999996</v>
      </c>
      <c r="I1491" s="4">
        <f t="shared" si="563"/>
        <v>292.75209999999998</v>
      </c>
      <c r="J1491" s="4">
        <f t="shared" si="564"/>
        <v>22.242999999999999</v>
      </c>
      <c r="K1491">
        <v>16.670000000000002</v>
      </c>
      <c r="L1491">
        <v>16.600000000000001</v>
      </c>
      <c r="M1491">
        <v>0.45</v>
      </c>
      <c r="N1491" s="4">
        <f t="shared" si="565"/>
        <v>277.88890000000004</v>
      </c>
      <c r="O1491" s="4">
        <f t="shared" si="566"/>
        <v>275.56000000000006</v>
      </c>
      <c r="P1491" s="4">
        <f t="shared" si="567"/>
        <v>14.940000000000001</v>
      </c>
      <c r="Q1491" s="5">
        <f t="shared" si="568"/>
        <v>282.93489999999997</v>
      </c>
      <c r="R1491" s="5">
        <f t="shared" si="569"/>
        <v>10.091999999999928</v>
      </c>
      <c r="S1491" s="4">
        <f t="shared" si="570"/>
        <v>284.15605000000005</v>
      </c>
      <c r="T1491" s="5">
        <f t="shared" si="571"/>
        <v>13.397337879220633</v>
      </c>
      <c r="U1491" s="5">
        <f t="shared" si="572"/>
        <v>17.192099999999925</v>
      </c>
      <c r="V1491" s="5">
        <f t="shared" si="573"/>
        <v>26.794675758441265</v>
      </c>
      <c r="W1491" s="4">
        <f t="shared" si="574"/>
        <v>0.37822367941794588</v>
      </c>
      <c r="X1491" s="4">
        <f t="shared" si="575"/>
        <v>0.26498174726981782</v>
      </c>
      <c r="Y1491" s="4">
        <f t="shared" si="576"/>
        <v>7.1000999999999976</v>
      </c>
      <c r="Z1491" s="4">
        <f t="shared" si="577"/>
        <v>17.192099999999925</v>
      </c>
      <c r="AA1491" s="4">
        <f t="shared" si="578"/>
        <v>0.64162373730474453</v>
      </c>
      <c r="AB1491" s="4">
        <f t="shared" si="579"/>
        <v>9.1148705138958397E-2</v>
      </c>
      <c r="AC1491" s="4">
        <f t="shared" si="580"/>
        <v>1.2211500000000797</v>
      </c>
      <c r="AD1491" s="4">
        <f t="shared" si="581"/>
        <v>284.15605000000005</v>
      </c>
      <c r="AE1491" s="4">
        <f t="shared" si="582"/>
        <v>21.209889051221744</v>
      </c>
      <c r="AF1491" s="9">
        <f t="shared" si="560"/>
        <v>0.54260206413171708</v>
      </c>
      <c r="AG1491">
        <f t="shared" si="583"/>
        <v>10.091999999999928</v>
      </c>
    </row>
    <row r="1492" spans="1:33">
      <c r="A1492" s="2">
        <f t="shared" si="561"/>
        <v>54511</v>
      </c>
      <c r="B1492">
        <v>5</v>
      </c>
      <c r="C1492">
        <v>9</v>
      </c>
      <c r="D1492">
        <v>11</v>
      </c>
      <c r="E1492">
        <v>11.23</v>
      </c>
      <c r="F1492">
        <v>11.38</v>
      </c>
      <c r="G1492">
        <v>0.9</v>
      </c>
      <c r="H1492" s="4">
        <f t="shared" si="562"/>
        <v>126.11290000000001</v>
      </c>
      <c r="I1492" s="4">
        <f t="shared" si="563"/>
        <v>129.5044</v>
      </c>
      <c r="J1492" s="4">
        <f t="shared" si="564"/>
        <v>20.484000000000002</v>
      </c>
      <c r="K1492">
        <v>11.05</v>
      </c>
      <c r="L1492">
        <v>11.21</v>
      </c>
      <c r="M1492">
        <v>0.71</v>
      </c>
      <c r="N1492" s="4">
        <f t="shared" si="565"/>
        <v>122.10250000000002</v>
      </c>
      <c r="O1492" s="4">
        <f t="shared" si="566"/>
        <v>125.66410000000002</v>
      </c>
      <c r="P1492" s="4">
        <f t="shared" si="567"/>
        <v>15.918200000000001</v>
      </c>
      <c r="Q1492" s="5">
        <f t="shared" si="568"/>
        <v>124.10770000000002</v>
      </c>
      <c r="R1492" s="5">
        <f t="shared" si="569"/>
        <v>4.01039999999999</v>
      </c>
      <c r="S1492" s="4">
        <f t="shared" si="570"/>
        <v>127.58425000000001</v>
      </c>
      <c r="T1492" s="5">
        <f t="shared" si="571"/>
        <v>12.970961290898991</v>
      </c>
      <c r="U1492" s="5">
        <f t="shared" si="572"/>
        <v>3.8402999999999849</v>
      </c>
      <c r="V1492" s="5">
        <f t="shared" si="573"/>
        <v>25.941922581797982</v>
      </c>
      <c r="W1492" s="4">
        <f t="shared" si="574"/>
        <v>0.24696772281458518</v>
      </c>
      <c r="X1492" s="4">
        <f t="shared" si="575"/>
        <v>6.5569542682759694E-3</v>
      </c>
      <c r="Y1492" s="4">
        <f t="shared" si="576"/>
        <v>0.17010000000000502</v>
      </c>
      <c r="Z1492" s="4">
        <f t="shared" si="577"/>
        <v>3.8402999999999849</v>
      </c>
      <c r="AA1492" s="4">
        <f t="shared" si="578"/>
        <v>0.14803451779223611</v>
      </c>
      <c r="AB1492" s="4">
        <f t="shared" si="579"/>
        <v>0.26802562447235828</v>
      </c>
      <c r="AC1492" s="4">
        <f t="shared" si="580"/>
        <v>3.4765499999999889</v>
      </c>
      <c r="AD1492" s="4">
        <f t="shared" si="581"/>
        <v>127.58425000000001</v>
      </c>
      <c r="AE1492" s="4">
        <f t="shared" si="582"/>
        <v>9.8361445338302609</v>
      </c>
      <c r="AF1492" s="9">
        <f t="shared" si="560"/>
        <v>0.54269051954129433</v>
      </c>
      <c r="AG1492">
        <f t="shared" si="583"/>
        <v>4.01039999999999</v>
      </c>
    </row>
    <row r="1493" spans="1:33">
      <c r="A1493" s="2">
        <f t="shared" si="561"/>
        <v>81013</v>
      </c>
      <c r="B1493">
        <v>8</v>
      </c>
      <c r="C1493">
        <v>2</v>
      </c>
      <c r="D1493">
        <v>13</v>
      </c>
      <c r="E1493">
        <v>4.51</v>
      </c>
      <c r="F1493">
        <v>4.49</v>
      </c>
      <c r="G1493">
        <v>1.51</v>
      </c>
      <c r="H1493" s="4">
        <f t="shared" si="562"/>
        <v>20.3401</v>
      </c>
      <c r="I1493" s="4">
        <f t="shared" si="563"/>
        <v>20.160100000000003</v>
      </c>
      <c r="J1493" s="4">
        <f t="shared" si="564"/>
        <v>13.559800000000001</v>
      </c>
      <c r="K1493">
        <v>4.2300000000000004</v>
      </c>
      <c r="L1493">
        <v>4.25</v>
      </c>
      <c r="M1493">
        <v>1.8</v>
      </c>
      <c r="N1493" s="4">
        <f t="shared" si="565"/>
        <v>17.892900000000004</v>
      </c>
      <c r="O1493" s="4">
        <f t="shared" si="566"/>
        <v>18.0625</v>
      </c>
      <c r="P1493" s="4">
        <f t="shared" si="567"/>
        <v>15.3</v>
      </c>
      <c r="Q1493" s="5">
        <f t="shared" si="568"/>
        <v>19.116500000000002</v>
      </c>
      <c r="R1493" s="5">
        <f t="shared" si="569"/>
        <v>2.4471999999999952</v>
      </c>
      <c r="S1493" s="4">
        <f t="shared" si="570"/>
        <v>19.1113</v>
      </c>
      <c r="T1493" s="5">
        <f t="shared" si="571"/>
        <v>10.222012718149005</v>
      </c>
      <c r="U1493" s="5">
        <f t="shared" si="572"/>
        <v>2.0976000000000035</v>
      </c>
      <c r="V1493" s="5">
        <f t="shared" si="573"/>
        <v>20.444025436298009</v>
      </c>
      <c r="W1493" s="4">
        <f t="shared" si="574"/>
        <v>-0.12015992709087138</v>
      </c>
      <c r="X1493" s="4">
        <f t="shared" si="575"/>
        <v>1.7100350471061489E-2</v>
      </c>
      <c r="Y1493" s="4">
        <f t="shared" si="576"/>
        <v>0.3495999999999917</v>
      </c>
      <c r="Z1493" s="4">
        <f t="shared" si="577"/>
        <v>2.0976000000000035</v>
      </c>
      <c r="AA1493" s="4">
        <f t="shared" si="578"/>
        <v>0.10260210282637153</v>
      </c>
      <c r="AB1493" s="4">
        <f t="shared" si="579"/>
        <v>5.0870607808671411E-4</v>
      </c>
      <c r="AC1493" s="4">
        <f t="shared" si="580"/>
        <v>5.2000000000020918E-3</v>
      </c>
      <c r="AD1493" s="4">
        <f t="shared" si="581"/>
        <v>19.1113</v>
      </c>
      <c r="AE1493" s="4">
        <f t="shared" si="582"/>
        <v>1.8696220134874437</v>
      </c>
      <c r="AF1493" s="9">
        <f t="shared" si="560"/>
        <v>0.54298987099208396</v>
      </c>
      <c r="AG1493">
        <f t="shared" si="583"/>
        <v>2.4471999999999952</v>
      </c>
    </row>
    <row r="1494" spans="1:33">
      <c r="A1494" s="2">
        <f t="shared" si="561"/>
        <v>55002</v>
      </c>
      <c r="B1494">
        <v>5</v>
      </c>
      <c r="C1494">
        <v>10</v>
      </c>
      <c r="D1494">
        <v>2</v>
      </c>
      <c r="E1494">
        <v>23.23</v>
      </c>
      <c r="F1494">
        <v>23.51</v>
      </c>
      <c r="G1494">
        <v>0.38</v>
      </c>
      <c r="H1494" s="4">
        <f t="shared" si="562"/>
        <v>539.63290000000006</v>
      </c>
      <c r="I1494" s="4">
        <f t="shared" si="563"/>
        <v>552.72010000000012</v>
      </c>
      <c r="J1494" s="4">
        <f t="shared" si="564"/>
        <v>17.867600000000003</v>
      </c>
      <c r="K1494">
        <v>23.3</v>
      </c>
      <c r="L1494">
        <v>23.46</v>
      </c>
      <c r="M1494">
        <v>0.92</v>
      </c>
      <c r="N1494" s="4">
        <f t="shared" si="565"/>
        <v>542.89</v>
      </c>
      <c r="O1494" s="4">
        <f t="shared" si="566"/>
        <v>550.37160000000006</v>
      </c>
      <c r="P1494" s="4">
        <f t="shared" si="567"/>
        <v>43.166400000000003</v>
      </c>
      <c r="Q1494" s="5">
        <f t="shared" si="568"/>
        <v>541.26144999999997</v>
      </c>
      <c r="R1494" s="5">
        <f t="shared" si="569"/>
        <v>-3.2570999999999231</v>
      </c>
      <c r="S1494" s="4">
        <f t="shared" si="570"/>
        <v>551.54585000000009</v>
      </c>
      <c r="T1494" s="5">
        <f t="shared" si="571"/>
        <v>23.359094688793057</v>
      </c>
      <c r="U1494" s="5">
        <f t="shared" si="572"/>
        <v>2.3485000000000582</v>
      </c>
      <c r="V1494" s="5">
        <f t="shared" si="573"/>
        <v>46.718189377586114</v>
      </c>
      <c r="W1494" s="4">
        <f t="shared" si="574"/>
        <v>-0.70745651355574113</v>
      </c>
      <c r="X1494" s="4">
        <f t="shared" si="575"/>
        <v>0.11998752680020104</v>
      </c>
      <c r="Y1494" s="4">
        <f t="shared" si="576"/>
        <v>5.6055999999999813</v>
      </c>
      <c r="Z1494" s="4">
        <f t="shared" si="577"/>
        <v>2.3485000000000582</v>
      </c>
      <c r="AA1494" s="4">
        <f t="shared" si="578"/>
        <v>5.0269499552283443E-2</v>
      </c>
      <c r="AB1494" s="4">
        <f t="shared" si="579"/>
        <v>0.44027391202511984</v>
      </c>
      <c r="AC1494" s="4">
        <f t="shared" si="580"/>
        <v>10.284400000000119</v>
      </c>
      <c r="AD1494" s="4">
        <f t="shared" si="581"/>
        <v>551.54585000000009</v>
      </c>
      <c r="AE1494" s="4">
        <f t="shared" si="582"/>
        <v>23.611610695880866</v>
      </c>
      <c r="AF1494" s="9">
        <f t="shared" si="560"/>
        <v>0.54311969214897748</v>
      </c>
      <c r="AG1494">
        <f t="shared" si="583"/>
        <v>3.2570999999999231</v>
      </c>
    </row>
    <row r="1495" spans="1:33">
      <c r="A1495" s="2">
        <f t="shared" si="561"/>
        <v>64501</v>
      </c>
      <c r="B1495">
        <v>6</v>
      </c>
      <c r="C1495">
        <v>9</v>
      </c>
      <c r="D1495">
        <v>1</v>
      </c>
      <c r="E1495">
        <v>23.23</v>
      </c>
      <c r="F1495">
        <v>23.38</v>
      </c>
      <c r="G1495">
        <v>0.39</v>
      </c>
      <c r="H1495" s="4">
        <f t="shared" si="562"/>
        <v>539.63290000000006</v>
      </c>
      <c r="I1495" s="4">
        <f t="shared" si="563"/>
        <v>546.62439999999992</v>
      </c>
      <c r="J1495" s="4">
        <f t="shared" si="564"/>
        <v>18.2364</v>
      </c>
      <c r="K1495">
        <v>23.52</v>
      </c>
      <c r="L1495">
        <v>23.74</v>
      </c>
      <c r="M1495">
        <v>0.38</v>
      </c>
      <c r="N1495" s="4">
        <f t="shared" si="565"/>
        <v>553.19039999999995</v>
      </c>
      <c r="O1495" s="4">
        <f t="shared" si="566"/>
        <v>563.58759999999995</v>
      </c>
      <c r="P1495" s="4">
        <f t="shared" si="567"/>
        <v>18.042400000000001</v>
      </c>
      <c r="Q1495" s="5">
        <f t="shared" si="568"/>
        <v>546.41165000000001</v>
      </c>
      <c r="R1495" s="5">
        <f t="shared" si="569"/>
        <v>-13.557499999999891</v>
      </c>
      <c r="S1495" s="4">
        <f t="shared" si="570"/>
        <v>555.10599999999999</v>
      </c>
      <c r="T1495" s="5">
        <f t="shared" si="571"/>
        <v>12.82667613530489</v>
      </c>
      <c r="U1495" s="5">
        <f t="shared" si="572"/>
        <v>-16.963200000000029</v>
      </c>
      <c r="V1495" s="5">
        <f t="shared" si="573"/>
        <v>25.65335227060978</v>
      </c>
      <c r="W1495" s="4">
        <f t="shared" si="574"/>
        <v>1.0694645502740753E-2</v>
      </c>
      <c r="X1495" s="4">
        <f t="shared" si="575"/>
        <v>0.13275847788134648</v>
      </c>
      <c r="Y1495" s="4">
        <f t="shared" si="576"/>
        <v>3.4057000000001381</v>
      </c>
      <c r="Z1495" s="4">
        <f t="shared" si="577"/>
        <v>16.963200000000029</v>
      </c>
      <c r="AA1495" s="4">
        <f t="shared" si="578"/>
        <v>0.66124691311529771</v>
      </c>
      <c r="AB1495" s="4">
        <f t="shared" si="579"/>
        <v>0.67783343933266937</v>
      </c>
      <c r="AC1495" s="4">
        <f t="shared" si="580"/>
        <v>8.6943499999999858</v>
      </c>
      <c r="AD1495" s="4">
        <f t="shared" si="581"/>
        <v>555.10599999999999</v>
      </c>
      <c r="AE1495" s="4">
        <f t="shared" si="582"/>
        <v>43.277462855095713</v>
      </c>
      <c r="AF1495" s="9">
        <f t="shared" si="560"/>
        <v>0.54332494881056215</v>
      </c>
      <c r="AG1495">
        <f t="shared" si="583"/>
        <v>13.557499999999891</v>
      </c>
    </row>
    <row r="1496" spans="1:33">
      <c r="A1496" s="2">
        <f t="shared" si="561"/>
        <v>52023</v>
      </c>
      <c r="B1496">
        <v>5</v>
      </c>
      <c r="C1496">
        <v>4</v>
      </c>
      <c r="D1496">
        <v>23</v>
      </c>
      <c r="E1496">
        <v>3.27</v>
      </c>
      <c r="F1496">
        <v>3.3</v>
      </c>
      <c r="G1496">
        <v>1.76</v>
      </c>
      <c r="H1496" s="4">
        <f t="shared" si="562"/>
        <v>10.6929</v>
      </c>
      <c r="I1496" s="4">
        <f t="shared" si="563"/>
        <v>10.889999999999999</v>
      </c>
      <c r="J1496" s="4">
        <f t="shared" si="564"/>
        <v>11.616</v>
      </c>
      <c r="K1496">
        <v>3.59</v>
      </c>
      <c r="L1496">
        <v>3.58</v>
      </c>
      <c r="M1496">
        <v>1.58</v>
      </c>
      <c r="N1496" s="4">
        <f t="shared" si="565"/>
        <v>12.8881</v>
      </c>
      <c r="O1496" s="4">
        <f t="shared" si="566"/>
        <v>12.8164</v>
      </c>
      <c r="P1496" s="4">
        <f t="shared" si="567"/>
        <v>11.312800000000001</v>
      </c>
      <c r="Q1496" s="5">
        <f t="shared" si="568"/>
        <v>11.7905</v>
      </c>
      <c r="R1496" s="5">
        <f t="shared" si="569"/>
        <v>-2.1951999999999998</v>
      </c>
      <c r="S1496" s="4">
        <f t="shared" si="570"/>
        <v>11.853199999999999</v>
      </c>
      <c r="T1496" s="5">
        <f t="shared" si="571"/>
        <v>8.1072637159525041</v>
      </c>
      <c r="U1496" s="5">
        <f t="shared" si="572"/>
        <v>-1.926400000000001</v>
      </c>
      <c r="V1496" s="5">
        <f t="shared" si="573"/>
        <v>16.214527431905008</v>
      </c>
      <c r="W1496" s="4">
        <f t="shared" si="574"/>
        <v>2.6442464592494115E-2</v>
      </c>
      <c r="X1496" s="4">
        <f t="shared" si="575"/>
        <v>1.6577726432599343E-2</v>
      </c>
      <c r="Y1496" s="4">
        <f t="shared" si="576"/>
        <v>0.26879999999999882</v>
      </c>
      <c r="Z1496" s="4">
        <f t="shared" si="577"/>
        <v>1.926400000000001</v>
      </c>
      <c r="AA1496" s="4">
        <f t="shared" si="578"/>
        <v>0.11880703943362922</v>
      </c>
      <c r="AB1496" s="4">
        <f t="shared" si="579"/>
        <v>7.7338054116367246E-3</v>
      </c>
      <c r="AC1496" s="4">
        <f t="shared" si="580"/>
        <v>6.2699999999999534E-2</v>
      </c>
      <c r="AD1496" s="4">
        <f t="shared" si="581"/>
        <v>11.853199999999999</v>
      </c>
      <c r="AE1496" s="4">
        <f t="shared" si="582"/>
        <v>1.4620469267179121</v>
      </c>
      <c r="AF1496" s="9">
        <f t="shared" si="560"/>
        <v>0.54354484635584577</v>
      </c>
      <c r="AG1496">
        <f t="shared" si="583"/>
        <v>2.1951999999999998</v>
      </c>
    </row>
    <row r="1497" spans="1:33">
      <c r="A1497" s="2">
        <f t="shared" si="561"/>
        <v>90501</v>
      </c>
      <c r="B1497">
        <v>9</v>
      </c>
      <c r="C1497">
        <v>1</v>
      </c>
      <c r="D1497">
        <v>1</v>
      </c>
      <c r="E1497">
        <v>3.13</v>
      </c>
      <c r="F1497">
        <v>3.12</v>
      </c>
      <c r="G1497">
        <v>1.74</v>
      </c>
      <c r="H1497" s="4">
        <f t="shared" si="562"/>
        <v>9.7968999999999991</v>
      </c>
      <c r="I1497" s="4">
        <f t="shared" si="563"/>
        <v>9.7344000000000008</v>
      </c>
      <c r="J1497" s="4">
        <f t="shared" si="564"/>
        <v>10.8576</v>
      </c>
      <c r="K1497">
        <v>2.29</v>
      </c>
      <c r="L1497">
        <v>2.4700000000000002</v>
      </c>
      <c r="M1497">
        <v>1.92</v>
      </c>
      <c r="N1497" s="4">
        <f t="shared" si="565"/>
        <v>5.2441000000000004</v>
      </c>
      <c r="O1497" s="4">
        <f t="shared" si="566"/>
        <v>6.1009000000000011</v>
      </c>
      <c r="P1497" s="4">
        <f t="shared" si="567"/>
        <v>9.4847999999999999</v>
      </c>
      <c r="Q1497" s="5">
        <f t="shared" si="568"/>
        <v>7.5205000000000002</v>
      </c>
      <c r="R1497" s="5">
        <f t="shared" si="569"/>
        <v>4.5527999999999986</v>
      </c>
      <c r="S1497" s="4">
        <f t="shared" si="570"/>
        <v>7.917650000000001</v>
      </c>
      <c r="T1497" s="5">
        <f t="shared" si="571"/>
        <v>7.2084830026851003</v>
      </c>
      <c r="U1497" s="5">
        <f t="shared" si="572"/>
        <v>3.6334999999999997</v>
      </c>
      <c r="V1497" s="5">
        <f t="shared" si="573"/>
        <v>14.416966005370201</v>
      </c>
      <c r="W1497" s="4">
        <f t="shared" si="574"/>
        <v>0.13435743724241289</v>
      </c>
      <c r="X1497" s="4">
        <f t="shared" si="575"/>
        <v>6.3765150008508534E-2</v>
      </c>
      <c r="Y1497" s="4">
        <f t="shared" si="576"/>
        <v>0.9192999999999989</v>
      </c>
      <c r="Z1497" s="4">
        <f t="shared" si="577"/>
        <v>3.6334999999999997</v>
      </c>
      <c r="AA1497" s="4">
        <f t="shared" si="578"/>
        <v>0.25202944909813557</v>
      </c>
      <c r="AB1497" s="4">
        <f t="shared" si="579"/>
        <v>5.5094809802848352E-2</v>
      </c>
      <c r="AC1497" s="4">
        <f t="shared" si="580"/>
        <v>0.39715000000000078</v>
      </c>
      <c r="AD1497" s="4">
        <f t="shared" si="581"/>
        <v>7.917650000000001</v>
      </c>
      <c r="AE1497" s="4">
        <f t="shared" si="582"/>
        <v>1.0983795060695491</v>
      </c>
      <c r="AF1497" s="9">
        <f t="shared" si="560"/>
        <v>0.54359635760369107</v>
      </c>
      <c r="AG1497">
        <f t="shared" si="583"/>
        <v>4.5527999999999986</v>
      </c>
    </row>
    <row r="1498" spans="1:33">
      <c r="A1498" s="2">
        <f t="shared" si="561"/>
        <v>53518</v>
      </c>
      <c r="B1498">
        <v>5</v>
      </c>
      <c r="C1498">
        <v>7</v>
      </c>
      <c r="D1498">
        <v>18</v>
      </c>
      <c r="E1498">
        <v>11.99</v>
      </c>
      <c r="F1498">
        <v>12.27</v>
      </c>
      <c r="G1498">
        <v>0.5</v>
      </c>
      <c r="H1498" s="4">
        <f t="shared" si="562"/>
        <v>143.76009999999999</v>
      </c>
      <c r="I1498" s="4">
        <f t="shared" si="563"/>
        <v>150.55289999999999</v>
      </c>
      <c r="J1498" s="4">
        <f t="shared" si="564"/>
        <v>12.27</v>
      </c>
      <c r="K1498">
        <v>12.07</v>
      </c>
      <c r="L1498">
        <v>12.12</v>
      </c>
      <c r="M1498">
        <v>0.42</v>
      </c>
      <c r="N1498" s="4">
        <f t="shared" si="565"/>
        <v>145.6849</v>
      </c>
      <c r="O1498" s="4">
        <f t="shared" si="566"/>
        <v>146.89439999999999</v>
      </c>
      <c r="P1498" s="4">
        <f t="shared" si="567"/>
        <v>10.1808</v>
      </c>
      <c r="Q1498" s="5">
        <f t="shared" si="568"/>
        <v>144.7225</v>
      </c>
      <c r="R1498" s="5">
        <f t="shared" si="569"/>
        <v>-1.9248000000000047</v>
      </c>
      <c r="S1498" s="4">
        <f t="shared" si="570"/>
        <v>148.72364999999999</v>
      </c>
      <c r="T1498" s="5">
        <f t="shared" si="571"/>
        <v>7.9718502971393033</v>
      </c>
      <c r="U1498" s="5">
        <f t="shared" si="572"/>
        <v>3.6585000000000036</v>
      </c>
      <c r="V1498" s="5">
        <f t="shared" si="573"/>
        <v>15.943700594278607</v>
      </c>
      <c r="W1498" s="4">
        <f t="shared" si="574"/>
        <v>0.18451580735959011</v>
      </c>
      <c r="X1498" s="4">
        <f t="shared" si="575"/>
        <v>0.35018846264609199</v>
      </c>
      <c r="Y1498" s="4">
        <f t="shared" si="576"/>
        <v>5.5833000000000084</v>
      </c>
      <c r="Z1498" s="4">
        <f t="shared" si="577"/>
        <v>3.6585000000000036</v>
      </c>
      <c r="AA1498" s="4">
        <f t="shared" si="578"/>
        <v>0.22946366675455857</v>
      </c>
      <c r="AB1498" s="4">
        <f t="shared" si="579"/>
        <v>0.50190982656006566</v>
      </c>
      <c r="AC1498" s="4">
        <f t="shared" si="580"/>
        <v>4.0011499999999955</v>
      </c>
      <c r="AD1498" s="4">
        <f t="shared" si="581"/>
        <v>148.72364999999999</v>
      </c>
      <c r="AE1498" s="4">
        <f t="shared" si="582"/>
        <v>18.656101714976941</v>
      </c>
      <c r="AF1498" s="9">
        <f t="shared" si="560"/>
        <v>0.54375270114271612</v>
      </c>
      <c r="AG1498">
        <f t="shared" si="583"/>
        <v>1.9248000000000047</v>
      </c>
    </row>
    <row r="1499" spans="1:33">
      <c r="A1499" s="2">
        <f t="shared" si="561"/>
        <v>44515</v>
      </c>
      <c r="B1499">
        <v>4</v>
      </c>
      <c r="C1499">
        <v>9</v>
      </c>
      <c r="D1499">
        <v>15</v>
      </c>
      <c r="E1499">
        <v>3.27</v>
      </c>
      <c r="F1499">
        <v>3.24</v>
      </c>
      <c r="G1499">
        <v>2.11</v>
      </c>
      <c r="H1499" s="4">
        <f t="shared" si="562"/>
        <v>10.6929</v>
      </c>
      <c r="I1499" s="4">
        <f t="shared" si="563"/>
        <v>10.497600000000002</v>
      </c>
      <c r="J1499" s="4">
        <f t="shared" si="564"/>
        <v>13.672800000000001</v>
      </c>
      <c r="K1499">
        <v>3.31</v>
      </c>
      <c r="L1499">
        <v>3.26</v>
      </c>
      <c r="M1499">
        <v>1.83</v>
      </c>
      <c r="N1499" s="4">
        <f t="shared" si="565"/>
        <v>10.956100000000001</v>
      </c>
      <c r="O1499" s="4">
        <f t="shared" si="566"/>
        <v>10.627599999999999</v>
      </c>
      <c r="P1499" s="4">
        <f t="shared" si="567"/>
        <v>11.9316</v>
      </c>
      <c r="Q1499" s="5">
        <f t="shared" si="568"/>
        <v>10.8245</v>
      </c>
      <c r="R1499" s="5">
        <f t="shared" si="569"/>
        <v>-0.26320000000000121</v>
      </c>
      <c r="S1499" s="4">
        <f t="shared" si="570"/>
        <v>10.5626</v>
      </c>
      <c r="T1499" s="5">
        <f t="shared" si="571"/>
        <v>9.0734301452096933</v>
      </c>
      <c r="U1499" s="5">
        <f t="shared" si="572"/>
        <v>-0.12999999999999723</v>
      </c>
      <c r="V1499" s="5">
        <f t="shared" si="573"/>
        <v>18.146860290419387</v>
      </c>
      <c r="W1499" s="4">
        <f t="shared" si="574"/>
        <v>0.13538179573663925</v>
      </c>
      <c r="X1499" s="4">
        <f t="shared" si="575"/>
        <v>7.3401127174780069E-3</v>
      </c>
      <c r="Y1499" s="4">
        <f t="shared" si="576"/>
        <v>0.13320000000000398</v>
      </c>
      <c r="Z1499" s="4">
        <f t="shared" si="577"/>
        <v>0.12999999999999723</v>
      </c>
      <c r="AA1499" s="4">
        <f t="shared" si="578"/>
        <v>7.1637736732139048E-3</v>
      </c>
      <c r="AB1499" s="4">
        <f t="shared" si="579"/>
        <v>2.8864497307919484E-2</v>
      </c>
      <c r="AC1499" s="4">
        <f t="shared" si="580"/>
        <v>0.26190000000000069</v>
      </c>
      <c r="AD1499" s="4">
        <f t="shared" si="581"/>
        <v>10.5626</v>
      </c>
      <c r="AE1499" s="4">
        <f t="shared" si="582"/>
        <v>1.1641242430875507</v>
      </c>
      <c r="AF1499" s="9">
        <f t="shared" si="560"/>
        <v>0.54391727312156579</v>
      </c>
      <c r="AG1499">
        <f t="shared" si="583"/>
        <v>0.26320000000000121</v>
      </c>
    </row>
    <row r="1500" spans="1:33">
      <c r="A1500" s="2">
        <f t="shared" si="561"/>
        <v>11529</v>
      </c>
      <c r="B1500">
        <v>1</v>
      </c>
      <c r="C1500">
        <v>3</v>
      </c>
      <c r="D1500">
        <v>29</v>
      </c>
      <c r="E1500">
        <v>2.21</v>
      </c>
      <c r="F1500">
        <v>2.17</v>
      </c>
      <c r="G1500">
        <v>1.52</v>
      </c>
      <c r="H1500" s="4">
        <f t="shared" si="562"/>
        <v>4.8841000000000001</v>
      </c>
      <c r="I1500" s="4">
        <f t="shared" si="563"/>
        <v>4.7088999999999999</v>
      </c>
      <c r="J1500" s="4">
        <f t="shared" si="564"/>
        <v>6.5968</v>
      </c>
      <c r="K1500">
        <v>2.83</v>
      </c>
      <c r="L1500">
        <v>2.83</v>
      </c>
      <c r="M1500">
        <v>1.63</v>
      </c>
      <c r="N1500" s="4">
        <f t="shared" si="565"/>
        <v>8.0089000000000006</v>
      </c>
      <c r="O1500" s="4">
        <f t="shared" si="566"/>
        <v>8.0089000000000006</v>
      </c>
      <c r="P1500" s="4">
        <f t="shared" si="567"/>
        <v>9.2257999999999996</v>
      </c>
      <c r="Q1500" s="5">
        <f t="shared" si="568"/>
        <v>6.4465000000000003</v>
      </c>
      <c r="R1500" s="5">
        <f t="shared" si="569"/>
        <v>-3.1248000000000005</v>
      </c>
      <c r="S1500" s="4">
        <f t="shared" si="570"/>
        <v>6.3589000000000002</v>
      </c>
      <c r="T1500" s="5">
        <f t="shared" si="571"/>
        <v>5.6708278910578827</v>
      </c>
      <c r="U1500" s="5">
        <f t="shared" si="572"/>
        <v>-3.3000000000000007</v>
      </c>
      <c r="V1500" s="5">
        <f t="shared" si="573"/>
        <v>11.341655782115765</v>
      </c>
      <c r="W1500" s="4">
        <f t="shared" si="574"/>
        <v>-0.32338175267040642</v>
      </c>
      <c r="X1500" s="4">
        <f t="shared" si="575"/>
        <v>1.5447479924074808E-2</v>
      </c>
      <c r="Y1500" s="4">
        <f t="shared" si="576"/>
        <v>0.17520000000000024</v>
      </c>
      <c r="Z1500" s="4">
        <f t="shared" si="577"/>
        <v>3.3000000000000007</v>
      </c>
      <c r="AA1500" s="4">
        <f t="shared" si="578"/>
        <v>0.29096280678907993</v>
      </c>
      <c r="AB1500" s="4">
        <f t="shared" si="579"/>
        <v>1.5447479924074808E-2</v>
      </c>
      <c r="AC1500" s="4">
        <f t="shared" si="580"/>
        <v>8.7600000000000122E-2</v>
      </c>
      <c r="AD1500" s="4">
        <f t="shared" si="581"/>
        <v>6.3589000000000002</v>
      </c>
      <c r="AE1500" s="4">
        <f t="shared" si="582"/>
        <v>1.1213353891461091</v>
      </c>
      <c r="AF1500" s="9">
        <f t="shared" si="560"/>
        <v>0.54412590454783538</v>
      </c>
      <c r="AG1500">
        <f t="shared" si="583"/>
        <v>3.1248000000000005</v>
      </c>
    </row>
    <row r="1501" spans="1:33">
      <c r="A1501" s="2">
        <f t="shared" si="561"/>
        <v>64502</v>
      </c>
      <c r="B1501">
        <v>6</v>
      </c>
      <c r="C1501">
        <v>9</v>
      </c>
      <c r="D1501">
        <v>2</v>
      </c>
      <c r="E1501">
        <v>9.23</v>
      </c>
      <c r="F1501">
        <v>9.2899999999999991</v>
      </c>
      <c r="G1501">
        <v>0.74</v>
      </c>
      <c r="H1501" s="4">
        <f t="shared" si="562"/>
        <v>85.192900000000009</v>
      </c>
      <c r="I1501" s="4">
        <f t="shared" si="563"/>
        <v>86.304099999999991</v>
      </c>
      <c r="J1501" s="4">
        <f t="shared" si="564"/>
        <v>13.749199999999998</v>
      </c>
      <c r="K1501">
        <v>8.15</v>
      </c>
      <c r="L1501">
        <v>8.2899999999999991</v>
      </c>
      <c r="M1501">
        <v>0.88</v>
      </c>
      <c r="N1501" s="4">
        <f t="shared" si="565"/>
        <v>66.422499999999999</v>
      </c>
      <c r="O1501" s="4">
        <f t="shared" si="566"/>
        <v>68.724099999999993</v>
      </c>
      <c r="P1501" s="4">
        <f t="shared" si="567"/>
        <v>14.590399999999999</v>
      </c>
      <c r="Q1501" s="5">
        <f t="shared" si="568"/>
        <v>75.807700000000011</v>
      </c>
      <c r="R1501" s="5">
        <f t="shared" si="569"/>
        <v>18.770400000000009</v>
      </c>
      <c r="S1501" s="4">
        <f t="shared" si="570"/>
        <v>77.514099999999985</v>
      </c>
      <c r="T1501" s="5">
        <f t="shared" si="571"/>
        <v>10.023974670758101</v>
      </c>
      <c r="U1501" s="5">
        <f t="shared" si="572"/>
        <v>17.579999999999998</v>
      </c>
      <c r="V1501" s="5">
        <f t="shared" si="573"/>
        <v>20.047949341516201</v>
      </c>
      <c r="W1501" s="4">
        <f t="shared" si="574"/>
        <v>-5.9313433865682864E-2</v>
      </c>
      <c r="X1501" s="4">
        <f t="shared" si="575"/>
        <v>5.937764405334349E-2</v>
      </c>
      <c r="Y1501" s="4">
        <f t="shared" si="576"/>
        <v>1.190400000000011</v>
      </c>
      <c r="Z1501" s="4">
        <f t="shared" si="577"/>
        <v>17.579999999999998</v>
      </c>
      <c r="AA1501" s="4">
        <f t="shared" si="578"/>
        <v>0.87689766671519553</v>
      </c>
      <c r="AB1501" s="4">
        <f t="shared" si="579"/>
        <v>0.17023187468518622</v>
      </c>
      <c r="AC1501" s="4">
        <f t="shared" si="580"/>
        <v>1.7063999999999737</v>
      </c>
      <c r="AD1501" s="4">
        <f t="shared" si="581"/>
        <v>77.514099999999985</v>
      </c>
      <c r="AE1501" s="4">
        <f t="shared" si="582"/>
        <v>7.7328706971021992</v>
      </c>
      <c r="AF1501" s="9">
        <f t="shared" si="560"/>
        <v>0.54422421849822156</v>
      </c>
      <c r="AG1501">
        <f t="shared" si="583"/>
        <v>18.770400000000009</v>
      </c>
    </row>
    <row r="1502" spans="1:33">
      <c r="A1502" s="2">
        <f t="shared" si="561"/>
        <v>61022</v>
      </c>
      <c r="B1502">
        <v>6</v>
      </c>
      <c r="C1502">
        <v>2</v>
      </c>
      <c r="D1502">
        <v>22</v>
      </c>
      <c r="E1502">
        <v>7.76</v>
      </c>
      <c r="F1502">
        <v>7.87</v>
      </c>
      <c r="G1502">
        <v>0.75</v>
      </c>
      <c r="H1502" s="4">
        <f t="shared" si="562"/>
        <v>60.217599999999997</v>
      </c>
      <c r="I1502" s="4">
        <f t="shared" si="563"/>
        <v>61.936900000000001</v>
      </c>
      <c r="J1502" s="4">
        <f t="shared" si="564"/>
        <v>11.805</v>
      </c>
      <c r="K1502">
        <v>7.46</v>
      </c>
      <c r="L1502">
        <v>7.52</v>
      </c>
      <c r="M1502">
        <v>0.77</v>
      </c>
      <c r="N1502" s="4">
        <f t="shared" si="565"/>
        <v>55.651600000000002</v>
      </c>
      <c r="O1502" s="4">
        <f t="shared" si="566"/>
        <v>56.550399999999996</v>
      </c>
      <c r="P1502" s="4">
        <f t="shared" si="567"/>
        <v>11.5808</v>
      </c>
      <c r="Q1502" s="5">
        <f t="shared" si="568"/>
        <v>57.934600000000003</v>
      </c>
      <c r="R1502" s="5">
        <f t="shared" si="569"/>
        <v>4.5659999999999954</v>
      </c>
      <c r="S1502" s="4">
        <f t="shared" si="570"/>
        <v>59.243650000000002</v>
      </c>
      <c r="T1502" s="5">
        <f t="shared" si="571"/>
        <v>8.2685088383577359</v>
      </c>
      <c r="U1502" s="5">
        <f t="shared" si="572"/>
        <v>5.3865000000000052</v>
      </c>
      <c r="V1502" s="5">
        <f t="shared" si="573"/>
        <v>16.537017676715472</v>
      </c>
      <c r="W1502" s="4">
        <f t="shared" si="574"/>
        <v>1.9172266544873851E-2</v>
      </c>
      <c r="X1502" s="4">
        <f t="shared" si="575"/>
        <v>4.9615959542408543E-2</v>
      </c>
      <c r="Y1502" s="4">
        <f t="shared" si="576"/>
        <v>0.82050000000000978</v>
      </c>
      <c r="Z1502" s="4">
        <f t="shared" si="577"/>
        <v>5.3865000000000052</v>
      </c>
      <c r="AA1502" s="4">
        <f t="shared" si="578"/>
        <v>0.3257237855882763</v>
      </c>
      <c r="AB1502" s="4">
        <f t="shared" si="579"/>
        <v>0.15831754256913855</v>
      </c>
      <c r="AC1502" s="4">
        <f t="shared" si="580"/>
        <v>1.3090499999999992</v>
      </c>
      <c r="AD1502" s="4">
        <f t="shared" si="581"/>
        <v>59.243650000000002</v>
      </c>
      <c r="AE1502" s="4">
        <f t="shared" si="582"/>
        <v>7.1649738977320583</v>
      </c>
      <c r="AF1502" s="9">
        <f t="shared" si="560"/>
        <v>0.54423891812328162</v>
      </c>
      <c r="AG1502">
        <f t="shared" si="583"/>
        <v>4.5659999999999954</v>
      </c>
    </row>
    <row r="1503" spans="1:33">
      <c r="A1503" s="2">
        <f t="shared" si="561"/>
        <v>50525</v>
      </c>
      <c r="B1503">
        <v>5</v>
      </c>
      <c r="C1503">
        <v>1</v>
      </c>
      <c r="D1503">
        <v>25</v>
      </c>
      <c r="E1503">
        <v>13.96</v>
      </c>
      <c r="F1503">
        <v>14.07</v>
      </c>
      <c r="G1503">
        <v>0.38</v>
      </c>
      <c r="H1503" s="4">
        <f t="shared" si="562"/>
        <v>194.88160000000002</v>
      </c>
      <c r="I1503" s="4">
        <f t="shared" si="563"/>
        <v>197.9649</v>
      </c>
      <c r="J1503" s="4">
        <f t="shared" si="564"/>
        <v>10.693200000000001</v>
      </c>
      <c r="K1503">
        <v>13.97</v>
      </c>
      <c r="L1503">
        <v>14.04</v>
      </c>
      <c r="M1503">
        <v>0.38</v>
      </c>
      <c r="N1503" s="4">
        <f t="shared" si="565"/>
        <v>195.16090000000003</v>
      </c>
      <c r="O1503" s="4">
        <f t="shared" si="566"/>
        <v>197.12159999999997</v>
      </c>
      <c r="P1503" s="4">
        <f t="shared" si="567"/>
        <v>10.670399999999999</v>
      </c>
      <c r="Q1503" s="5">
        <f t="shared" si="568"/>
        <v>195.02125000000001</v>
      </c>
      <c r="R1503" s="5">
        <f t="shared" si="569"/>
        <v>-0.27930000000000632</v>
      </c>
      <c r="S1503" s="4">
        <f t="shared" si="570"/>
        <v>197.54325</v>
      </c>
      <c r="T1503" s="5">
        <f t="shared" si="571"/>
        <v>7.5531775167806039</v>
      </c>
      <c r="U1503" s="5">
        <f t="shared" si="572"/>
        <v>0.84330000000002769</v>
      </c>
      <c r="V1503" s="5">
        <f t="shared" si="573"/>
        <v>15.106355033561208</v>
      </c>
      <c r="W1503" s="4">
        <f t="shared" si="574"/>
        <v>2.1344692871056756E-3</v>
      </c>
      <c r="X1503" s="4">
        <f t="shared" si="575"/>
        <v>7.4313095217608538E-2</v>
      </c>
      <c r="Y1503" s="4">
        <f t="shared" si="576"/>
        <v>1.122600000000034</v>
      </c>
      <c r="Z1503" s="4">
        <f t="shared" si="577"/>
        <v>0.84330000000002769</v>
      </c>
      <c r="AA1503" s="4">
        <f t="shared" si="578"/>
        <v>5.5824187775707676E-2</v>
      </c>
      <c r="AB1503" s="4">
        <f t="shared" si="579"/>
        <v>0.33389920922644289</v>
      </c>
      <c r="AC1503" s="4">
        <f t="shared" si="580"/>
        <v>2.5219999999999914</v>
      </c>
      <c r="AD1503" s="4">
        <f t="shared" si="581"/>
        <v>197.54325</v>
      </c>
      <c r="AE1503" s="4">
        <f t="shared" si="582"/>
        <v>26.153661761705688</v>
      </c>
      <c r="AF1503" s="9">
        <f t="shared" si="560"/>
        <v>0.54429495680191631</v>
      </c>
      <c r="AG1503">
        <f t="shared" si="583"/>
        <v>0.27930000000000632</v>
      </c>
    </row>
    <row r="1504" spans="1:33">
      <c r="A1504" s="2">
        <f t="shared" si="561"/>
        <v>31028</v>
      </c>
      <c r="B1504">
        <v>3</v>
      </c>
      <c r="C1504">
        <v>2</v>
      </c>
      <c r="D1504">
        <v>28</v>
      </c>
      <c r="E1504">
        <v>6.09</v>
      </c>
      <c r="F1504">
        <v>6.24</v>
      </c>
      <c r="G1504">
        <v>1.23</v>
      </c>
      <c r="H1504" s="4">
        <f t="shared" si="562"/>
        <v>37.088099999999997</v>
      </c>
      <c r="I1504" s="4">
        <f t="shared" si="563"/>
        <v>38.937600000000003</v>
      </c>
      <c r="J1504" s="4">
        <f t="shared" si="564"/>
        <v>15.3504</v>
      </c>
      <c r="K1504">
        <v>6.88</v>
      </c>
      <c r="L1504">
        <v>7.06</v>
      </c>
      <c r="M1504">
        <v>1.03</v>
      </c>
      <c r="N1504" s="4">
        <f t="shared" si="565"/>
        <v>47.334399999999995</v>
      </c>
      <c r="O1504" s="4">
        <f t="shared" si="566"/>
        <v>49.843599999999995</v>
      </c>
      <c r="P1504" s="4">
        <f t="shared" si="567"/>
        <v>14.5436</v>
      </c>
      <c r="Q1504" s="5">
        <f t="shared" si="568"/>
        <v>42.211249999999993</v>
      </c>
      <c r="R1504" s="5">
        <f t="shared" si="569"/>
        <v>-10.246299999999998</v>
      </c>
      <c r="S1504" s="4">
        <f t="shared" si="570"/>
        <v>44.390599999999999</v>
      </c>
      <c r="T1504" s="5">
        <f t="shared" si="571"/>
        <v>10.572973577948638</v>
      </c>
      <c r="U1504" s="5">
        <f t="shared" si="572"/>
        <v>-10.905999999999992</v>
      </c>
      <c r="V1504" s="5">
        <f t="shared" si="573"/>
        <v>21.145947155897275</v>
      </c>
      <c r="W1504" s="4">
        <f t="shared" si="574"/>
        <v>5.3938098817941697E-2</v>
      </c>
      <c r="X1504" s="4">
        <f t="shared" si="575"/>
        <v>3.1197467540063046E-2</v>
      </c>
      <c r="Y1504" s="4">
        <f t="shared" si="576"/>
        <v>0.65969999999999374</v>
      </c>
      <c r="Z1504" s="4">
        <f t="shared" si="577"/>
        <v>10.905999999999992</v>
      </c>
      <c r="AA1504" s="4">
        <f t="shared" si="578"/>
        <v>0.51574894799443771</v>
      </c>
      <c r="AB1504" s="4">
        <f t="shared" si="579"/>
        <v>0.20612460477015992</v>
      </c>
      <c r="AC1504" s="4">
        <f t="shared" si="580"/>
        <v>2.1793500000000066</v>
      </c>
      <c r="AD1504" s="4">
        <f t="shared" si="581"/>
        <v>44.390599999999999</v>
      </c>
      <c r="AE1504" s="4">
        <f t="shared" si="582"/>
        <v>4.1984972035286825</v>
      </c>
      <c r="AF1504" s="9">
        <f t="shared" si="560"/>
        <v>0.54431884038677181</v>
      </c>
      <c r="AG1504">
        <f t="shared" si="583"/>
        <v>10.246299999999998</v>
      </c>
    </row>
    <row r="1505" spans="1:33">
      <c r="A1505" s="2">
        <f t="shared" si="561"/>
        <v>15512</v>
      </c>
      <c r="B1505">
        <v>1</v>
      </c>
      <c r="C1505">
        <v>11</v>
      </c>
      <c r="D1505">
        <v>12</v>
      </c>
      <c r="E1505">
        <v>17.46</v>
      </c>
      <c r="F1505">
        <v>17.64</v>
      </c>
      <c r="G1505">
        <v>0.4</v>
      </c>
      <c r="H1505" s="4">
        <f t="shared" si="562"/>
        <v>304.85160000000002</v>
      </c>
      <c r="I1505" s="4">
        <f t="shared" si="563"/>
        <v>311.1696</v>
      </c>
      <c r="J1505" s="4">
        <f t="shared" si="564"/>
        <v>14.112000000000002</v>
      </c>
      <c r="K1505">
        <v>17.28</v>
      </c>
      <c r="L1505">
        <v>17.350000000000001</v>
      </c>
      <c r="M1505">
        <v>0.38</v>
      </c>
      <c r="N1505" s="4">
        <f t="shared" si="565"/>
        <v>298.59840000000003</v>
      </c>
      <c r="O1505" s="4">
        <f t="shared" si="566"/>
        <v>301.02250000000004</v>
      </c>
      <c r="P1505" s="4">
        <f t="shared" si="567"/>
        <v>13.186000000000002</v>
      </c>
      <c r="Q1505" s="5">
        <f t="shared" si="568"/>
        <v>301.72500000000002</v>
      </c>
      <c r="R1505" s="5">
        <f t="shared" si="569"/>
        <v>6.2531999999999925</v>
      </c>
      <c r="S1505" s="4">
        <f t="shared" si="570"/>
        <v>306.09604999999999</v>
      </c>
      <c r="T1505" s="5">
        <f t="shared" si="571"/>
        <v>9.6568517126442419</v>
      </c>
      <c r="U1505" s="5">
        <f t="shared" si="572"/>
        <v>10.147099999999966</v>
      </c>
      <c r="V1505" s="5">
        <f t="shared" si="573"/>
        <v>19.313703425288484</v>
      </c>
      <c r="W1505" s="4">
        <f t="shared" si="574"/>
        <v>6.7765820273994526E-2</v>
      </c>
      <c r="X1505" s="4">
        <f t="shared" si="575"/>
        <v>0.20161332677923791</v>
      </c>
      <c r="Y1505" s="4">
        <f t="shared" si="576"/>
        <v>3.8938999999999737</v>
      </c>
      <c r="Z1505" s="4">
        <f t="shared" si="577"/>
        <v>10.147099999999966</v>
      </c>
      <c r="AA1505" s="4">
        <f t="shared" si="578"/>
        <v>0.52538344286232619</v>
      </c>
      <c r="AB1505" s="4">
        <f t="shared" si="579"/>
        <v>0.45263716686015948</v>
      </c>
      <c r="AC1505" s="4">
        <f t="shared" si="580"/>
        <v>4.3710499999999683</v>
      </c>
      <c r="AD1505" s="4">
        <f t="shared" si="581"/>
        <v>306.09604999999999</v>
      </c>
      <c r="AE1505" s="4">
        <f t="shared" si="582"/>
        <v>31.697292151562372</v>
      </c>
      <c r="AF1505" s="9">
        <f t="shared" si="560"/>
        <v>0.54445844653196451</v>
      </c>
      <c r="AG1505">
        <f t="shared" si="583"/>
        <v>6.2531999999999925</v>
      </c>
    </row>
    <row r="1506" spans="1:33">
      <c r="A1506" s="2">
        <f t="shared" si="561"/>
        <v>90502</v>
      </c>
      <c r="B1506">
        <v>9</v>
      </c>
      <c r="C1506">
        <v>1</v>
      </c>
      <c r="D1506">
        <v>2</v>
      </c>
      <c r="E1506">
        <v>6.75</v>
      </c>
      <c r="F1506">
        <v>6.74</v>
      </c>
      <c r="G1506">
        <v>1.05</v>
      </c>
      <c r="H1506" s="4">
        <f t="shared" si="562"/>
        <v>45.5625</v>
      </c>
      <c r="I1506" s="4">
        <f t="shared" si="563"/>
        <v>45.427600000000005</v>
      </c>
      <c r="J1506" s="4">
        <f t="shared" si="564"/>
        <v>14.154000000000002</v>
      </c>
      <c r="K1506">
        <v>6.52</v>
      </c>
      <c r="L1506">
        <v>6.53</v>
      </c>
      <c r="M1506">
        <v>0.95</v>
      </c>
      <c r="N1506" s="4">
        <f t="shared" si="565"/>
        <v>42.510399999999997</v>
      </c>
      <c r="O1506" s="4">
        <f t="shared" si="566"/>
        <v>42.640900000000002</v>
      </c>
      <c r="P1506" s="4">
        <f t="shared" si="567"/>
        <v>12.407</v>
      </c>
      <c r="Q1506" s="5">
        <f t="shared" si="568"/>
        <v>44.036450000000002</v>
      </c>
      <c r="R1506" s="5">
        <f t="shared" si="569"/>
        <v>3.0521000000000029</v>
      </c>
      <c r="S1506" s="4">
        <f t="shared" si="570"/>
        <v>44.03425</v>
      </c>
      <c r="T1506" s="5">
        <f t="shared" si="571"/>
        <v>9.4110223275688814</v>
      </c>
      <c r="U1506" s="5">
        <f t="shared" si="572"/>
        <v>2.7867000000000033</v>
      </c>
      <c r="V1506" s="5">
        <f t="shared" si="573"/>
        <v>18.822044655137763</v>
      </c>
      <c r="W1506" s="4">
        <f t="shared" si="574"/>
        <v>0.13097962054946535</v>
      </c>
      <c r="X1506" s="4">
        <f t="shared" si="575"/>
        <v>1.4100487213941163E-2</v>
      </c>
      <c r="Y1506" s="4">
        <f t="shared" si="576"/>
        <v>0.26539999999999964</v>
      </c>
      <c r="Z1506" s="4">
        <f t="shared" si="577"/>
        <v>2.7867000000000033</v>
      </c>
      <c r="AA1506" s="4">
        <f t="shared" si="578"/>
        <v>0.14805511574638258</v>
      </c>
      <c r="AB1506" s="4">
        <f t="shared" si="579"/>
        <v>2.3376843911603989E-4</v>
      </c>
      <c r="AC1506" s="4">
        <f t="shared" si="580"/>
        <v>2.2000000000019782E-3</v>
      </c>
      <c r="AD1506" s="4">
        <f t="shared" si="581"/>
        <v>44.03425</v>
      </c>
      <c r="AE1506" s="4">
        <f t="shared" si="582"/>
        <v>4.679008131880102</v>
      </c>
      <c r="AF1506" s="9">
        <f t="shared" si="560"/>
        <v>0.54449517904201872</v>
      </c>
      <c r="AG1506">
        <f t="shared" si="583"/>
        <v>3.0521000000000029</v>
      </c>
    </row>
    <row r="1507" spans="1:33">
      <c r="A1507" s="2">
        <f t="shared" si="561"/>
        <v>42524</v>
      </c>
      <c r="B1507">
        <v>4</v>
      </c>
      <c r="C1507">
        <v>5</v>
      </c>
      <c r="D1507">
        <v>24</v>
      </c>
      <c r="E1507">
        <v>7.3</v>
      </c>
      <c r="F1507">
        <v>7.47</v>
      </c>
      <c r="G1507">
        <v>0.95</v>
      </c>
      <c r="H1507" s="4">
        <f t="shared" si="562"/>
        <v>53.29</v>
      </c>
      <c r="I1507" s="4">
        <f t="shared" si="563"/>
        <v>55.800899999999999</v>
      </c>
      <c r="J1507" s="4">
        <f t="shared" si="564"/>
        <v>14.193</v>
      </c>
      <c r="K1507">
        <v>7.81</v>
      </c>
      <c r="L1507">
        <v>7.83</v>
      </c>
      <c r="M1507">
        <v>0.91</v>
      </c>
      <c r="N1507" s="4">
        <f t="shared" si="565"/>
        <v>60.996099999999991</v>
      </c>
      <c r="O1507" s="4">
        <f t="shared" si="566"/>
        <v>61.308900000000001</v>
      </c>
      <c r="P1507" s="4">
        <f t="shared" si="567"/>
        <v>14.2506</v>
      </c>
      <c r="Q1507" s="5">
        <f t="shared" si="568"/>
        <v>57.143049999999995</v>
      </c>
      <c r="R1507" s="5">
        <f t="shared" si="569"/>
        <v>-7.7060999999999922</v>
      </c>
      <c r="S1507" s="4">
        <f t="shared" si="570"/>
        <v>58.554900000000004</v>
      </c>
      <c r="T1507" s="5">
        <f t="shared" si="571"/>
        <v>10.056351840503593</v>
      </c>
      <c r="U1507" s="5">
        <f t="shared" si="572"/>
        <v>-5.5080000000000027</v>
      </c>
      <c r="V1507" s="5">
        <f t="shared" si="573"/>
        <v>20.112703681007186</v>
      </c>
      <c r="W1507" s="4">
        <f t="shared" si="574"/>
        <v>-4.0501036290022325E-3</v>
      </c>
      <c r="X1507" s="4">
        <f t="shared" si="575"/>
        <v>0.10928913560615412</v>
      </c>
      <c r="Y1507" s="4">
        <f t="shared" si="576"/>
        <v>2.1980999999999895</v>
      </c>
      <c r="Z1507" s="4">
        <f t="shared" si="577"/>
        <v>5.5080000000000027</v>
      </c>
      <c r="AA1507" s="4">
        <f t="shared" si="578"/>
        <v>0.27385676671611847</v>
      </c>
      <c r="AB1507" s="4">
        <f t="shared" si="579"/>
        <v>0.14039385478872693</v>
      </c>
      <c r="AC1507" s="4">
        <f t="shared" si="580"/>
        <v>1.4118500000000083</v>
      </c>
      <c r="AD1507" s="4">
        <f t="shared" si="581"/>
        <v>58.554900000000004</v>
      </c>
      <c r="AE1507" s="4">
        <f t="shared" si="582"/>
        <v>5.822678137031823</v>
      </c>
      <c r="AF1507" s="9">
        <f t="shared" si="560"/>
        <v>0.54449977043154019</v>
      </c>
      <c r="AG1507">
        <f t="shared" si="583"/>
        <v>7.7060999999999922</v>
      </c>
    </row>
    <row r="1508" spans="1:33">
      <c r="A1508" s="2">
        <f t="shared" si="561"/>
        <v>51524</v>
      </c>
      <c r="B1508">
        <v>5</v>
      </c>
      <c r="C1508">
        <v>3</v>
      </c>
      <c r="D1508">
        <v>24</v>
      </c>
      <c r="E1508">
        <v>10.26</v>
      </c>
      <c r="F1508">
        <v>10.31</v>
      </c>
      <c r="G1508">
        <v>0.53</v>
      </c>
      <c r="H1508" s="4">
        <f t="shared" si="562"/>
        <v>105.2676</v>
      </c>
      <c r="I1508" s="4">
        <f t="shared" si="563"/>
        <v>106.29610000000001</v>
      </c>
      <c r="J1508" s="4">
        <f t="shared" si="564"/>
        <v>10.928600000000001</v>
      </c>
      <c r="K1508">
        <v>10.39</v>
      </c>
      <c r="L1508">
        <v>10.46</v>
      </c>
      <c r="M1508">
        <v>0.51</v>
      </c>
      <c r="N1508" s="4">
        <f t="shared" si="565"/>
        <v>107.95210000000002</v>
      </c>
      <c r="O1508" s="4">
        <f t="shared" si="566"/>
        <v>109.41160000000002</v>
      </c>
      <c r="P1508" s="4">
        <f t="shared" si="567"/>
        <v>10.669200000000002</v>
      </c>
      <c r="Q1508" s="5">
        <f t="shared" si="568"/>
        <v>106.60985000000001</v>
      </c>
      <c r="R1508" s="5">
        <f t="shared" si="569"/>
        <v>-2.6845000000000141</v>
      </c>
      <c r="S1508" s="4">
        <f t="shared" si="570"/>
        <v>107.85385000000002</v>
      </c>
      <c r="T1508" s="5">
        <f t="shared" si="571"/>
        <v>7.6365261506787245</v>
      </c>
      <c r="U1508" s="5">
        <f t="shared" si="572"/>
        <v>-3.1155000000000115</v>
      </c>
      <c r="V1508" s="5">
        <f t="shared" si="573"/>
        <v>15.273052301357449</v>
      </c>
      <c r="W1508" s="4">
        <f t="shared" si="574"/>
        <v>2.4017500533229937E-2</v>
      </c>
      <c r="X1508" s="4">
        <f t="shared" si="575"/>
        <v>2.8219637535169748E-2</v>
      </c>
      <c r="Y1508" s="4">
        <f t="shared" si="576"/>
        <v>0.43099999999999739</v>
      </c>
      <c r="Z1508" s="4">
        <f t="shared" si="577"/>
        <v>3.1155000000000115</v>
      </c>
      <c r="AA1508" s="4">
        <f t="shared" si="578"/>
        <v>0.2039867302571281</v>
      </c>
      <c r="AB1508" s="4">
        <f t="shared" si="579"/>
        <v>0.16290129509861612</v>
      </c>
      <c r="AC1508" s="4">
        <f t="shared" si="580"/>
        <v>1.244000000000014</v>
      </c>
      <c r="AD1508" s="4">
        <f t="shared" si="581"/>
        <v>107.85385000000002</v>
      </c>
      <c r="AE1508" s="4">
        <f t="shared" si="582"/>
        <v>14.123417882935438</v>
      </c>
      <c r="AF1508" s="9">
        <f t="shared" si="560"/>
        <v>0.54455394590435202</v>
      </c>
      <c r="AG1508">
        <f t="shared" si="583"/>
        <v>2.6845000000000141</v>
      </c>
    </row>
    <row r="1509" spans="1:33">
      <c r="A1509" s="2">
        <f t="shared" si="561"/>
        <v>16001</v>
      </c>
      <c r="B1509">
        <v>1</v>
      </c>
      <c r="C1509">
        <v>12</v>
      </c>
      <c r="D1509">
        <v>1</v>
      </c>
      <c r="E1509">
        <v>7.97</v>
      </c>
      <c r="F1509">
        <v>8.0500000000000007</v>
      </c>
      <c r="G1509">
        <v>1.25</v>
      </c>
      <c r="H1509" s="4">
        <f t="shared" si="562"/>
        <v>63.520899999999997</v>
      </c>
      <c r="I1509" s="4">
        <f t="shared" si="563"/>
        <v>64.802500000000009</v>
      </c>
      <c r="J1509" s="4">
        <f t="shared" si="564"/>
        <v>20.125</v>
      </c>
      <c r="K1509">
        <v>7.73</v>
      </c>
      <c r="L1509">
        <v>7.72</v>
      </c>
      <c r="M1509">
        <v>1.3</v>
      </c>
      <c r="N1509" s="4">
        <f t="shared" si="565"/>
        <v>59.752900000000004</v>
      </c>
      <c r="O1509" s="4">
        <f t="shared" si="566"/>
        <v>59.598399999999998</v>
      </c>
      <c r="P1509" s="4">
        <f t="shared" si="567"/>
        <v>20.071999999999999</v>
      </c>
      <c r="Q1509" s="5">
        <f t="shared" si="568"/>
        <v>61.636899999999997</v>
      </c>
      <c r="R1509" s="5">
        <f t="shared" si="569"/>
        <v>3.7679999999999936</v>
      </c>
      <c r="S1509" s="4">
        <f t="shared" si="570"/>
        <v>62.200450000000004</v>
      </c>
      <c r="T1509" s="5">
        <f t="shared" si="571"/>
        <v>14.211797994975864</v>
      </c>
      <c r="U1509" s="5">
        <f t="shared" si="572"/>
        <v>5.2041000000000111</v>
      </c>
      <c r="V1509" s="5">
        <f t="shared" si="573"/>
        <v>28.423595989951728</v>
      </c>
      <c r="W1509" s="4">
        <f t="shared" si="574"/>
        <v>2.6370081280609522E-3</v>
      </c>
      <c r="X1509" s="4">
        <f t="shared" si="575"/>
        <v>5.0524923043083841E-2</v>
      </c>
      <c r="Y1509" s="4">
        <f t="shared" si="576"/>
        <v>1.4361000000000175</v>
      </c>
      <c r="Z1509" s="4">
        <f t="shared" si="577"/>
        <v>5.2041000000000111</v>
      </c>
      <c r="AA1509" s="4">
        <f t="shared" si="578"/>
        <v>0.1830908376913237</v>
      </c>
      <c r="AB1509" s="4">
        <f t="shared" si="579"/>
        <v>3.9653673673044877E-2</v>
      </c>
      <c r="AC1509" s="4">
        <f t="shared" si="580"/>
        <v>0.56355000000000643</v>
      </c>
      <c r="AD1509" s="4">
        <f t="shared" si="581"/>
        <v>62.200450000000004</v>
      </c>
      <c r="AE1509" s="4">
        <f t="shared" si="582"/>
        <v>4.3766770412856291</v>
      </c>
      <c r="AF1509" s="9">
        <f t="shared" si="560"/>
        <v>0.54456680031011806</v>
      </c>
      <c r="AG1509">
        <f t="shared" si="583"/>
        <v>3.7679999999999936</v>
      </c>
    </row>
    <row r="1510" spans="1:33">
      <c r="A1510" s="2">
        <f t="shared" si="561"/>
        <v>41526</v>
      </c>
      <c r="B1510">
        <v>4</v>
      </c>
      <c r="C1510">
        <v>3</v>
      </c>
      <c r="D1510">
        <v>26</v>
      </c>
      <c r="E1510">
        <v>8.99</v>
      </c>
      <c r="F1510">
        <v>9.08</v>
      </c>
      <c r="G1510">
        <v>0.56999999999999995</v>
      </c>
      <c r="H1510" s="4">
        <f t="shared" si="562"/>
        <v>80.820100000000011</v>
      </c>
      <c r="I1510" s="4">
        <f t="shared" si="563"/>
        <v>82.446399999999997</v>
      </c>
      <c r="J1510" s="4">
        <f t="shared" si="564"/>
        <v>10.351199999999999</v>
      </c>
      <c r="K1510">
        <v>8.69</v>
      </c>
      <c r="L1510">
        <v>8.7799999999999994</v>
      </c>
      <c r="M1510">
        <v>0.6</v>
      </c>
      <c r="N1510" s="4">
        <f t="shared" si="565"/>
        <v>75.516099999999994</v>
      </c>
      <c r="O1510" s="4">
        <f t="shared" si="566"/>
        <v>77.088399999999993</v>
      </c>
      <c r="P1510" s="4">
        <f t="shared" si="567"/>
        <v>10.536</v>
      </c>
      <c r="Q1510" s="5">
        <f t="shared" si="568"/>
        <v>78.16810000000001</v>
      </c>
      <c r="R1510" s="5">
        <f t="shared" si="569"/>
        <v>5.3040000000000163</v>
      </c>
      <c r="S1510" s="4">
        <f t="shared" si="570"/>
        <v>79.767399999999995</v>
      </c>
      <c r="T1510" s="5">
        <f t="shared" si="571"/>
        <v>7.3850294082014321</v>
      </c>
      <c r="U1510" s="5">
        <f t="shared" si="572"/>
        <v>5.3580000000000041</v>
      </c>
      <c r="V1510" s="5">
        <f t="shared" si="573"/>
        <v>14.770058816402864</v>
      </c>
      <c r="W1510" s="4">
        <f t="shared" si="574"/>
        <v>-1.7693662648182944E-2</v>
      </c>
      <c r="X1510" s="4">
        <f t="shared" si="575"/>
        <v>3.656045021297967E-3</v>
      </c>
      <c r="Y1510" s="4">
        <f t="shared" si="576"/>
        <v>5.3999999999987836E-2</v>
      </c>
      <c r="Z1510" s="4">
        <f t="shared" si="577"/>
        <v>5.3580000000000041</v>
      </c>
      <c r="AA1510" s="4">
        <f t="shared" si="578"/>
        <v>0.36276091155775808</v>
      </c>
      <c r="AB1510" s="4">
        <f t="shared" si="579"/>
        <v>0.21655973342826304</v>
      </c>
      <c r="AC1510" s="4">
        <f t="shared" si="580"/>
        <v>1.5992999999999853</v>
      </c>
      <c r="AD1510" s="4">
        <f t="shared" si="581"/>
        <v>79.767399999999995</v>
      </c>
      <c r="AE1510" s="4">
        <f t="shared" si="582"/>
        <v>10.801229838220339</v>
      </c>
      <c r="AF1510" s="9">
        <f t="shared" si="560"/>
        <v>0.54458057255102299</v>
      </c>
      <c r="AG1510">
        <f t="shared" si="583"/>
        <v>5.3040000000000163</v>
      </c>
    </row>
    <row r="1511" spans="1:33">
      <c r="A1511" s="2">
        <f t="shared" si="561"/>
        <v>55003</v>
      </c>
      <c r="B1511">
        <v>5</v>
      </c>
      <c r="C1511">
        <v>10</v>
      </c>
      <c r="D1511">
        <v>3</v>
      </c>
      <c r="E1511">
        <v>2.73</v>
      </c>
      <c r="F1511">
        <v>2.7</v>
      </c>
      <c r="G1511">
        <v>2.94</v>
      </c>
      <c r="H1511" s="4">
        <f t="shared" si="562"/>
        <v>7.4528999999999996</v>
      </c>
      <c r="I1511" s="4">
        <f t="shared" si="563"/>
        <v>7.2900000000000009</v>
      </c>
      <c r="J1511" s="4">
        <f t="shared" si="564"/>
        <v>15.876000000000001</v>
      </c>
      <c r="K1511">
        <v>2.99</v>
      </c>
      <c r="L1511">
        <v>3.12</v>
      </c>
      <c r="M1511">
        <v>2.5499999999999998</v>
      </c>
      <c r="N1511" s="4">
        <f t="shared" si="565"/>
        <v>8.940100000000001</v>
      </c>
      <c r="O1511" s="4">
        <f t="shared" si="566"/>
        <v>9.7344000000000008</v>
      </c>
      <c r="P1511" s="4">
        <f t="shared" si="567"/>
        <v>15.911999999999999</v>
      </c>
      <c r="Q1511" s="5">
        <f t="shared" si="568"/>
        <v>8.1965000000000003</v>
      </c>
      <c r="R1511" s="5">
        <f t="shared" si="569"/>
        <v>-1.4872000000000014</v>
      </c>
      <c r="S1511" s="4">
        <f t="shared" si="570"/>
        <v>8.5122</v>
      </c>
      <c r="T1511" s="5">
        <f t="shared" si="571"/>
        <v>11.238762387380561</v>
      </c>
      <c r="U1511" s="5">
        <f t="shared" si="572"/>
        <v>-2.4443999999999999</v>
      </c>
      <c r="V1511" s="5">
        <f t="shared" si="573"/>
        <v>22.477524774761122</v>
      </c>
      <c r="W1511" s="4">
        <f t="shared" si="574"/>
        <v>-2.2650027575060478E-3</v>
      </c>
      <c r="X1511" s="4">
        <f t="shared" si="575"/>
        <v>4.2584760092213979E-2</v>
      </c>
      <c r="Y1511" s="4">
        <f t="shared" si="576"/>
        <v>0.9571999999999985</v>
      </c>
      <c r="Z1511" s="4">
        <f t="shared" si="577"/>
        <v>2.4443999999999999</v>
      </c>
      <c r="AA1511" s="4">
        <f t="shared" si="578"/>
        <v>0.10874862888571669</v>
      </c>
      <c r="AB1511" s="4">
        <f t="shared" si="579"/>
        <v>2.8090281573572837E-2</v>
      </c>
      <c r="AC1511" s="4">
        <f t="shared" si="580"/>
        <v>0.31569999999999965</v>
      </c>
      <c r="AD1511" s="4">
        <f t="shared" si="581"/>
        <v>8.5122</v>
      </c>
      <c r="AE1511" s="4">
        <f t="shared" si="582"/>
        <v>0.75739656259286336</v>
      </c>
      <c r="AF1511" s="9">
        <f t="shared" si="560"/>
        <v>0.54461821489920814</v>
      </c>
      <c r="AG1511">
        <f t="shared" si="583"/>
        <v>1.4872000000000014</v>
      </c>
    </row>
    <row r="1512" spans="1:33">
      <c r="A1512" s="2">
        <f t="shared" si="561"/>
        <v>82010</v>
      </c>
      <c r="B1512">
        <v>8</v>
      </c>
      <c r="C1512">
        <v>4</v>
      </c>
      <c r="D1512">
        <v>10</v>
      </c>
      <c r="E1512">
        <v>8.49</v>
      </c>
      <c r="F1512">
        <v>8.65</v>
      </c>
      <c r="G1512">
        <v>0.77</v>
      </c>
      <c r="H1512" s="4">
        <f t="shared" si="562"/>
        <v>72.080100000000002</v>
      </c>
      <c r="I1512" s="4">
        <f t="shared" si="563"/>
        <v>74.822500000000005</v>
      </c>
      <c r="J1512" s="4">
        <f t="shared" si="564"/>
        <v>13.321000000000002</v>
      </c>
      <c r="K1512">
        <v>8.5</v>
      </c>
      <c r="L1512">
        <v>8.5</v>
      </c>
      <c r="M1512">
        <v>0.63</v>
      </c>
      <c r="N1512" s="4">
        <f t="shared" si="565"/>
        <v>72.25</v>
      </c>
      <c r="O1512" s="4">
        <f t="shared" si="566"/>
        <v>72.25</v>
      </c>
      <c r="P1512" s="4">
        <f t="shared" si="567"/>
        <v>10.71</v>
      </c>
      <c r="Q1512" s="5">
        <f t="shared" si="568"/>
        <v>72.165050000000008</v>
      </c>
      <c r="R1512" s="5">
        <f t="shared" si="569"/>
        <v>-0.16989999999999839</v>
      </c>
      <c r="S1512" s="4">
        <f t="shared" si="570"/>
        <v>73.536249999999995</v>
      </c>
      <c r="T1512" s="5">
        <f t="shared" si="571"/>
        <v>8.5462439264275627</v>
      </c>
      <c r="U1512" s="5">
        <f t="shared" si="572"/>
        <v>2.5725000000000051</v>
      </c>
      <c r="V1512" s="5">
        <f t="shared" si="573"/>
        <v>17.092487852855125</v>
      </c>
      <c r="W1512" s="4">
        <f t="shared" si="574"/>
        <v>0.21476729904471578</v>
      </c>
      <c r="X1512" s="4">
        <f t="shared" si="575"/>
        <v>0.16044475348519341</v>
      </c>
      <c r="Y1512" s="4">
        <f t="shared" si="576"/>
        <v>2.7424000000000035</v>
      </c>
      <c r="Z1512" s="4">
        <f t="shared" si="577"/>
        <v>2.5725000000000051</v>
      </c>
      <c r="AA1512" s="4">
        <f t="shared" si="578"/>
        <v>0.15050471424323963</v>
      </c>
      <c r="AB1512" s="4">
        <f t="shared" si="579"/>
        <v>0.16044475348519174</v>
      </c>
      <c r="AC1512" s="4">
        <f t="shared" si="580"/>
        <v>1.3711999999999875</v>
      </c>
      <c r="AD1512" s="4">
        <f t="shared" si="581"/>
        <v>73.536249999999995</v>
      </c>
      <c r="AE1512" s="4">
        <f t="shared" si="582"/>
        <v>8.604511014786711</v>
      </c>
      <c r="AF1512" s="9">
        <f t="shared" si="560"/>
        <v>0.54472745478817197</v>
      </c>
      <c r="AG1512">
        <f t="shared" si="583"/>
        <v>0.16989999999999839</v>
      </c>
    </row>
    <row r="1513" spans="1:33">
      <c r="A1513" s="2">
        <f t="shared" si="561"/>
        <v>24519</v>
      </c>
      <c r="B1513">
        <v>2</v>
      </c>
      <c r="C1513">
        <v>9</v>
      </c>
      <c r="D1513">
        <v>19</v>
      </c>
      <c r="E1513">
        <v>10.29</v>
      </c>
      <c r="F1513">
        <v>10.42</v>
      </c>
      <c r="G1513">
        <v>0.57999999999999996</v>
      </c>
      <c r="H1513" s="4">
        <f t="shared" si="562"/>
        <v>105.88409999999999</v>
      </c>
      <c r="I1513" s="4">
        <f t="shared" si="563"/>
        <v>108.57639999999999</v>
      </c>
      <c r="J1513" s="4">
        <f t="shared" si="564"/>
        <v>12.087199999999999</v>
      </c>
      <c r="K1513">
        <v>10.039999999999999</v>
      </c>
      <c r="L1513">
        <v>10.07</v>
      </c>
      <c r="M1513">
        <v>0.57999999999999996</v>
      </c>
      <c r="N1513" s="4">
        <f t="shared" si="565"/>
        <v>100.80159999999998</v>
      </c>
      <c r="O1513" s="4">
        <f t="shared" si="566"/>
        <v>101.40490000000001</v>
      </c>
      <c r="P1513" s="4">
        <f t="shared" si="567"/>
        <v>11.681199999999999</v>
      </c>
      <c r="Q1513" s="5">
        <f t="shared" si="568"/>
        <v>103.34284999999998</v>
      </c>
      <c r="R1513" s="5">
        <f t="shared" si="569"/>
        <v>5.0825000000000102</v>
      </c>
      <c r="S1513" s="4">
        <f t="shared" si="570"/>
        <v>104.99065</v>
      </c>
      <c r="T1513" s="5">
        <f t="shared" si="571"/>
        <v>8.4046242819057646</v>
      </c>
      <c r="U1513" s="5">
        <f t="shared" si="572"/>
        <v>7.1714999999999804</v>
      </c>
      <c r="V1513" s="5">
        <f t="shared" si="573"/>
        <v>16.809248563811529</v>
      </c>
      <c r="W1513" s="4">
        <f t="shared" si="574"/>
        <v>3.4153041247006286E-2</v>
      </c>
      <c r="X1513" s="4">
        <f t="shared" si="575"/>
        <v>0.1242768224926698</v>
      </c>
      <c r="Y1513" s="4">
        <f t="shared" si="576"/>
        <v>2.0889999999999702</v>
      </c>
      <c r="Z1513" s="4">
        <f t="shared" si="577"/>
        <v>7.1714999999999804</v>
      </c>
      <c r="AA1513" s="4">
        <f t="shared" si="578"/>
        <v>0.42664013044815308</v>
      </c>
      <c r="AB1513" s="4">
        <f t="shared" si="579"/>
        <v>0.19605873442166247</v>
      </c>
      <c r="AC1513" s="4">
        <f t="shared" si="580"/>
        <v>1.6478000000000179</v>
      </c>
      <c r="AD1513" s="4">
        <f t="shared" si="581"/>
        <v>104.99065</v>
      </c>
      <c r="AE1513" s="4">
        <f t="shared" si="582"/>
        <v>12.492009931488951</v>
      </c>
      <c r="AF1513" s="9">
        <f t="shared" si="560"/>
        <v>0.54475131941097665</v>
      </c>
      <c r="AG1513">
        <f t="shared" si="583"/>
        <v>5.0825000000000102</v>
      </c>
    </row>
    <row r="1514" spans="1:33">
      <c r="A1514" s="2">
        <f t="shared" si="561"/>
        <v>21029</v>
      </c>
      <c r="B1514">
        <v>2</v>
      </c>
      <c r="C1514">
        <v>2</v>
      </c>
      <c r="D1514">
        <v>29</v>
      </c>
      <c r="E1514">
        <v>7.31</v>
      </c>
      <c r="F1514">
        <v>7.33</v>
      </c>
      <c r="G1514">
        <v>0.96</v>
      </c>
      <c r="H1514" s="4">
        <f t="shared" si="562"/>
        <v>53.436099999999996</v>
      </c>
      <c r="I1514" s="4">
        <f t="shared" si="563"/>
        <v>53.728900000000003</v>
      </c>
      <c r="J1514" s="4">
        <f t="shared" si="564"/>
        <v>14.073599999999999</v>
      </c>
      <c r="K1514">
        <v>7.13</v>
      </c>
      <c r="L1514">
        <v>7.25</v>
      </c>
      <c r="M1514">
        <v>0.9</v>
      </c>
      <c r="N1514" s="4">
        <f t="shared" si="565"/>
        <v>50.8369</v>
      </c>
      <c r="O1514" s="4">
        <f t="shared" si="566"/>
        <v>52.5625</v>
      </c>
      <c r="P1514" s="4">
        <f t="shared" si="567"/>
        <v>13.05</v>
      </c>
      <c r="Q1514" s="5">
        <f t="shared" si="568"/>
        <v>52.136499999999998</v>
      </c>
      <c r="R1514" s="5">
        <f t="shared" si="569"/>
        <v>2.5991999999999962</v>
      </c>
      <c r="S1514" s="4">
        <f t="shared" si="570"/>
        <v>53.145700000000005</v>
      </c>
      <c r="T1514" s="5">
        <f t="shared" si="571"/>
        <v>9.5964670186480596</v>
      </c>
      <c r="U1514" s="5">
        <f t="shared" si="572"/>
        <v>1.166400000000003</v>
      </c>
      <c r="V1514" s="5">
        <f t="shared" si="573"/>
        <v>19.192934037296119</v>
      </c>
      <c r="W1514" s="4">
        <f t="shared" si="574"/>
        <v>7.5369366837452517E-2</v>
      </c>
      <c r="X1514" s="4">
        <f t="shared" si="575"/>
        <v>7.4652473520502166E-2</v>
      </c>
      <c r="Y1514" s="4">
        <f t="shared" si="576"/>
        <v>1.4327999999999932</v>
      </c>
      <c r="Z1514" s="4">
        <f t="shared" si="577"/>
        <v>1.166400000000003</v>
      </c>
      <c r="AA1514" s="4">
        <f t="shared" si="578"/>
        <v>6.0772365378499692E-2</v>
      </c>
      <c r="AB1514" s="4">
        <f t="shared" si="579"/>
        <v>0.10516370222905033</v>
      </c>
      <c r="AC1514" s="4">
        <f t="shared" si="580"/>
        <v>1.009200000000007</v>
      </c>
      <c r="AD1514" s="4">
        <f t="shared" si="581"/>
        <v>53.145700000000005</v>
      </c>
      <c r="AE1514" s="4">
        <f t="shared" si="582"/>
        <v>5.5380485231415006</v>
      </c>
      <c r="AF1514" s="9">
        <f t="shared" si="560"/>
        <v>0.54476600481307569</v>
      </c>
      <c r="AG1514">
        <f t="shared" si="583"/>
        <v>2.5991999999999962</v>
      </c>
    </row>
    <row r="1515" spans="1:33">
      <c r="A1515" s="2">
        <f t="shared" si="561"/>
        <v>81512</v>
      </c>
      <c r="B1515">
        <v>8</v>
      </c>
      <c r="C1515">
        <v>3</v>
      </c>
      <c r="D1515">
        <v>12</v>
      </c>
      <c r="E1515">
        <v>10.56</v>
      </c>
      <c r="F1515">
        <v>10.72</v>
      </c>
      <c r="G1515">
        <v>0.54</v>
      </c>
      <c r="H1515" s="4">
        <f t="shared" si="562"/>
        <v>111.51360000000001</v>
      </c>
      <c r="I1515" s="4">
        <f t="shared" si="563"/>
        <v>114.91840000000002</v>
      </c>
      <c r="J1515" s="4">
        <f t="shared" si="564"/>
        <v>11.577600000000002</v>
      </c>
      <c r="K1515">
        <v>10.7</v>
      </c>
      <c r="L1515">
        <v>10.84</v>
      </c>
      <c r="M1515">
        <v>0.51</v>
      </c>
      <c r="N1515" s="4">
        <f t="shared" si="565"/>
        <v>114.48999999999998</v>
      </c>
      <c r="O1515" s="4">
        <f t="shared" si="566"/>
        <v>117.5056</v>
      </c>
      <c r="P1515" s="4">
        <f t="shared" si="567"/>
        <v>11.056800000000001</v>
      </c>
      <c r="Q1515" s="5">
        <f t="shared" si="568"/>
        <v>113.0018</v>
      </c>
      <c r="R1515" s="5">
        <f t="shared" si="569"/>
        <v>-2.9763999999999697</v>
      </c>
      <c r="S1515" s="4">
        <f t="shared" si="570"/>
        <v>116.21200000000002</v>
      </c>
      <c r="T1515" s="5">
        <f t="shared" si="571"/>
        <v>8.004586935001706</v>
      </c>
      <c r="U1515" s="5">
        <f t="shared" si="572"/>
        <v>-2.5871999999999815</v>
      </c>
      <c r="V1515" s="5">
        <f t="shared" si="573"/>
        <v>16.009173870003412</v>
      </c>
      <c r="W1515" s="4">
        <f t="shared" si="574"/>
        <v>4.5994099393364733E-2</v>
      </c>
      <c r="X1515" s="4">
        <f t="shared" si="575"/>
        <v>2.4311060843010587E-2</v>
      </c>
      <c r="Y1515" s="4">
        <f t="shared" si="576"/>
        <v>0.38919999999998822</v>
      </c>
      <c r="Z1515" s="4">
        <f t="shared" si="577"/>
        <v>2.5871999999999815</v>
      </c>
      <c r="AA1515" s="4">
        <f t="shared" si="578"/>
        <v>0.16160733970462088</v>
      </c>
      <c r="AB1515" s="4">
        <f t="shared" si="579"/>
        <v>0.40104505405054114</v>
      </c>
      <c r="AC1515" s="4">
        <f t="shared" si="580"/>
        <v>3.2102000000000146</v>
      </c>
      <c r="AD1515" s="4">
        <f t="shared" si="581"/>
        <v>116.21200000000002</v>
      </c>
      <c r="AE1515" s="4">
        <f t="shared" si="582"/>
        <v>14.518175758931307</v>
      </c>
      <c r="AF1515" s="9">
        <f t="shared" si="560"/>
        <v>0.54483759047995206</v>
      </c>
      <c r="AG1515">
        <f t="shared" si="583"/>
        <v>2.9763999999999697</v>
      </c>
    </row>
    <row r="1516" spans="1:33">
      <c r="A1516" s="2">
        <f t="shared" si="561"/>
        <v>70519</v>
      </c>
      <c r="B1516">
        <v>7</v>
      </c>
      <c r="C1516">
        <v>1</v>
      </c>
      <c r="D1516">
        <v>19</v>
      </c>
      <c r="E1516">
        <v>6.38</v>
      </c>
      <c r="F1516">
        <v>6.53</v>
      </c>
      <c r="G1516">
        <v>1.43</v>
      </c>
      <c r="H1516" s="4">
        <f t="shared" si="562"/>
        <v>40.7044</v>
      </c>
      <c r="I1516" s="4">
        <f t="shared" si="563"/>
        <v>42.640900000000002</v>
      </c>
      <c r="J1516" s="4">
        <f t="shared" si="564"/>
        <v>18.675799999999999</v>
      </c>
      <c r="K1516">
        <v>6.96</v>
      </c>
      <c r="L1516">
        <v>7</v>
      </c>
      <c r="M1516">
        <v>1.2</v>
      </c>
      <c r="N1516" s="4">
        <f t="shared" si="565"/>
        <v>48.441600000000001</v>
      </c>
      <c r="O1516" s="4">
        <f t="shared" si="566"/>
        <v>49</v>
      </c>
      <c r="P1516" s="4">
        <f t="shared" si="567"/>
        <v>16.8</v>
      </c>
      <c r="Q1516" s="5">
        <f t="shared" si="568"/>
        <v>44.573</v>
      </c>
      <c r="R1516" s="5">
        <f t="shared" si="569"/>
        <v>-7.7372000000000014</v>
      </c>
      <c r="S1516" s="4">
        <f t="shared" si="570"/>
        <v>45.820450000000001</v>
      </c>
      <c r="T1516" s="5">
        <f t="shared" si="571"/>
        <v>12.560110525389495</v>
      </c>
      <c r="U1516" s="5">
        <f t="shared" si="572"/>
        <v>-6.359099999999998</v>
      </c>
      <c r="V1516" s="5">
        <f t="shared" si="573"/>
        <v>25.120221050778991</v>
      </c>
      <c r="W1516" s="4">
        <f t="shared" si="574"/>
        <v>0.10545612664658938</v>
      </c>
      <c r="X1516" s="4">
        <f t="shared" si="575"/>
        <v>5.4860186031574269E-2</v>
      </c>
      <c r="Y1516" s="4">
        <f t="shared" si="576"/>
        <v>1.3781000000000034</v>
      </c>
      <c r="Z1516" s="4">
        <f t="shared" si="577"/>
        <v>6.359099999999998</v>
      </c>
      <c r="AA1516" s="4">
        <f t="shared" si="578"/>
        <v>0.25314665771234524</v>
      </c>
      <c r="AB1516" s="4">
        <f t="shared" si="579"/>
        <v>9.931839353470312E-2</v>
      </c>
      <c r="AC1516" s="4">
        <f t="shared" si="580"/>
        <v>1.2474500000000006</v>
      </c>
      <c r="AD1516" s="4">
        <f t="shared" si="581"/>
        <v>45.820450000000001</v>
      </c>
      <c r="AE1516" s="4">
        <f t="shared" si="582"/>
        <v>3.6480928975407312</v>
      </c>
      <c r="AF1516" s="9">
        <f t="shared" si="560"/>
        <v>0.54502201790386418</v>
      </c>
      <c r="AG1516">
        <f t="shared" si="583"/>
        <v>7.7372000000000014</v>
      </c>
    </row>
    <row r="1517" spans="1:33">
      <c r="A1517" s="2">
        <f t="shared" si="561"/>
        <v>13026</v>
      </c>
      <c r="B1517">
        <v>1</v>
      </c>
      <c r="C1517">
        <v>6</v>
      </c>
      <c r="D1517">
        <v>26</v>
      </c>
      <c r="E1517">
        <v>1.91</v>
      </c>
      <c r="F1517">
        <v>1.84</v>
      </c>
      <c r="G1517">
        <v>1.56</v>
      </c>
      <c r="H1517" s="4">
        <f t="shared" si="562"/>
        <v>3.6480999999999999</v>
      </c>
      <c r="I1517" s="4">
        <f t="shared" si="563"/>
        <v>3.3856000000000002</v>
      </c>
      <c r="J1517" s="4">
        <f t="shared" si="564"/>
        <v>5.7408000000000001</v>
      </c>
      <c r="K1517">
        <v>1.99</v>
      </c>
      <c r="L1517">
        <v>2.04</v>
      </c>
      <c r="M1517">
        <v>1.56</v>
      </c>
      <c r="N1517" s="4">
        <f t="shared" si="565"/>
        <v>3.9601000000000002</v>
      </c>
      <c r="O1517" s="4">
        <f t="shared" si="566"/>
        <v>4.1616</v>
      </c>
      <c r="P1517" s="4">
        <f t="shared" si="567"/>
        <v>6.3648000000000007</v>
      </c>
      <c r="Q1517" s="5">
        <f t="shared" si="568"/>
        <v>3.8041</v>
      </c>
      <c r="R1517" s="5">
        <f t="shared" si="569"/>
        <v>-0.31200000000000028</v>
      </c>
      <c r="S1517" s="4">
        <f t="shared" si="570"/>
        <v>3.7736000000000001</v>
      </c>
      <c r="T1517" s="5">
        <f t="shared" si="571"/>
        <v>4.2856581664897169</v>
      </c>
      <c r="U1517" s="5">
        <f t="shared" si="572"/>
        <v>-0.7759999999999998</v>
      </c>
      <c r="V1517" s="5">
        <f t="shared" si="573"/>
        <v>8.5713163329794337</v>
      </c>
      <c r="W1517" s="4">
        <f t="shared" si="574"/>
        <v>-0.10281958872164516</v>
      </c>
      <c r="X1517" s="4">
        <f t="shared" si="575"/>
        <v>5.4134042190776402E-2</v>
      </c>
      <c r="Y1517" s="4">
        <f t="shared" si="576"/>
        <v>0.46399999999999952</v>
      </c>
      <c r="Z1517" s="4">
        <f t="shared" si="577"/>
        <v>0.7759999999999998</v>
      </c>
      <c r="AA1517" s="4">
        <f t="shared" si="578"/>
        <v>9.0534518836298525E-2</v>
      </c>
      <c r="AB1517" s="4">
        <f t="shared" si="579"/>
        <v>7.1167598569770703E-3</v>
      </c>
      <c r="AC1517" s="4">
        <f t="shared" si="580"/>
        <v>3.0499999999999972E-2</v>
      </c>
      <c r="AD1517" s="4">
        <f t="shared" si="581"/>
        <v>3.7736000000000001</v>
      </c>
      <c r="AE1517" s="4">
        <f t="shared" si="582"/>
        <v>0.88051819659962949</v>
      </c>
      <c r="AF1517" s="9">
        <f t="shared" si="560"/>
        <v>0.54511191511468537</v>
      </c>
      <c r="AG1517">
        <f t="shared" si="583"/>
        <v>0.31200000000000028</v>
      </c>
    </row>
    <row r="1518" spans="1:33">
      <c r="A1518" s="2">
        <f t="shared" si="561"/>
        <v>73012</v>
      </c>
      <c r="B1518">
        <v>7</v>
      </c>
      <c r="C1518">
        <v>6</v>
      </c>
      <c r="D1518">
        <v>12</v>
      </c>
      <c r="E1518">
        <v>18.73</v>
      </c>
      <c r="F1518">
        <v>18.91</v>
      </c>
      <c r="G1518">
        <v>0.34</v>
      </c>
      <c r="H1518" s="4">
        <f t="shared" si="562"/>
        <v>350.81290000000001</v>
      </c>
      <c r="I1518" s="4">
        <f t="shared" si="563"/>
        <v>357.5881</v>
      </c>
      <c r="J1518" s="4">
        <f t="shared" si="564"/>
        <v>12.8588</v>
      </c>
      <c r="K1518">
        <v>18.29</v>
      </c>
      <c r="L1518">
        <v>18.510000000000002</v>
      </c>
      <c r="M1518">
        <v>0.45</v>
      </c>
      <c r="N1518" s="4">
        <f t="shared" si="565"/>
        <v>334.52409999999998</v>
      </c>
      <c r="O1518" s="4">
        <f t="shared" si="566"/>
        <v>342.62010000000004</v>
      </c>
      <c r="P1518" s="4">
        <f t="shared" si="567"/>
        <v>16.659000000000002</v>
      </c>
      <c r="Q1518" s="5">
        <f t="shared" si="568"/>
        <v>342.66849999999999</v>
      </c>
      <c r="R1518" s="5">
        <f t="shared" si="569"/>
        <v>16.288800000000037</v>
      </c>
      <c r="S1518" s="4">
        <f t="shared" si="570"/>
        <v>350.10410000000002</v>
      </c>
      <c r="T1518" s="5">
        <f t="shared" si="571"/>
        <v>10.522250453681476</v>
      </c>
      <c r="U1518" s="5">
        <f t="shared" si="572"/>
        <v>14.967999999999961</v>
      </c>
      <c r="V1518" s="5">
        <f t="shared" si="573"/>
        <v>21.044500907362952</v>
      </c>
      <c r="W1518" s="4">
        <f t="shared" si="574"/>
        <v>-0.25328716237772347</v>
      </c>
      <c r="X1518" s="4">
        <f t="shared" si="575"/>
        <v>6.2762239209862236E-2</v>
      </c>
      <c r="Y1518" s="4">
        <f t="shared" si="576"/>
        <v>1.3208000000000766</v>
      </c>
      <c r="Z1518" s="4">
        <f t="shared" si="577"/>
        <v>14.967999999999961</v>
      </c>
      <c r="AA1518" s="4">
        <f t="shared" si="578"/>
        <v>0.7112546914696859</v>
      </c>
      <c r="AB1518" s="4">
        <f t="shared" si="579"/>
        <v>0.70665491500427924</v>
      </c>
      <c r="AC1518" s="4">
        <f t="shared" si="580"/>
        <v>7.4356000000000222</v>
      </c>
      <c r="AD1518" s="4">
        <f t="shared" si="581"/>
        <v>350.10410000000002</v>
      </c>
      <c r="AE1518" s="4">
        <f t="shared" si="582"/>
        <v>33.272739661647876</v>
      </c>
      <c r="AF1518" s="9">
        <f t="shared" si="560"/>
        <v>0.54536868263588445</v>
      </c>
      <c r="AG1518">
        <f t="shared" si="583"/>
        <v>16.288800000000037</v>
      </c>
    </row>
    <row r="1519" spans="1:33">
      <c r="A1519" s="2">
        <f t="shared" si="561"/>
        <v>16002</v>
      </c>
      <c r="B1519">
        <v>1</v>
      </c>
      <c r="C1519">
        <v>12</v>
      </c>
      <c r="D1519">
        <v>2</v>
      </c>
      <c r="E1519">
        <v>1.77</v>
      </c>
      <c r="F1519">
        <v>1.74</v>
      </c>
      <c r="G1519">
        <v>1.99</v>
      </c>
      <c r="H1519" s="4">
        <f t="shared" si="562"/>
        <v>3.1329000000000002</v>
      </c>
      <c r="I1519" s="4">
        <f t="shared" si="563"/>
        <v>3.0276000000000001</v>
      </c>
      <c r="J1519" s="4">
        <f t="shared" si="564"/>
        <v>6.9252000000000002</v>
      </c>
      <c r="K1519">
        <v>2.02</v>
      </c>
      <c r="L1519">
        <v>2.0499999999999998</v>
      </c>
      <c r="M1519">
        <v>2.04</v>
      </c>
      <c r="N1519" s="4">
        <f t="shared" si="565"/>
        <v>4.0804</v>
      </c>
      <c r="O1519" s="4">
        <f t="shared" si="566"/>
        <v>4.2024999999999997</v>
      </c>
      <c r="P1519" s="4">
        <f t="shared" si="567"/>
        <v>8.363999999999999</v>
      </c>
      <c r="Q1519" s="5">
        <f t="shared" si="568"/>
        <v>3.6066500000000001</v>
      </c>
      <c r="R1519" s="5">
        <f t="shared" si="569"/>
        <v>-0.94749999999999979</v>
      </c>
      <c r="S1519" s="4">
        <f t="shared" si="570"/>
        <v>3.6150500000000001</v>
      </c>
      <c r="T1519" s="5">
        <f t="shared" si="571"/>
        <v>5.4294311635750567</v>
      </c>
      <c r="U1519" s="5">
        <f t="shared" si="572"/>
        <v>-1.1748999999999996</v>
      </c>
      <c r="V1519" s="5">
        <f t="shared" si="573"/>
        <v>10.858862327150113</v>
      </c>
      <c r="W1519" s="4">
        <f t="shared" si="574"/>
        <v>-0.18655914249657932</v>
      </c>
      <c r="X1519" s="4">
        <f t="shared" si="575"/>
        <v>2.0941420302515289E-2</v>
      </c>
      <c r="Y1519" s="4">
        <f t="shared" si="576"/>
        <v>0.22739999999999982</v>
      </c>
      <c r="Z1519" s="4">
        <f t="shared" si="577"/>
        <v>1.1748999999999996</v>
      </c>
      <c r="AA1519" s="4">
        <f t="shared" si="578"/>
        <v>0.10819733822966239</v>
      </c>
      <c r="AB1519" s="4">
        <f t="shared" si="579"/>
        <v>1.5471233996581161E-3</v>
      </c>
      <c r="AC1519" s="4">
        <f t="shared" si="580"/>
        <v>8.3999999999999631E-3</v>
      </c>
      <c r="AD1519" s="4">
        <f t="shared" si="581"/>
        <v>3.6150500000000001</v>
      </c>
      <c r="AE1519" s="4">
        <f t="shared" si="582"/>
        <v>0.66582481499215451</v>
      </c>
      <c r="AF1519" s="9">
        <f t="shared" si="560"/>
        <v>0.54546402264494032</v>
      </c>
      <c r="AG1519">
        <f t="shared" si="583"/>
        <v>0.94749999999999979</v>
      </c>
    </row>
    <row r="1520" spans="1:33">
      <c r="A1520" s="2">
        <f t="shared" si="561"/>
        <v>80514</v>
      </c>
      <c r="B1520">
        <v>8</v>
      </c>
      <c r="C1520">
        <v>1</v>
      </c>
      <c r="D1520">
        <v>14</v>
      </c>
      <c r="E1520">
        <v>3.03</v>
      </c>
      <c r="F1520">
        <v>3.18</v>
      </c>
      <c r="G1520">
        <v>1.97</v>
      </c>
      <c r="H1520" s="4">
        <f t="shared" si="562"/>
        <v>9.1808999999999994</v>
      </c>
      <c r="I1520" s="4">
        <f t="shared" si="563"/>
        <v>10.112400000000001</v>
      </c>
      <c r="J1520" s="4">
        <f t="shared" si="564"/>
        <v>12.529200000000001</v>
      </c>
      <c r="K1520">
        <v>4.58</v>
      </c>
      <c r="L1520">
        <v>4.66</v>
      </c>
      <c r="M1520">
        <v>1.9</v>
      </c>
      <c r="N1520" s="4">
        <f t="shared" si="565"/>
        <v>20.976400000000002</v>
      </c>
      <c r="O1520" s="4">
        <f t="shared" si="566"/>
        <v>21.715600000000002</v>
      </c>
      <c r="P1520" s="4">
        <f t="shared" si="567"/>
        <v>17.707999999999998</v>
      </c>
      <c r="Q1520" s="5">
        <f t="shared" si="568"/>
        <v>15.07865</v>
      </c>
      <c r="R1520" s="5">
        <f t="shared" si="569"/>
        <v>-11.795500000000002</v>
      </c>
      <c r="S1520" s="4">
        <f t="shared" si="570"/>
        <v>15.914000000000001</v>
      </c>
      <c r="T1520" s="5">
        <f t="shared" si="571"/>
        <v>10.84612968574505</v>
      </c>
      <c r="U1520" s="5">
        <f t="shared" si="572"/>
        <v>-11.603200000000001</v>
      </c>
      <c r="V1520" s="5">
        <f t="shared" si="573"/>
        <v>21.692259371490099</v>
      </c>
      <c r="W1520" s="4">
        <f t="shared" si="574"/>
        <v>-0.33278300161977292</v>
      </c>
      <c r="X1520" s="4">
        <f t="shared" si="575"/>
        <v>8.8649133641071545E-3</v>
      </c>
      <c r="Y1520" s="4">
        <f t="shared" si="576"/>
        <v>0.19230000000000125</v>
      </c>
      <c r="Z1520" s="4">
        <f t="shared" si="577"/>
        <v>11.603200000000001</v>
      </c>
      <c r="AA1520" s="4">
        <f t="shared" si="578"/>
        <v>0.53490048230061094</v>
      </c>
      <c r="AB1520" s="4">
        <f t="shared" si="579"/>
        <v>7.70182566688183E-2</v>
      </c>
      <c r="AC1520" s="4">
        <f t="shared" si="580"/>
        <v>0.83535000000000181</v>
      </c>
      <c r="AD1520" s="4">
        <f t="shared" si="581"/>
        <v>15.914000000000001</v>
      </c>
      <c r="AE1520" s="4">
        <f t="shared" si="582"/>
        <v>1.4672514953343772</v>
      </c>
      <c r="AF1520" s="9">
        <f t="shared" si="560"/>
        <v>0.54547593897439695</v>
      </c>
      <c r="AG1520">
        <f t="shared" si="583"/>
        <v>11.795500000000002</v>
      </c>
    </row>
    <row r="1521" spans="1:33">
      <c r="A1521" s="2">
        <f t="shared" si="561"/>
        <v>40527</v>
      </c>
      <c r="B1521">
        <v>4</v>
      </c>
      <c r="C1521">
        <v>1</v>
      </c>
      <c r="D1521">
        <v>27</v>
      </c>
      <c r="E1521">
        <v>13.04</v>
      </c>
      <c r="F1521">
        <v>13.21</v>
      </c>
      <c r="G1521">
        <v>0.38</v>
      </c>
      <c r="H1521" s="4">
        <f t="shared" si="562"/>
        <v>170.04159999999999</v>
      </c>
      <c r="I1521" s="4">
        <f t="shared" si="563"/>
        <v>174.50410000000002</v>
      </c>
      <c r="J1521" s="4">
        <f t="shared" si="564"/>
        <v>10.0396</v>
      </c>
      <c r="K1521">
        <v>12.91</v>
      </c>
      <c r="L1521">
        <v>13.04</v>
      </c>
      <c r="M1521">
        <v>0.38</v>
      </c>
      <c r="N1521" s="4">
        <f t="shared" si="565"/>
        <v>166.66810000000001</v>
      </c>
      <c r="O1521" s="4">
        <f t="shared" si="566"/>
        <v>170.04159999999999</v>
      </c>
      <c r="P1521" s="4">
        <f t="shared" si="567"/>
        <v>9.9103999999999992</v>
      </c>
      <c r="Q1521" s="5">
        <f t="shared" si="568"/>
        <v>168.35485</v>
      </c>
      <c r="R1521" s="5">
        <f t="shared" si="569"/>
        <v>3.3734999999999786</v>
      </c>
      <c r="S1521" s="4">
        <f t="shared" si="570"/>
        <v>172.27285000000001</v>
      </c>
      <c r="T1521" s="5">
        <f t="shared" si="571"/>
        <v>7.053538054054858</v>
      </c>
      <c r="U1521" s="5">
        <f t="shared" si="572"/>
        <v>4.4625000000000341</v>
      </c>
      <c r="V1521" s="5">
        <f t="shared" si="573"/>
        <v>14.107076108109716</v>
      </c>
      <c r="W1521" s="4">
        <f t="shared" si="574"/>
        <v>1.2951837738796473E-2</v>
      </c>
      <c r="X1521" s="4">
        <f t="shared" si="575"/>
        <v>7.7195301964382512E-2</v>
      </c>
      <c r="Y1521" s="4">
        <f t="shared" si="576"/>
        <v>1.0890000000000555</v>
      </c>
      <c r="Z1521" s="4">
        <f t="shared" si="577"/>
        <v>4.4625000000000341</v>
      </c>
      <c r="AA1521" s="4">
        <f t="shared" si="578"/>
        <v>0.31633061066670526</v>
      </c>
      <c r="AB1521" s="4">
        <f t="shared" si="579"/>
        <v>0.55546591936902801</v>
      </c>
      <c r="AC1521" s="4">
        <f t="shared" si="580"/>
        <v>3.9180000000000064</v>
      </c>
      <c r="AD1521" s="4">
        <f t="shared" si="581"/>
        <v>172.27285000000001</v>
      </c>
      <c r="AE1521" s="4">
        <f t="shared" si="582"/>
        <v>24.423608220411563</v>
      </c>
      <c r="AF1521" s="9">
        <f t="shared" si="560"/>
        <v>0.54551810235774945</v>
      </c>
      <c r="AG1521">
        <f t="shared" si="583"/>
        <v>3.3734999999999786</v>
      </c>
    </row>
    <row r="1522" spans="1:33">
      <c r="A1522" s="2">
        <f t="shared" si="561"/>
        <v>63017</v>
      </c>
      <c r="B1522">
        <v>6</v>
      </c>
      <c r="C1522">
        <v>6</v>
      </c>
      <c r="D1522">
        <v>17</v>
      </c>
      <c r="E1522">
        <v>9.64</v>
      </c>
      <c r="F1522">
        <v>9.68</v>
      </c>
      <c r="G1522">
        <v>0.7</v>
      </c>
      <c r="H1522" s="4">
        <f t="shared" si="562"/>
        <v>92.929600000000008</v>
      </c>
      <c r="I1522" s="4">
        <f t="shared" si="563"/>
        <v>93.702399999999997</v>
      </c>
      <c r="J1522" s="4">
        <f t="shared" si="564"/>
        <v>13.552</v>
      </c>
      <c r="K1522">
        <v>9.3800000000000008</v>
      </c>
      <c r="L1522">
        <v>9.56</v>
      </c>
      <c r="M1522">
        <v>0.64</v>
      </c>
      <c r="N1522" s="4">
        <f t="shared" si="565"/>
        <v>87.984400000000008</v>
      </c>
      <c r="O1522" s="4">
        <f t="shared" si="566"/>
        <v>91.393600000000006</v>
      </c>
      <c r="P1522" s="4">
        <f t="shared" si="567"/>
        <v>12.236800000000001</v>
      </c>
      <c r="Q1522" s="5">
        <f t="shared" si="568"/>
        <v>90.457000000000008</v>
      </c>
      <c r="R1522" s="5">
        <f t="shared" si="569"/>
        <v>4.9451999999999998</v>
      </c>
      <c r="S1522" s="4">
        <f t="shared" si="570"/>
        <v>92.548000000000002</v>
      </c>
      <c r="T1522" s="5">
        <f t="shared" si="571"/>
        <v>9.1295670521662746</v>
      </c>
      <c r="U1522" s="5">
        <f t="shared" si="572"/>
        <v>2.3087999999999909</v>
      </c>
      <c r="V1522" s="5">
        <f t="shared" si="573"/>
        <v>18.259134104332549</v>
      </c>
      <c r="W1522" s="4">
        <f t="shared" si="574"/>
        <v>0.10173317008516526</v>
      </c>
      <c r="X1522" s="4">
        <f t="shared" si="575"/>
        <v>0.14438800793814427</v>
      </c>
      <c r="Y1522" s="4">
        <f t="shared" si="576"/>
        <v>2.636400000000009</v>
      </c>
      <c r="Z1522" s="4">
        <f t="shared" si="577"/>
        <v>2.3087999999999909</v>
      </c>
      <c r="AA1522" s="4">
        <f t="shared" si="578"/>
        <v>0.12644630280973487</v>
      </c>
      <c r="AB1522" s="4">
        <f t="shared" si="579"/>
        <v>0.22903605264653146</v>
      </c>
      <c r="AC1522" s="4">
        <f t="shared" si="580"/>
        <v>2.090999999999994</v>
      </c>
      <c r="AD1522" s="4">
        <f t="shared" si="581"/>
        <v>92.548000000000002</v>
      </c>
      <c r="AE1522" s="4">
        <f t="shared" si="582"/>
        <v>10.137172931770088</v>
      </c>
      <c r="AF1522" s="9">
        <f t="shared" si="560"/>
        <v>0.54557309317817348</v>
      </c>
      <c r="AG1522">
        <f t="shared" si="583"/>
        <v>4.9451999999999998</v>
      </c>
    </row>
    <row r="1523" spans="1:33">
      <c r="A1523" s="2">
        <f t="shared" si="561"/>
        <v>73508</v>
      </c>
      <c r="B1523">
        <v>7</v>
      </c>
      <c r="C1523">
        <v>7</v>
      </c>
      <c r="D1523">
        <v>8</v>
      </c>
      <c r="E1523">
        <v>3.38</v>
      </c>
      <c r="F1523">
        <v>3.3</v>
      </c>
      <c r="G1523">
        <v>2.19</v>
      </c>
      <c r="H1523" s="4">
        <f t="shared" si="562"/>
        <v>11.424399999999999</v>
      </c>
      <c r="I1523" s="4">
        <f t="shared" si="563"/>
        <v>10.889999999999999</v>
      </c>
      <c r="J1523" s="4">
        <f t="shared" si="564"/>
        <v>14.453999999999999</v>
      </c>
      <c r="K1523">
        <v>3.12</v>
      </c>
      <c r="L1523">
        <v>3.09</v>
      </c>
      <c r="M1523">
        <v>1.93</v>
      </c>
      <c r="N1523" s="4">
        <f t="shared" si="565"/>
        <v>9.7344000000000008</v>
      </c>
      <c r="O1523" s="4">
        <f t="shared" si="566"/>
        <v>9.5480999999999998</v>
      </c>
      <c r="P1523" s="4">
        <f t="shared" si="567"/>
        <v>11.927399999999999</v>
      </c>
      <c r="Q1523" s="5">
        <f t="shared" si="568"/>
        <v>10.5794</v>
      </c>
      <c r="R1523" s="5">
        <f t="shared" si="569"/>
        <v>1.6899999999999977</v>
      </c>
      <c r="S1523" s="4">
        <f t="shared" si="570"/>
        <v>10.219049999999999</v>
      </c>
      <c r="T1523" s="5">
        <f t="shared" si="571"/>
        <v>9.3699117759987463</v>
      </c>
      <c r="U1523" s="5">
        <f t="shared" si="572"/>
        <v>1.341899999999999</v>
      </c>
      <c r="V1523" s="5">
        <f t="shared" si="573"/>
        <v>18.739823551997493</v>
      </c>
      <c r="W1523" s="4">
        <f t="shared" si="574"/>
        <v>0.18980311506884842</v>
      </c>
      <c r="X1523" s="4">
        <f t="shared" si="575"/>
        <v>1.8575415026407464E-2</v>
      </c>
      <c r="Y1523" s="4">
        <f t="shared" si="576"/>
        <v>0.34809999999999874</v>
      </c>
      <c r="Z1523" s="4">
        <f t="shared" si="577"/>
        <v>1.341899999999999</v>
      </c>
      <c r="AA1523" s="4">
        <f t="shared" si="578"/>
        <v>7.1606864188268449E-2</v>
      </c>
      <c r="AB1523" s="4">
        <f t="shared" si="579"/>
        <v>3.845820628995094E-2</v>
      </c>
      <c r="AC1523" s="4">
        <f t="shared" si="580"/>
        <v>0.36035000000000039</v>
      </c>
      <c r="AD1523" s="4">
        <f t="shared" si="581"/>
        <v>10.219049999999999</v>
      </c>
      <c r="AE1523" s="4">
        <f t="shared" si="582"/>
        <v>1.0906239294777931</v>
      </c>
      <c r="AF1523" s="9">
        <f t="shared" si="560"/>
        <v>0.54567664417675055</v>
      </c>
      <c r="AG1523">
        <f t="shared" si="583"/>
        <v>1.6899999999999977</v>
      </c>
    </row>
    <row r="1524" spans="1:33">
      <c r="A1524" s="2">
        <f t="shared" si="561"/>
        <v>64503</v>
      </c>
      <c r="B1524">
        <v>6</v>
      </c>
      <c r="C1524">
        <v>9</v>
      </c>
      <c r="D1524">
        <v>3</v>
      </c>
      <c r="E1524">
        <v>10.88</v>
      </c>
      <c r="F1524">
        <v>11.05</v>
      </c>
      <c r="G1524">
        <v>0.78</v>
      </c>
      <c r="H1524" s="4">
        <f t="shared" si="562"/>
        <v>118.37440000000002</v>
      </c>
      <c r="I1524" s="4">
        <f t="shared" si="563"/>
        <v>122.10250000000002</v>
      </c>
      <c r="J1524" s="4">
        <f t="shared" si="564"/>
        <v>17.238000000000003</v>
      </c>
      <c r="K1524">
        <v>11.14</v>
      </c>
      <c r="L1524">
        <v>11.31</v>
      </c>
      <c r="M1524">
        <v>0.67</v>
      </c>
      <c r="N1524" s="4">
        <f t="shared" si="565"/>
        <v>124.09960000000001</v>
      </c>
      <c r="O1524" s="4">
        <f t="shared" si="566"/>
        <v>127.91610000000001</v>
      </c>
      <c r="P1524" s="4">
        <f t="shared" si="567"/>
        <v>15.155400000000002</v>
      </c>
      <c r="Q1524" s="5">
        <f t="shared" si="568"/>
        <v>121.23700000000002</v>
      </c>
      <c r="R1524" s="5">
        <f t="shared" si="569"/>
        <v>-5.7251999999999867</v>
      </c>
      <c r="S1524" s="4">
        <f t="shared" si="570"/>
        <v>125.00930000000002</v>
      </c>
      <c r="T1524" s="5">
        <f t="shared" si="571"/>
        <v>11.476441011480869</v>
      </c>
      <c r="U1524" s="5">
        <f t="shared" si="572"/>
        <v>-5.8135999999999939</v>
      </c>
      <c r="V1524" s="5">
        <f t="shared" si="573"/>
        <v>22.952882022961738</v>
      </c>
      <c r="W1524" s="4">
        <f t="shared" si="574"/>
        <v>0.12805246676164689</v>
      </c>
      <c r="X1524" s="4">
        <f t="shared" si="575"/>
        <v>3.8513682034165921E-3</v>
      </c>
      <c r="Y1524" s="4">
        <f t="shared" si="576"/>
        <v>8.840000000000714E-2</v>
      </c>
      <c r="Z1524" s="4">
        <f t="shared" si="577"/>
        <v>5.8135999999999939</v>
      </c>
      <c r="AA1524" s="4">
        <f t="shared" si="578"/>
        <v>0.25328409714231748</v>
      </c>
      <c r="AB1524" s="4">
        <f t="shared" si="579"/>
        <v>0.32869946320695115</v>
      </c>
      <c r="AC1524" s="4">
        <f t="shared" si="580"/>
        <v>3.7723000000000013</v>
      </c>
      <c r="AD1524" s="4">
        <f t="shared" si="581"/>
        <v>125.00930000000002</v>
      </c>
      <c r="AE1524" s="4">
        <f t="shared" si="582"/>
        <v>10.892688759079796</v>
      </c>
      <c r="AF1524" s="9">
        <f t="shared" si="560"/>
        <v>0.54571970827522798</v>
      </c>
      <c r="AG1524">
        <f t="shared" si="583"/>
        <v>5.7251999999999867</v>
      </c>
    </row>
    <row r="1525" spans="1:33">
      <c r="A1525" s="2">
        <f t="shared" si="561"/>
        <v>90503</v>
      </c>
      <c r="B1525">
        <v>9</v>
      </c>
      <c r="C1525">
        <v>1</v>
      </c>
      <c r="D1525">
        <v>3</v>
      </c>
      <c r="E1525">
        <v>8.84</v>
      </c>
      <c r="F1525">
        <v>8.98</v>
      </c>
      <c r="G1525">
        <v>0.74</v>
      </c>
      <c r="H1525" s="4">
        <f t="shared" si="562"/>
        <v>78.145600000000002</v>
      </c>
      <c r="I1525" s="4">
        <f t="shared" si="563"/>
        <v>80.640400000000014</v>
      </c>
      <c r="J1525" s="4">
        <f t="shared" si="564"/>
        <v>13.2904</v>
      </c>
      <c r="K1525">
        <v>8.73</v>
      </c>
      <c r="L1525">
        <v>8.84</v>
      </c>
      <c r="M1525">
        <v>0.71</v>
      </c>
      <c r="N1525" s="4">
        <f t="shared" si="565"/>
        <v>76.212900000000005</v>
      </c>
      <c r="O1525" s="4">
        <f t="shared" si="566"/>
        <v>78.145600000000002</v>
      </c>
      <c r="P1525" s="4">
        <f t="shared" si="567"/>
        <v>12.5528</v>
      </c>
      <c r="Q1525" s="5">
        <f t="shared" si="568"/>
        <v>77.179249999999996</v>
      </c>
      <c r="R1525" s="5">
        <f t="shared" si="569"/>
        <v>1.932699999999997</v>
      </c>
      <c r="S1525" s="4">
        <f t="shared" si="570"/>
        <v>79.393000000000001</v>
      </c>
      <c r="T1525" s="5">
        <f t="shared" si="571"/>
        <v>9.1406717477437063</v>
      </c>
      <c r="U1525" s="5">
        <f t="shared" si="572"/>
        <v>2.4948000000000121</v>
      </c>
      <c r="V1525" s="5">
        <f t="shared" si="573"/>
        <v>18.281343495487413</v>
      </c>
      <c r="W1525" s="4">
        <f t="shared" si="574"/>
        <v>5.7036251967041346E-2</v>
      </c>
      <c r="X1525" s="4">
        <f t="shared" si="575"/>
        <v>3.0747193177501672E-2</v>
      </c>
      <c r="Y1525" s="4">
        <f t="shared" si="576"/>
        <v>0.56210000000001514</v>
      </c>
      <c r="Z1525" s="4">
        <f t="shared" si="577"/>
        <v>2.4948000000000121</v>
      </c>
      <c r="AA1525" s="4">
        <f t="shared" si="578"/>
        <v>0.13646699437685372</v>
      </c>
      <c r="AB1525" s="4">
        <f t="shared" si="579"/>
        <v>0.24218679557620579</v>
      </c>
      <c r="AC1525" s="4">
        <f t="shared" si="580"/>
        <v>2.2137500000000045</v>
      </c>
      <c r="AD1525" s="4">
        <f t="shared" si="581"/>
        <v>79.393000000000001</v>
      </c>
      <c r="AE1525" s="4">
        <f t="shared" si="582"/>
        <v>8.685685493475626</v>
      </c>
      <c r="AF1525" s="9">
        <f t="shared" si="560"/>
        <v>0.54598992664700319</v>
      </c>
      <c r="AG1525">
        <f t="shared" si="583"/>
        <v>1.932699999999997</v>
      </c>
    </row>
    <row r="1526" spans="1:33">
      <c r="A1526" s="2">
        <f t="shared" si="561"/>
        <v>82507</v>
      </c>
      <c r="B1526">
        <v>8</v>
      </c>
      <c r="C1526">
        <v>5</v>
      </c>
      <c r="D1526">
        <v>7</v>
      </c>
      <c r="E1526">
        <v>8.69</v>
      </c>
      <c r="F1526">
        <v>8.67</v>
      </c>
      <c r="G1526">
        <v>0.86</v>
      </c>
      <c r="H1526" s="4">
        <f t="shared" si="562"/>
        <v>75.516099999999994</v>
      </c>
      <c r="I1526" s="4">
        <f t="shared" si="563"/>
        <v>75.168899999999994</v>
      </c>
      <c r="J1526" s="4">
        <f t="shared" si="564"/>
        <v>14.9124</v>
      </c>
      <c r="K1526">
        <v>8.36</v>
      </c>
      <c r="L1526">
        <v>8.56</v>
      </c>
      <c r="M1526">
        <v>0.77</v>
      </c>
      <c r="N1526" s="4">
        <f t="shared" si="565"/>
        <v>69.889599999999987</v>
      </c>
      <c r="O1526" s="4">
        <f t="shared" si="566"/>
        <v>73.273600000000002</v>
      </c>
      <c r="P1526" s="4">
        <f t="shared" si="567"/>
        <v>13.182400000000001</v>
      </c>
      <c r="Q1526" s="5">
        <f t="shared" si="568"/>
        <v>72.702849999999984</v>
      </c>
      <c r="R1526" s="5">
        <f t="shared" si="569"/>
        <v>5.6265000000000072</v>
      </c>
      <c r="S1526" s="4">
        <f t="shared" si="570"/>
        <v>74.221249999999998</v>
      </c>
      <c r="T1526" s="5">
        <f t="shared" si="571"/>
        <v>9.9518257561112886</v>
      </c>
      <c r="U1526" s="5">
        <f t="shared" si="572"/>
        <v>1.8952999999999918</v>
      </c>
      <c r="V1526" s="5">
        <f t="shared" si="573"/>
        <v>19.903651512222577</v>
      </c>
      <c r="W1526" s="4">
        <f t="shared" si="574"/>
        <v>0.12268925509910782</v>
      </c>
      <c r="X1526" s="4">
        <f t="shared" si="575"/>
        <v>0.18746308925820637</v>
      </c>
      <c r="Y1526" s="4">
        <f t="shared" si="576"/>
        <v>3.7312000000000154</v>
      </c>
      <c r="Z1526" s="4">
        <f t="shared" si="577"/>
        <v>1.8952999999999918</v>
      </c>
      <c r="AA1526" s="4">
        <f t="shared" si="578"/>
        <v>9.5223733134400607E-2</v>
      </c>
      <c r="AB1526" s="4">
        <f t="shared" si="579"/>
        <v>0.15257501861581368</v>
      </c>
      <c r="AC1526" s="4">
        <f t="shared" si="580"/>
        <v>1.518400000000014</v>
      </c>
      <c r="AD1526" s="4">
        <f t="shared" si="581"/>
        <v>74.221249999999998</v>
      </c>
      <c r="AE1526" s="4">
        <f t="shared" si="582"/>
        <v>7.4580536093511967</v>
      </c>
      <c r="AF1526" s="9">
        <f t="shared" si="560"/>
        <v>0.54625085812289575</v>
      </c>
      <c r="AG1526">
        <f t="shared" si="583"/>
        <v>5.6265000000000072</v>
      </c>
    </row>
    <row r="1527" spans="1:33">
      <c r="A1527" s="2">
        <f t="shared" si="561"/>
        <v>14520</v>
      </c>
      <c r="B1527">
        <v>1</v>
      </c>
      <c r="C1527">
        <v>9</v>
      </c>
      <c r="D1527">
        <v>20</v>
      </c>
      <c r="E1527">
        <v>11.43</v>
      </c>
      <c r="F1527">
        <v>11.66</v>
      </c>
      <c r="G1527">
        <v>0.55000000000000004</v>
      </c>
      <c r="H1527" s="4">
        <f t="shared" si="562"/>
        <v>130.64490000000001</v>
      </c>
      <c r="I1527" s="4">
        <f t="shared" si="563"/>
        <v>135.9556</v>
      </c>
      <c r="J1527" s="4">
        <f t="shared" si="564"/>
        <v>12.826000000000001</v>
      </c>
      <c r="K1527">
        <v>11.9</v>
      </c>
      <c r="L1527">
        <v>12.08</v>
      </c>
      <c r="M1527">
        <v>0.47</v>
      </c>
      <c r="N1527" s="4">
        <f t="shared" si="565"/>
        <v>141.61000000000001</v>
      </c>
      <c r="O1527" s="4">
        <f t="shared" si="566"/>
        <v>145.9264</v>
      </c>
      <c r="P1527" s="4">
        <f t="shared" si="567"/>
        <v>11.3552</v>
      </c>
      <c r="Q1527" s="5">
        <f t="shared" si="568"/>
        <v>136.12745000000001</v>
      </c>
      <c r="R1527" s="5">
        <f t="shared" si="569"/>
        <v>-10.965100000000007</v>
      </c>
      <c r="S1527" s="4">
        <f t="shared" si="570"/>
        <v>140.941</v>
      </c>
      <c r="T1527" s="5">
        <f t="shared" si="571"/>
        <v>8.565145110271045</v>
      </c>
      <c r="U1527" s="5">
        <f t="shared" si="572"/>
        <v>-9.970799999999997</v>
      </c>
      <c r="V1527" s="5">
        <f t="shared" si="573"/>
        <v>17.13029022054209</v>
      </c>
      <c r="W1527" s="4">
        <f t="shared" si="574"/>
        <v>0.12119983500777357</v>
      </c>
      <c r="X1527" s="4">
        <f t="shared" si="575"/>
        <v>5.8043383223459769E-2</v>
      </c>
      <c r="Y1527" s="4">
        <f t="shared" si="576"/>
        <v>0.99430000000000973</v>
      </c>
      <c r="Z1527" s="4">
        <f t="shared" si="577"/>
        <v>9.970799999999997</v>
      </c>
      <c r="AA1527" s="4">
        <f t="shared" si="578"/>
        <v>0.58205668856931192</v>
      </c>
      <c r="AB1527" s="4">
        <f t="shared" si="579"/>
        <v>0.56199281366847353</v>
      </c>
      <c r="AC1527" s="4">
        <f t="shared" si="580"/>
        <v>4.8135499999999922</v>
      </c>
      <c r="AD1527" s="4">
        <f t="shared" si="581"/>
        <v>140.941</v>
      </c>
      <c r="AE1527" s="4">
        <f t="shared" si="582"/>
        <v>16.455179472790032</v>
      </c>
      <c r="AF1527" s="9">
        <f t="shared" si="560"/>
        <v>0.54645310869277697</v>
      </c>
      <c r="AG1527">
        <f t="shared" si="583"/>
        <v>10.965100000000007</v>
      </c>
    </row>
    <row r="1528" spans="1:33">
      <c r="A1528" s="2">
        <f t="shared" si="561"/>
        <v>62519</v>
      </c>
      <c r="B1528">
        <v>6</v>
      </c>
      <c r="C1528">
        <v>5</v>
      </c>
      <c r="D1528">
        <v>19</v>
      </c>
      <c r="E1528">
        <v>10.61</v>
      </c>
      <c r="F1528">
        <v>10.81</v>
      </c>
      <c r="G1528">
        <v>0.56999999999999995</v>
      </c>
      <c r="H1528" s="4">
        <f t="shared" si="562"/>
        <v>112.57209999999999</v>
      </c>
      <c r="I1528" s="4">
        <f t="shared" si="563"/>
        <v>116.85610000000001</v>
      </c>
      <c r="J1528" s="4">
        <f t="shared" si="564"/>
        <v>12.323399999999999</v>
      </c>
      <c r="K1528">
        <v>10.29</v>
      </c>
      <c r="L1528">
        <v>10.29</v>
      </c>
      <c r="M1528">
        <v>0.52</v>
      </c>
      <c r="N1528" s="4">
        <f t="shared" si="565"/>
        <v>105.88409999999999</v>
      </c>
      <c r="O1528" s="4">
        <f t="shared" si="566"/>
        <v>105.88409999999999</v>
      </c>
      <c r="P1528" s="4">
        <f t="shared" si="567"/>
        <v>10.701599999999999</v>
      </c>
      <c r="Q1528" s="5">
        <f t="shared" si="568"/>
        <v>109.22809999999998</v>
      </c>
      <c r="R1528" s="5">
        <f t="shared" si="569"/>
        <v>6.6880000000000024</v>
      </c>
      <c r="S1528" s="4">
        <f t="shared" si="570"/>
        <v>111.37010000000001</v>
      </c>
      <c r="T1528" s="5">
        <f t="shared" si="571"/>
        <v>8.1607357223475869</v>
      </c>
      <c r="U1528" s="5">
        <f t="shared" si="572"/>
        <v>10.972000000000023</v>
      </c>
      <c r="V1528" s="5">
        <f t="shared" si="573"/>
        <v>16.321471444695174</v>
      </c>
      <c r="W1528" s="4">
        <f t="shared" si="574"/>
        <v>0.14017750180882518</v>
      </c>
      <c r="X1528" s="4">
        <f t="shared" si="575"/>
        <v>0.26247633459496761</v>
      </c>
      <c r="Y1528" s="4">
        <f t="shared" si="576"/>
        <v>4.2840000000000202</v>
      </c>
      <c r="Z1528" s="4">
        <f t="shared" si="577"/>
        <v>10.972000000000023</v>
      </c>
      <c r="AA1528" s="4">
        <f t="shared" si="578"/>
        <v>0.67224331073202082</v>
      </c>
      <c r="AB1528" s="4">
        <f t="shared" si="579"/>
        <v>0.26247633459496938</v>
      </c>
      <c r="AC1528" s="4">
        <f t="shared" si="580"/>
        <v>2.1420000000000243</v>
      </c>
      <c r="AD1528" s="4">
        <f t="shared" si="581"/>
        <v>111.37010000000001</v>
      </c>
      <c r="AE1528" s="4">
        <f t="shared" si="582"/>
        <v>13.647066121136726</v>
      </c>
      <c r="AF1528" s="9">
        <f t="shared" si="560"/>
        <v>0.54659857299484416</v>
      </c>
      <c r="AG1528">
        <f t="shared" si="583"/>
        <v>6.6880000000000024</v>
      </c>
    </row>
    <row r="1529" spans="1:33">
      <c r="A1529" s="2">
        <f t="shared" si="561"/>
        <v>55004</v>
      </c>
      <c r="B1529">
        <v>5</v>
      </c>
      <c r="C1529">
        <v>10</v>
      </c>
      <c r="D1529">
        <v>4</v>
      </c>
      <c r="E1529">
        <v>13.53</v>
      </c>
      <c r="F1529">
        <v>13.63</v>
      </c>
      <c r="G1529">
        <v>0.56000000000000005</v>
      </c>
      <c r="H1529" s="4">
        <f t="shared" si="562"/>
        <v>183.06089999999998</v>
      </c>
      <c r="I1529" s="4">
        <f t="shared" si="563"/>
        <v>185.77690000000001</v>
      </c>
      <c r="J1529" s="4">
        <f t="shared" si="564"/>
        <v>15.265600000000003</v>
      </c>
      <c r="K1529">
        <v>13.53</v>
      </c>
      <c r="L1529">
        <v>13.8</v>
      </c>
      <c r="M1529">
        <v>0.48</v>
      </c>
      <c r="N1529" s="4">
        <f t="shared" si="565"/>
        <v>183.06089999999998</v>
      </c>
      <c r="O1529" s="4">
        <f t="shared" si="566"/>
        <v>190.44000000000003</v>
      </c>
      <c r="P1529" s="4">
        <f t="shared" si="567"/>
        <v>13.247999999999999</v>
      </c>
      <c r="Q1529" s="5">
        <f t="shared" si="568"/>
        <v>183.06089999999998</v>
      </c>
      <c r="R1529" s="5">
        <f t="shared" si="569"/>
        <v>0</v>
      </c>
      <c r="S1529" s="4">
        <f t="shared" si="570"/>
        <v>188.10845</v>
      </c>
      <c r="T1529" s="5">
        <f t="shared" si="571"/>
        <v>10.106285758873041</v>
      </c>
      <c r="U1529" s="5">
        <f t="shared" si="572"/>
        <v>-4.6631000000000142</v>
      </c>
      <c r="V1529" s="5">
        <f t="shared" si="573"/>
        <v>20.212571517746081</v>
      </c>
      <c r="W1529" s="4">
        <f t="shared" si="574"/>
        <v>0.14081339938288157</v>
      </c>
      <c r="X1529" s="4">
        <f t="shared" si="575"/>
        <v>0.2307029561234176</v>
      </c>
      <c r="Y1529" s="4">
        <f t="shared" si="576"/>
        <v>4.6631000000000142</v>
      </c>
      <c r="Z1529" s="4">
        <f t="shared" si="577"/>
        <v>4.6631000000000142</v>
      </c>
      <c r="AA1529" s="4">
        <f t="shared" si="578"/>
        <v>0.2307029561234176</v>
      </c>
      <c r="AB1529" s="4">
        <f t="shared" si="579"/>
        <v>0.49944659397429164</v>
      </c>
      <c r="AC1529" s="4">
        <f t="shared" si="580"/>
        <v>5.0475500000000295</v>
      </c>
      <c r="AD1529" s="4">
        <f t="shared" si="581"/>
        <v>188.10845</v>
      </c>
      <c r="AE1529" s="4">
        <f t="shared" si="582"/>
        <v>18.613015155923726</v>
      </c>
      <c r="AF1529" s="9">
        <f t="shared" si="560"/>
        <v>0.54670924630922424</v>
      </c>
      <c r="AG1529">
        <f t="shared" si="583"/>
        <v>0</v>
      </c>
    </row>
    <row r="1530" spans="1:33">
      <c r="A1530" s="2">
        <f t="shared" si="561"/>
        <v>10530</v>
      </c>
      <c r="B1530">
        <v>1</v>
      </c>
      <c r="C1530">
        <v>1</v>
      </c>
      <c r="D1530">
        <v>30</v>
      </c>
      <c r="E1530">
        <v>8.52</v>
      </c>
      <c r="F1530">
        <v>8.59</v>
      </c>
      <c r="G1530">
        <v>0.64</v>
      </c>
      <c r="H1530" s="4">
        <f t="shared" si="562"/>
        <v>72.590399999999988</v>
      </c>
      <c r="I1530" s="4">
        <f t="shared" si="563"/>
        <v>73.7881</v>
      </c>
      <c r="J1530" s="4">
        <f t="shared" si="564"/>
        <v>10.995200000000001</v>
      </c>
      <c r="K1530">
        <v>9.24</v>
      </c>
      <c r="L1530">
        <v>9.2899999999999991</v>
      </c>
      <c r="M1530">
        <v>0.54</v>
      </c>
      <c r="N1530" s="4">
        <f t="shared" si="565"/>
        <v>85.377600000000001</v>
      </c>
      <c r="O1530" s="4">
        <f t="shared" si="566"/>
        <v>86.304099999999991</v>
      </c>
      <c r="P1530" s="4">
        <f t="shared" si="567"/>
        <v>10.033199999999999</v>
      </c>
      <c r="Q1530" s="5">
        <f t="shared" si="568"/>
        <v>78.983999999999995</v>
      </c>
      <c r="R1530" s="5">
        <f t="shared" si="569"/>
        <v>-12.787200000000013</v>
      </c>
      <c r="S1530" s="4">
        <f t="shared" si="570"/>
        <v>80.046099999999996</v>
      </c>
      <c r="T1530" s="5">
        <f t="shared" si="571"/>
        <v>7.4424378613462405</v>
      </c>
      <c r="U1530" s="5">
        <f t="shared" si="572"/>
        <v>-12.515999999999991</v>
      </c>
      <c r="V1530" s="5">
        <f t="shared" si="573"/>
        <v>14.884875722692481</v>
      </c>
      <c r="W1530" s="4">
        <f t="shared" si="574"/>
        <v>9.1304225238950307E-2</v>
      </c>
      <c r="X1530" s="4">
        <f t="shared" si="575"/>
        <v>1.8219836366290137E-2</v>
      </c>
      <c r="Y1530" s="4">
        <f t="shared" si="576"/>
        <v>0.27120000000002165</v>
      </c>
      <c r="Z1530" s="4">
        <f t="shared" si="577"/>
        <v>12.515999999999991</v>
      </c>
      <c r="AA1530" s="4">
        <f t="shared" si="578"/>
        <v>0.84085351017872045</v>
      </c>
      <c r="AB1530" s="4">
        <f t="shared" si="579"/>
        <v>0.14270861507843088</v>
      </c>
      <c r="AC1530" s="4">
        <f t="shared" si="580"/>
        <v>1.0621000000000009</v>
      </c>
      <c r="AD1530" s="4">
        <f t="shared" si="581"/>
        <v>80.046099999999996</v>
      </c>
      <c r="AE1530" s="4">
        <f t="shared" si="582"/>
        <v>10.75536020471667</v>
      </c>
      <c r="AF1530" s="9">
        <f t="shared" si="560"/>
        <v>0.54685555679722231</v>
      </c>
      <c r="AG1530">
        <f t="shared" si="583"/>
        <v>12.787200000000013</v>
      </c>
    </row>
    <row r="1531" spans="1:33">
      <c r="A1531" s="2">
        <f t="shared" si="561"/>
        <v>52522</v>
      </c>
      <c r="B1531">
        <v>5</v>
      </c>
      <c r="C1531">
        <v>5</v>
      </c>
      <c r="D1531">
        <v>22</v>
      </c>
      <c r="E1531">
        <v>8.94</v>
      </c>
      <c r="F1531">
        <v>9.02</v>
      </c>
      <c r="G1531">
        <v>0.68</v>
      </c>
      <c r="H1531" s="4">
        <f t="shared" si="562"/>
        <v>79.923599999999993</v>
      </c>
      <c r="I1531" s="4">
        <f t="shared" si="563"/>
        <v>81.360399999999998</v>
      </c>
      <c r="J1531" s="4">
        <f t="shared" si="564"/>
        <v>12.267200000000001</v>
      </c>
      <c r="K1531">
        <v>8.93</v>
      </c>
      <c r="L1531">
        <v>9.11</v>
      </c>
      <c r="M1531">
        <v>0.64</v>
      </c>
      <c r="N1531" s="4">
        <f t="shared" si="565"/>
        <v>79.744900000000001</v>
      </c>
      <c r="O1531" s="4">
        <f t="shared" si="566"/>
        <v>82.992099999999994</v>
      </c>
      <c r="P1531" s="4">
        <f t="shared" si="567"/>
        <v>11.6608</v>
      </c>
      <c r="Q1531" s="5">
        <f t="shared" si="568"/>
        <v>79.834249999999997</v>
      </c>
      <c r="R1531" s="5">
        <f t="shared" si="569"/>
        <v>0.17869999999999209</v>
      </c>
      <c r="S1531" s="4">
        <f t="shared" si="570"/>
        <v>82.176249999999996</v>
      </c>
      <c r="T1531" s="5">
        <f t="shared" si="571"/>
        <v>8.4625417647418431</v>
      </c>
      <c r="U1531" s="5">
        <f t="shared" si="572"/>
        <v>-1.631699999999995</v>
      </c>
      <c r="V1531" s="5">
        <f t="shared" si="573"/>
        <v>16.925083529483686</v>
      </c>
      <c r="W1531" s="4">
        <f t="shared" si="574"/>
        <v>5.0652857593765976E-2</v>
      </c>
      <c r="X1531" s="4">
        <f t="shared" si="575"/>
        <v>0.10696549868402422</v>
      </c>
      <c r="Y1531" s="4">
        <f t="shared" si="576"/>
        <v>1.8103999999999871</v>
      </c>
      <c r="Z1531" s="4">
        <f t="shared" si="577"/>
        <v>1.631699999999995</v>
      </c>
      <c r="AA1531" s="4">
        <f t="shared" si="578"/>
        <v>9.6407205149537684E-2</v>
      </c>
      <c r="AB1531" s="4">
        <f t="shared" si="579"/>
        <v>0.27674900344452757</v>
      </c>
      <c r="AC1531" s="4">
        <f t="shared" si="580"/>
        <v>2.3419999999999987</v>
      </c>
      <c r="AD1531" s="4">
        <f t="shared" si="581"/>
        <v>82.176249999999996</v>
      </c>
      <c r="AE1531" s="4">
        <f t="shared" si="582"/>
        <v>9.7105872307038297</v>
      </c>
      <c r="AF1531" s="9">
        <f t="shared" si="560"/>
        <v>0.54686287129407496</v>
      </c>
      <c r="AG1531">
        <f t="shared" si="583"/>
        <v>0.17869999999999209</v>
      </c>
    </row>
    <row r="1532" spans="1:33">
      <c r="A1532" s="2">
        <f t="shared" si="561"/>
        <v>16003</v>
      </c>
      <c r="B1532">
        <v>1</v>
      </c>
      <c r="C1532">
        <v>12</v>
      </c>
      <c r="D1532">
        <v>3</v>
      </c>
      <c r="E1532">
        <v>8.86</v>
      </c>
      <c r="F1532">
        <v>8.93</v>
      </c>
      <c r="G1532">
        <v>1.1200000000000001</v>
      </c>
      <c r="H1532" s="4">
        <f t="shared" si="562"/>
        <v>78.499599999999987</v>
      </c>
      <c r="I1532" s="4">
        <f t="shared" si="563"/>
        <v>79.744900000000001</v>
      </c>
      <c r="J1532" s="4">
        <f t="shared" si="564"/>
        <v>20.0032</v>
      </c>
      <c r="K1532">
        <v>9.0500000000000007</v>
      </c>
      <c r="L1532">
        <v>9.1</v>
      </c>
      <c r="M1532">
        <v>0.95</v>
      </c>
      <c r="N1532" s="4">
        <f t="shared" si="565"/>
        <v>81.902500000000018</v>
      </c>
      <c r="O1532" s="4">
        <f t="shared" si="566"/>
        <v>82.809999999999988</v>
      </c>
      <c r="P1532" s="4">
        <f t="shared" si="567"/>
        <v>17.29</v>
      </c>
      <c r="Q1532" s="5">
        <f t="shared" si="568"/>
        <v>80.201050000000009</v>
      </c>
      <c r="R1532" s="5">
        <f t="shared" si="569"/>
        <v>-3.4029000000000309</v>
      </c>
      <c r="S1532" s="4">
        <f t="shared" si="570"/>
        <v>81.277449999999988</v>
      </c>
      <c r="T1532" s="5">
        <f t="shared" si="571"/>
        <v>13.219985913759515</v>
      </c>
      <c r="U1532" s="5">
        <f t="shared" si="572"/>
        <v>-3.0650999999999868</v>
      </c>
      <c r="V1532" s="5">
        <f t="shared" si="573"/>
        <v>26.439971827519031</v>
      </c>
      <c r="W1532" s="4">
        <f t="shared" si="574"/>
        <v>0.14474030469512267</v>
      </c>
      <c r="X1532" s="4">
        <f t="shared" si="575"/>
        <v>1.2776110436262186E-2</v>
      </c>
      <c r="Y1532" s="4">
        <f t="shared" si="576"/>
        <v>0.33780000000004407</v>
      </c>
      <c r="Z1532" s="4">
        <f t="shared" si="577"/>
        <v>3.0650999999999868</v>
      </c>
      <c r="AA1532" s="4">
        <f t="shared" si="578"/>
        <v>0.11592674984660138</v>
      </c>
      <c r="AB1532" s="4">
        <f t="shared" si="579"/>
        <v>8.1422174503200384E-2</v>
      </c>
      <c r="AC1532" s="4">
        <f t="shared" si="580"/>
        <v>1.0763999999999783</v>
      </c>
      <c r="AD1532" s="4">
        <f t="shared" si="581"/>
        <v>81.277449999999988</v>
      </c>
      <c r="AE1532" s="4">
        <f t="shared" si="582"/>
        <v>6.148073873165437</v>
      </c>
      <c r="AF1532" s="9">
        <f t="shared" si="560"/>
        <v>0.54695612255463411</v>
      </c>
      <c r="AG1532">
        <f t="shared" si="583"/>
        <v>3.4029000000000309</v>
      </c>
    </row>
    <row r="1533" spans="1:33">
      <c r="A1533" s="2">
        <f t="shared" si="561"/>
        <v>35508</v>
      </c>
      <c r="B1533">
        <v>3</v>
      </c>
      <c r="C1533">
        <v>11</v>
      </c>
      <c r="D1533">
        <v>8</v>
      </c>
      <c r="E1533">
        <v>3.59</v>
      </c>
      <c r="F1533">
        <v>3.75</v>
      </c>
      <c r="G1533">
        <v>3.62</v>
      </c>
      <c r="H1533" s="4">
        <f t="shared" si="562"/>
        <v>12.8881</v>
      </c>
      <c r="I1533" s="4">
        <f t="shared" si="563"/>
        <v>14.0625</v>
      </c>
      <c r="J1533" s="4">
        <f t="shared" si="564"/>
        <v>27.150000000000002</v>
      </c>
      <c r="K1533">
        <v>3.16</v>
      </c>
      <c r="L1533">
        <v>3.27</v>
      </c>
      <c r="M1533">
        <v>2.46</v>
      </c>
      <c r="N1533" s="4">
        <f t="shared" si="565"/>
        <v>9.9856000000000016</v>
      </c>
      <c r="O1533" s="4">
        <f t="shared" si="566"/>
        <v>10.6929</v>
      </c>
      <c r="P1533" s="4">
        <f t="shared" si="567"/>
        <v>16.0884</v>
      </c>
      <c r="Q1533" s="5">
        <f t="shared" si="568"/>
        <v>11.43685</v>
      </c>
      <c r="R1533" s="5">
        <f t="shared" si="569"/>
        <v>2.9024999999999981</v>
      </c>
      <c r="S1533" s="4">
        <f t="shared" si="570"/>
        <v>12.377700000000001</v>
      </c>
      <c r="T1533" s="5">
        <f t="shared" si="571"/>
        <v>15.779409958550415</v>
      </c>
      <c r="U1533" s="5">
        <f t="shared" si="572"/>
        <v>3.3696000000000002</v>
      </c>
      <c r="V1533" s="5">
        <f t="shared" si="573"/>
        <v>31.558819917100831</v>
      </c>
      <c r="W1533" s="4">
        <f t="shared" si="574"/>
        <v>0.48022642541034399</v>
      </c>
      <c r="X1533" s="4">
        <f t="shared" si="575"/>
        <v>1.4800933660605408E-2</v>
      </c>
      <c r="Y1533" s="4">
        <f t="shared" si="576"/>
        <v>0.46710000000000207</v>
      </c>
      <c r="Z1533" s="4">
        <f t="shared" si="577"/>
        <v>3.3696000000000002</v>
      </c>
      <c r="AA1533" s="4">
        <f t="shared" si="578"/>
        <v>0.10677205322795069</v>
      </c>
      <c r="AB1533" s="4">
        <f t="shared" si="579"/>
        <v>5.9625169918991874E-2</v>
      </c>
      <c r="AC1533" s="4">
        <f t="shared" si="580"/>
        <v>0.94085000000000107</v>
      </c>
      <c r="AD1533" s="4">
        <f t="shared" si="581"/>
        <v>12.377700000000001</v>
      </c>
      <c r="AE1533" s="4">
        <f t="shared" si="582"/>
        <v>0.78442096583547316</v>
      </c>
      <c r="AF1533" s="9">
        <f t="shared" si="560"/>
        <v>0.54708957219087995</v>
      </c>
      <c r="AG1533">
        <f t="shared" si="583"/>
        <v>2.9024999999999981</v>
      </c>
    </row>
    <row r="1534" spans="1:33">
      <c r="A1534" s="2">
        <f t="shared" si="561"/>
        <v>35014</v>
      </c>
      <c r="B1534">
        <v>3</v>
      </c>
      <c r="C1534">
        <v>10</v>
      </c>
      <c r="D1534">
        <v>14</v>
      </c>
      <c r="E1534">
        <v>8.6</v>
      </c>
      <c r="F1534">
        <v>8.6999999999999993</v>
      </c>
      <c r="G1534">
        <v>1.04</v>
      </c>
      <c r="H1534" s="4">
        <f t="shared" si="562"/>
        <v>73.959999999999994</v>
      </c>
      <c r="I1534" s="4">
        <f t="shared" si="563"/>
        <v>75.689999999999984</v>
      </c>
      <c r="J1534" s="4">
        <f t="shared" si="564"/>
        <v>18.096</v>
      </c>
      <c r="K1534">
        <v>8.6199999999999992</v>
      </c>
      <c r="L1534">
        <v>8.66</v>
      </c>
      <c r="M1534">
        <v>0.88</v>
      </c>
      <c r="N1534" s="4">
        <f t="shared" si="565"/>
        <v>74.304399999999987</v>
      </c>
      <c r="O1534" s="4">
        <f t="shared" si="566"/>
        <v>74.995599999999996</v>
      </c>
      <c r="P1534" s="4">
        <f t="shared" si="567"/>
        <v>15.2416</v>
      </c>
      <c r="Q1534" s="5">
        <f t="shared" si="568"/>
        <v>74.132199999999983</v>
      </c>
      <c r="R1534" s="5">
        <f t="shared" si="569"/>
        <v>-0.34439999999999316</v>
      </c>
      <c r="S1534" s="4">
        <f t="shared" si="570"/>
        <v>75.342799999999983</v>
      </c>
      <c r="T1534" s="5">
        <f t="shared" si="571"/>
        <v>11.829746262705722</v>
      </c>
      <c r="U1534" s="5">
        <f t="shared" si="572"/>
        <v>0.69439999999998747</v>
      </c>
      <c r="V1534" s="5">
        <f t="shared" si="573"/>
        <v>23.659492525411444</v>
      </c>
      <c r="W1534" s="4">
        <f t="shared" si="574"/>
        <v>0.16999584781497343</v>
      </c>
      <c r="X1534" s="4">
        <f t="shared" si="575"/>
        <v>4.3906267173070557E-2</v>
      </c>
      <c r="Y1534" s="4">
        <f t="shared" si="576"/>
        <v>1.0387999999999806</v>
      </c>
      <c r="Z1534" s="4">
        <f t="shared" si="577"/>
        <v>0.69439999999998747</v>
      </c>
      <c r="AA1534" s="4">
        <f t="shared" si="578"/>
        <v>2.934974193779381E-2</v>
      </c>
      <c r="AB1534" s="4">
        <f t="shared" si="579"/>
        <v>0.10233524651467112</v>
      </c>
      <c r="AC1534" s="4">
        <f t="shared" si="580"/>
        <v>1.2105999999999995</v>
      </c>
      <c r="AD1534" s="4">
        <f t="shared" si="581"/>
        <v>75.342799999999983</v>
      </c>
      <c r="AE1534" s="4">
        <f t="shared" si="582"/>
        <v>6.3689278135681189</v>
      </c>
      <c r="AF1534" s="9">
        <f t="shared" si="560"/>
        <v>0.54741848708278018</v>
      </c>
      <c r="AG1534">
        <f t="shared" si="583"/>
        <v>0.34439999999999316</v>
      </c>
    </row>
    <row r="1535" spans="1:33">
      <c r="A1535" s="2">
        <f t="shared" si="561"/>
        <v>64011</v>
      </c>
      <c r="B1535">
        <v>6</v>
      </c>
      <c r="C1535">
        <v>8</v>
      </c>
      <c r="D1535">
        <v>11</v>
      </c>
      <c r="E1535">
        <v>8.92</v>
      </c>
      <c r="F1535">
        <v>8.8699999999999992</v>
      </c>
      <c r="G1535">
        <v>1.27</v>
      </c>
      <c r="H1535" s="4">
        <f t="shared" si="562"/>
        <v>79.566400000000002</v>
      </c>
      <c r="I1535" s="4">
        <f t="shared" si="563"/>
        <v>78.676899999999989</v>
      </c>
      <c r="J1535" s="4">
        <f t="shared" si="564"/>
        <v>22.529799999999998</v>
      </c>
      <c r="K1535">
        <v>8.59</v>
      </c>
      <c r="L1535">
        <v>8.66</v>
      </c>
      <c r="M1535">
        <v>1.07</v>
      </c>
      <c r="N1535" s="4">
        <f t="shared" si="565"/>
        <v>73.7881</v>
      </c>
      <c r="O1535" s="4">
        <f t="shared" si="566"/>
        <v>74.995599999999996</v>
      </c>
      <c r="P1535" s="4">
        <f t="shared" si="567"/>
        <v>18.532400000000003</v>
      </c>
      <c r="Q1535" s="5">
        <f t="shared" si="568"/>
        <v>76.677250000000001</v>
      </c>
      <c r="R1535" s="5">
        <f t="shared" si="569"/>
        <v>5.7783000000000015</v>
      </c>
      <c r="S1535" s="4">
        <f t="shared" si="570"/>
        <v>76.836249999999993</v>
      </c>
      <c r="T1535" s="5">
        <f t="shared" si="571"/>
        <v>14.58630982976846</v>
      </c>
      <c r="U1535" s="5">
        <f t="shared" si="572"/>
        <v>3.6812999999999931</v>
      </c>
      <c r="V1535" s="5">
        <f t="shared" si="573"/>
        <v>29.17261965953692</v>
      </c>
      <c r="W1535" s="4">
        <f t="shared" si="574"/>
        <v>0.19287190156421466</v>
      </c>
      <c r="X1535" s="4">
        <f t="shared" si="575"/>
        <v>7.1882471456911859E-2</v>
      </c>
      <c r="Y1535" s="4">
        <f t="shared" si="576"/>
        <v>2.0970000000000084</v>
      </c>
      <c r="Z1535" s="4">
        <f t="shared" si="577"/>
        <v>3.6812999999999931</v>
      </c>
      <c r="AA1535" s="4">
        <f t="shared" si="578"/>
        <v>0.12619024424145353</v>
      </c>
      <c r="AB1535" s="4">
        <f t="shared" si="579"/>
        <v>1.0900632295325084E-2</v>
      </c>
      <c r="AC1535" s="4">
        <f t="shared" si="580"/>
        <v>0.15899999999999181</v>
      </c>
      <c r="AD1535" s="4">
        <f t="shared" si="581"/>
        <v>76.836249999999993</v>
      </c>
      <c r="AE1535" s="4">
        <f t="shared" si="582"/>
        <v>5.2676962779982084</v>
      </c>
      <c r="AF1535" s="9">
        <f t="shared" si="560"/>
        <v>0.5475198626534018</v>
      </c>
      <c r="AG1535">
        <f t="shared" si="583"/>
        <v>5.7783000000000015</v>
      </c>
    </row>
    <row r="1536" spans="1:33">
      <c r="A1536" s="2">
        <f t="shared" si="561"/>
        <v>25511</v>
      </c>
      <c r="B1536">
        <v>2</v>
      </c>
      <c r="C1536">
        <v>11</v>
      </c>
      <c r="D1536">
        <v>11</v>
      </c>
      <c r="E1536">
        <v>7.35</v>
      </c>
      <c r="F1536">
        <v>7.47</v>
      </c>
      <c r="G1536">
        <v>1.32</v>
      </c>
      <c r="H1536" s="4">
        <f t="shared" si="562"/>
        <v>54.022499999999994</v>
      </c>
      <c r="I1536" s="4">
        <f t="shared" si="563"/>
        <v>55.800899999999999</v>
      </c>
      <c r="J1536" s="4">
        <f t="shared" si="564"/>
        <v>19.720800000000001</v>
      </c>
      <c r="K1536">
        <v>7.62</v>
      </c>
      <c r="L1536">
        <v>7.74</v>
      </c>
      <c r="M1536">
        <v>1.1399999999999999</v>
      </c>
      <c r="N1536" s="4">
        <f t="shared" si="565"/>
        <v>58.064399999999999</v>
      </c>
      <c r="O1536" s="4">
        <f t="shared" si="566"/>
        <v>59.907600000000002</v>
      </c>
      <c r="P1536" s="4">
        <f t="shared" si="567"/>
        <v>17.647199999999998</v>
      </c>
      <c r="Q1536" s="5">
        <f t="shared" si="568"/>
        <v>56.043449999999993</v>
      </c>
      <c r="R1536" s="5">
        <f t="shared" si="569"/>
        <v>-4.0419000000000054</v>
      </c>
      <c r="S1536" s="4">
        <f t="shared" si="570"/>
        <v>57.85425</v>
      </c>
      <c r="T1536" s="5">
        <f t="shared" si="571"/>
        <v>13.23190859702409</v>
      </c>
      <c r="U1536" s="5">
        <f t="shared" si="572"/>
        <v>-4.1067000000000036</v>
      </c>
      <c r="V1536" s="5">
        <f t="shared" si="573"/>
        <v>26.463817194048179</v>
      </c>
      <c r="W1536" s="4">
        <f t="shared" si="574"/>
        <v>0.11064196053716789</v>
      </c>
      <c r="X1536" s="4">
        <f t="shared" si="575"/>
        <v>2.4486263461104916E-3</v>
      </c>
      <c r="Y1536" s="4">
        <f t="shared" si="576"/>
        <v>6.4799999999998192E-2</v>
      </c>
      <c r="Z1536" s="4">
        <f t="shared" si="577"/>
        <v>4.1067000000000036</v>
      </c>
      <c r="AA1536" s="4">
        <f t="shared" si="578"/>
        <v>0.15518169468475687</v>
      </c>
      <c r="AB1536" s="4">
        <f t="shared" si="579"/>
        <v>0.13685100578817963</v>
      </c>
      <c r="AC1536" s="4">
        <f t="shared" si="580"/>
        <v>1.8108000000000075</v>
      </c>
      <c r="AD1536" s="4">
        <f t="shared" si="581"/>
        <v>57.85425</v>
      </c>
      <c r="AE1536" s="4">
        <f t="shared" si="582"/>
        <v>4.3723284192736687</v>
      </c>
      <c r="AF1536" s="9">
        <f t="shared" si="560"/>
        <v>0.54753447380050879</v>
      </c>
      <c r="AG1536">
        <f t="shared" si="583"/>
        <v>4.0419000000000054</v>
      </c>
    </row>
    <row r="1537" spans="1:33">
      <c r="A1537" s="2">
        <f t="shared" si="561"/>
        <v>64504</v>
      </c>
      <c r="B1537">
        <v>6</v>
      </c>
      <c r="C1537">
        <v>9</v>
      </c>
      <c r="D1537">
        <v>4</v>
      </c>
      <c r="E1537">
        <v>8.94</v>
      </c>
      <c r="F1537">
        <v>8.98</v>
      </c>
      <c r="G1537">
        <v>1.18</v>
      </c>
      <c r="H1537" s="4">
        <f t="shared" si="562"/>
        <v>79.923599999999993</v>
      </c>
      <c r="I1537" s="4">
        <f t="shared" si="563"/>
        <v>80.640400000000014</v>
      </c>
      <c r="J1537" s="4">
        <f t="shared" si="564"/>
        <v>21.192799999999998</v>
      </c>
      <c r="K1537">
        <v>9.1999999999999993</v>
      </c>
      <c r="L1537">
        <v>9.36</v>
      </c>
      <c r="M1537">
        <v>0.92</v>
      </c>
      <c r="N1537" s="4">
        <f t="shared" si="565"/>
        <v>84.639999999999986</v>
      </c>
      <c r="O1537" s="4">
        <f t="shared" si="566"/>
        <v>87.609599999999986</v>
      </c>
      <c r="P1537" s="4">
        <f t="shared" si="567"/>
        <v>17.2224</v>
      </c>
      <c r="Q1537" s="5">
        <f t="shared" si="568"/>
        <v>82.28179999999999</v>
      </c>
      <c r="R1537" s="5">
        <f t="shared" si="569"/>
        <v>-4.716399999999993</v>
      </c>
      <c r="S1537" s="4">
        <f t="shared" si="570"/>
        <v>84.125</v>
      </c>
      <c r="T1537" s="5">
        <f t="shared" si="571"/>
        <v>13.654173662290955</v>
      </c>
      <c r="U1537" s="5">
        <f t="shared" si="572"/>
        <v>-6.9691999999999723</v>
      </c>
      <c r="V1537" s="5">
        <f t="shared" si="573"/>
        <v>27.308347324581909</v>
      </c>
      <c r="W1537" s="4">
        <f t="shared" si="574"/>
        <v>0.20452505828119708</v>
      </c>
      <c r="X1537" s="4">
        <f t="shared" si="575"/>
        <v>8.2494922641184382E-2</v>
      </c>
      <c r="Y1537" s="4">
        <f t="shared" si="576"/>
        <v>2.2527999999999793</v>
      </c>
      <c r="Z1537" s="4">
        <f t="shared" si="577"/>
        <v>6.9691999999999723</v>
      </c>
      <c r="AA1537" s="4">
        <f t="shared" si="578"/>
        <v>0.25520401938518522</v>
      </c>
      <c r="AB1537" s="4">
        <f t="shared" si="579"/>
        <v>0.13499169159466734</v>
      </c>
      <c r="AC1537" s="4">
        <f t="shared" si="580"/>
        <v>1.8432000000000102</v>
      </c>
      <c r="AD1537" s="4">
        <f t="shared" si="581"/>
        <v>84.125</v>
      </c>
      <c r="AE1537" s="4">
        <f t="shared" si="582"/>
        <v>6.161119821723811</v>
      </c>
      <c r="AF1537" s="9">
        <f t="shared" si="560"/>
        <v>0.54780653519285438</v>
      </c>
      <c r="AG1537">
        <f t="shared" si="583"/>
        <v>4.716399999999993</v>
      </c>
    </row>
    <row r="1538" spans="1:33">
      <c r="A1538" s="2">
        <f t="shared" si="561"/>
        <v>90504</v>
      </c>
      <c r="B1538">
        <v>9</v>
      </c>
      <c r="C1538">
        <v>1</v>
      </c>
      <c r="D1538">
        <v>4</v>
      </c>
      <c r="E1538">
        <v>4.82</v>
      </c>
      <c r="F1538">
        <v>4.8499999999999996</v>
      </c>
      <c r="G1538">
        <v>1.78</v>
      </c>
      <c r="H1538" s="4">
        <f t="shared" si="562"/>
        <v>23.232400000000002</v>
      </c>
      <c r="I1538" s="4">
        <f t="shared" si="563"/>
        <v>23.522499999999997</v>
      </c>
      <c r="J1538" s="4">
        <f t="shared" si="564"/>
        <v>17.265999999999998</v>
      </c>
      <c r="K1538">
        <v>4.91</v>
      </c>
      <c r="L1538">
        <v>4.9400000000000004</v>
      </c>
      <c r="M1538">
        <v>1.73</v>
      </c>
      <c r="N1538" s="4">
        <f t="shared" si="565"/>
        <v>24.1081</v>
      </c>
      <c r="O1538" s="4">
        <f t="shared" si="566"/>
        <v>24.403600000000004</v>
      </c>
      <c r="P1538" s="4">
        <f t="shared" si="567"/>
        <v>17.092400000000001</v>
      </c>
      <c r="Q1538" s="5">
        <f t="shared" si="568"/>
        <v>23.670250000000003</v>
      </c>
      <c r="R1538" s="5">
        <f t="shared" si="569"/>
        <v>-0.87569999999999837</v>
      </c>
      <c r="S1538" s="4">
        <f t="shared" si="570"/>
        <v>23.963050000000003</v>
      </c>
      <c r="T1538" s="5">
        <f t="shared" si="571"/>
        <v>12.147683871421744</v>
      </c>
      <c r="U1538" s="5">
        <f t="shared" si="572"/>
        <v>-0.8811000000000071</v>
      </c>
      <c r="V1538" s="5">
        <f t="shared" si="573"/>
        <v>24.295367742843489</v>
      </c>
      <c r="W1538" s="4">
        <f t="shared" si="574"/>
        <v>1.0104985580296219E-2</v>
      </c>
      <c r="X1538" s="4">
        <f t="shared" si="575"/>
        <v>2.2226459204756718E-4</v>
      </c>
      <c r="Y1538" s="4">
        <f t="shared" si="576"/>
        <v>5.4000000000087311E-3</v>
      </c>
      <c r="Z1538" s="4">
        <f t="shared" si="577"/>
        <v>0.8811000000000071</v>
      </c>
      <c r="AA1538" s="4">
        <f t="shared" si="578"/>
        <v>3.6266172602369702E-2</v>
      </c>
      <c r="AB1538" s="4">
        <f t="shared" si="579"/>
        <v>2.4103360204230512E-2</v>
      </c>
      <c r="AC1538" s="4">
        <f t="shared" si="580"/>
        <v>0.29279999999999973</v>
      </c>
      <c r="AD1538" s="4">
        <f t="shared" si="581"/>
        <v>23.963050000000003</v>
      </c>
      <c r="AE1538" s="4">
        <f t="shared" si="582"/>
        <v>1.9726435305395718</v>
      </c>
      <c r="AF1538" s="9">
        <f t="shared" si="560"/>
        <v>0.54807572469504606</v>
      </c>
      <c r="AG1538">
        <f t="shared" si="583"/>
        <v>0.87569999999999837</v>
      </c>
    </row>
    <row r="1539" spans="1:33">
      <c r="A1539" s="2">
        <f t="shared" si="561"/>
        <v>45011</v>
      </c>
      <c r="B1539">
        <v>4</v>
      </c>
      <c r="C1539">
        <v>10</v>
      </c>
      <c r="D1539">
        <v>11</v>
      </c>
      <c r="E1539">
        <v>6.7</v>
      </c>
      <c r="F1539">
        <v>6.83</v>
      </c>
      <c r="G1539">
        <v>2.17</v>
      </c>
      <c r="H1539" s="4">
        <f t="shared" si="562"/>
        <v>44.89</v>
      </c>
      <c r="I1539" s="4">
        <f t="shared" si="563"/>
        <v>46.648899999999998</v>
      </c>
      <c r="J1539" s="4">
        <f t="shared" si="564"/>
        <v>29.642199999999999</v>
      </c>
      <c r="K1539">
        <v>7.74</v>
      </c>
      <c r="L1539">
        <v>7.84</v>
      </c>
      <c r="M1539">
        <v>1.0900000000000001</v>
      </c>
      <c r="N1539" s="4">
        <f t="shared" si="565"/>
        <v>59.907600000000002</v>
      </c>
      <c r="O1539" s="4">
        <f t="shared" si="566"/>
        <v>61.465599999999995</v>
      </c>
      <c r="P1539" s="4">
        <f t="shared" si="567"/>
        <v>17.091200000000001</v>
      </c>
      <c r="Q1539" s="5">
        <f t="shared" si="568"/>
        <v>52.398800000000001</v>
      </c>
      <c r="R1539" s="5">
        <f t="shared" si="569"/>
        <v>-15.017600000000002</v>
      </c>
      <c r="S1539" s="4">
        <f t="shared" si="570"/>
        <v>54.057249999999996</v>
      </c>
      <c r="T1539" s="5">
        <f t="shared" si="571"/>
        <v>17.108251943725868</v>
      </c>
      <c r="U1539" s="5">
        <f t="shared" si="572"/>
        <v>-14.816699999999997</v>
      </c>
      <c r="V1539" s="5">
        <f t="shared" si="573"/>
        <v>34.216503887451736</v>
      </c>
      <c r="W1539" s="4">
        <f t="shared" si="574"/>
        <v>0.5009962119959136</v>
      </c>
      <c r="X1539" s="4">
        <f t="shared" si="575"/>
        <v>5.871435628281141E-3</v>
      </c>
      <c r="Y1539" s="4">
        <f t="shared" si="576"/>
        <v>0.2009000000000043</v>
      </c>
      <c r="Z1539" s="4">
        <f t="shared" si="577"/>
        <v>14.816699999999997</v>
      </c>
      <c r="AA1539" s="4">
        <f t="shared" si="578"/>
        <v>0.43302787592608916</v>
      </c>
      <c r="AB1539" s="4">
        <f t="shared" si="579"/>
        <v>9.6938600475088302E-2</v>
      </c>
      <c r="AC1539" s="4">
        <f t="shared" si="580"/>
        <v>1.6584499999999949</v>
      </c>
      <c r="AD1539" s="4">
        <f t="shared" si="581"/>
        <v>54.057249999999996</v>
      </c>
      <c r="AE1539" s="4">
        <f t="shared" si="582"/>
        <v>3.1597179055937672</v>
      </c>
      <c r="AF1539" s="9">
        <f t="shared" si="560"/>
        <v>0.54822440660736727</v>
      </c>
      <c r="AG1539">
        <f t="shared" si="583"/>
        <v>15.017600000000002</v>
      </c>
    </row>
    <row r="1540" spans="1:33">
      <c r="A1540" s="2">
        <f t="shared" si="561"/>
        <v>15017</v>
      </c>
      <c r="B1540">
        <v>1</v>
      </c>
      <c r="C1540">
        <v>10</v>
      </c>
      <c r="D1540">
        <v>17</v>
      </c>
      <c r="E1540">
        <v>8.0399999999999991</v>
      </c>
      <c r="F1540">
        <v>8.16</v>
      </c>
      <c r="G1540">
        <v>0.86</v>
      </c>
      <c r="H1540" s="4">
        <f t="shared" si="562"/>
        <v>64.641599999999983</v>
      </c>
      <c r="I1540" s="4">
        <f t="shared" si="563"/>
        <v>66.585599999999999</v>
      </c>
      <c r="J1540" s="4">
        <f t="shared" si="564"/>
        <v>14.0352</v>
      </c>
      <c r="K1540">
        <v>8.07</v>
      </c>
      <c r="L1540">
        <v>8.2799999999999994</v>
      </c>
      <c r="M1540">
        <v>0.83</v>
      </c>
      <c r="N1540" s="4">
        <f t="shared" si="565"/>
        <v>65.124900000000011</v>
      </c>
      <c r="O1540" s="4">
        <f t="shared" si="566"/>
        <v>68.558399999999992</v>
      </c>
      <c r="P1540" s="4">
        <f t="shared" si="567"/>
        <v>13.744799999999998</v>
      </c>
      <c r="Q1540" s="5">
        <f t="shared" si="568"/>
        <v>64.883250000000004</v>
      </c>
      <c r="R1540" s="5">
        <f t="shared" si="569"/>
        <v>-0.48330000000002826</v>
      </c>
      <c r="S1540" s="4">
        <f t="shared" si="570"/>
        <v>67.572000000000003</v>
      </c>
      <c r="T1540" s="5">
        <f t="shared" si="571"/>
        <v>9.822249819669624</v>
      </c>
      <c r="U1540" s="5">
        <f t="shared" si="572"/>
        <v>-1.9727999999999923</v>
      </c>
      <c r="V1540" s="5">
        <f t="shared" si="573"/>
        <v>19.644499639339248</v>
      </c>
      <c r="W1540" s="4">
        <f t="shared" si="574"/>
        <v>2.0904843011394267E-2</v>
      </c>
      <c r="X1540" s="4">
        <f t="shared" si="575"/>
        <v>7.5822750762109217E-2</v>
      </c>
      <c r="Y1540" s="4">
        <f t="shared" si="576"/>
        <v>1.4894999999999641</v>
      </c>
      <c r="Z1540" s="4">
        <f t="shared" si="577"/>
        <v>1.9727999999999923</v>
      </c>
      <c r="AA1540" s="4">
        <f t="shared" si="578"/>
        <v>0.10042505720274729</v>
      </c>
      <c r="AB1540" s="4">
        <f t="shared" si="579"/>
        <v>0.2737407467091319</v>
      </c>
      <c r="AC1540" s="4">
        <f t="shared" si="580"/>
        <v>2.6887499999999989</v>
      </c>
      <c r="AD1540" s="4">
        <f t="shared" si="581"/>
        <v>67.572000000000003</v>
      </c>
      <c r="AE1540" s="4">
        <f t="shared" si="582"/>
        <v>6.8794829331955247</v>
      </c>
      <c r="AF1540" s="9">
        <f t="shared" ref="AF1540:AF1603" si="584">SQRT(0.003619*B1540*B1540+0.002032*C1540*C1540+0.000326*D1540*D1540)</f>
        <v>0.54866474280748168</v>
      </c>
      <c r="AG1540">
        <f t="shared" si="583"/>
        <v>0.48330000000002826</v>
      </c>
    </row>
    <row r="1541" spans="1:33">
      <c r="A1541" s="2">
        <f t="shared" ref="A1541:A1604" si="585">10000*B1541+500*C1541+D1541</f>
        <v>25016</v>
      </c>
      <c r="B1541">
        <v>2</v>
      </c>
      <c r="C1541">
        <v>10</v>
      </c>
      <c r="D1541">
        <v>16</v>
      </c>
      <c r="E1541">
        <v>7.88</v>
      </c>
      <c r="F1541">
        <v>7.94</v>
      </c>
      <c r="G1541">
        <v>1.04</v>
      </c>
      <c r="H1541" s="4">
        <f t="shared" ref="H1541:H1604" si="586">E1541*E1541</f>
        <v>62.0944</v>
      </c>
      <c r="I1541" s="4">
        <f t="shared" ref="I1541:I1604" si="587">F1541*F1541</f>
        <v>63.043600000000005</v>
      </c>
      <c r="J1541" s="4">
        <f t="shared" ref="J1541:J1604" si="588">2*F1541*G1541</f>
        <v>16.5152</v>
      </c>
      <c r="K1541">
        <v>7.68</v>
      </c>
      <c r="L1541">
        <v>7.88</v>
      </c>
      <c r="M1541">
        <v>0.85</v>
      </c>
      <c r="N1541" s="4">
        <f t="shared" ref="N1541:N1604" si="589">K1541*K1541</f>
        <v>58.982399999999998</v>
      </c>
      <c r="O1541" s="4">
        <f t="shared" ref="O1541:O1604" si="590">L1541*L1541</f>
        <v>62.0944</v>
      </c>
      <c r="P1541" s="4">
        <f t="shared" ref="P1541:P1604" si="591">2*L1541*M1541</f>
        <v>13.395999999999999</v>
      </c>
      <c r="Q1541" s="5">
        <f t="shared" ref="Q1541:Q1604" si="592">0.5*(H1541+N1541)</f>
        <v>60.538399999999996</v>
      </c>
      <c r="R1541" s="5">
        <f t="shared" ref="R1541:R1604" si="593">H1541-N1541</f>
        <v>3.1120000000000019</v>
      </c>
      <c r="S1541" s="4">
        <f t="shared" ref="S1541:S1604" si="594">0.5*(I1541+O1541)</f>
        <v>62.569000000000003</v>
      </c>
      <c r="T1541" s="5">
        <f t="shared" ref="T1541:T1604" si="595">0.5*V1541</f>
        <v>10.632551987175985</v>
      </c>
      <c r="U1541" s="5">
        <f t="shared" ref="U1541:U1604" si="596">I1541-O1541</f>
        <v>0.94920000000000471</v>
      </c>
      <c r="V1541" s="5">
        <f t="shared" ref="V1541:V1604" si="597">SQRT(J1541*J1541+P1541*P1541)</f>
        <v>21.26510397435197</v>
      </c>
      <c r="W1541" s="4">
        <f t="shared" ref="W1541:W1604" si="598">(J1541*J1541-P1541*P1541)/(J1541*J1541+P1541*P1541)</f>
        <v>0.20632033671194719</v>
      </c>
      <c r="X1541" s="4">
        <f t="shared" ref="X1541:X1604" si="599">ABS(U1541-R1541)/V1541</f>
        <v>0.10170653304157691</v>
      </c>
      <c r="Y1541" s="4">
        <f t="shared" ref="Y1541:Y1604" si="600">ABS(U1541-R1541)</f>
        <v>2.1627999999999972</v>
      </c>
      <c r="Z1541" s="4">
        <f t="shared" ref="Z1541:Z1604" si="601">ABS(U1541)</f>
        <v>0.94920000000000471</v>
      </c>
      <c r="AA1541" s="4">
        <f t="shared" ref="AA1541:AA1604" si="602">Z1541/V1541</f>
        <v>4.4636508767831241E-2</v>
      </c>
      <c r="AB1541" s="4">
        <f t="shared" ref="AB1541:AB1604" si="603">ABS(S1541-Q1541)/T1541</f>
        <v>0.19097955057723973</v>
      </c>
      <c r="AC1541" s="4">
        <f t="shared" ref="AC1541:AC1604" si="604">ABS(S1541-Q1541)</f>
        <v>2.0306000000000068</v>
      </c>
      <c r="AD1541" s="4">
        <f t="shared" ref="AD1541:AD1604" si="605">ABS(S1541)</f>
        <v>62.569000000000003</v>
      </c>
      <c r="AE1541" s="4">
        <f t="shared" ref="AE1541:AE1604" si="606">AD1541/T1541</f>
        <v>5.8846643849439939</v>
      </c>
      <c r="AF1541" s="9">
        <f t="shared" si="584"/>
        <v>0.5487549544195478</v>
      </c>
      <c r="AG1541">
        <f t="shared" ref="AG1541:AG1604" si="607">ABS(R1541)</f>
        <v>3.1120000000000019</v>
      </c>
    </row>
    <row r="1542" spans="1:33">
      <c r="A1542" s="2">
        <f t="shared" si="585"/>
        <v>43521</v>
      </c>
      <c r="B1542">
        <v>4</v>
      </c>
      <c r="C1542">
        <v>7</v>
      </c>
      <c r="D1542">
        <v>21</v>
      </c>
      <c r="E1542">
        <v>8.66</v>
      </c>
      <c r="F1542">
        <v>8.83</v>
      </c>
      <c r="G1542">
        <v>0.76</v>
      </c>
      <c r="H1542" s="4">
        <f t="shared" si="586"/>
        <v>74.995599999999996</v>
      </c>
      <c r="I1542" s="4">
        <f t="shared" si="587"/>
        <v>77.968900000000005</v>
      </c>
      <c r="J1542" s="4">
        <f t="shared" si="588"/>
        <v>13.4216</v>
      </c>
      <c r="K1542">
        <v>8.58</v>
      </c>
      <c r="L1542">
        <v>8.64</v>
      </c>
      <c r="M1542">
        <v>0.69</v>
      </c>
      <c r="N1542" s="4">
        <f t="shared" si="589"/>
        <v>73.616399999999999</v>
      </c>
      <c r="O1542" s="4">
        <f t="shared" si="590"/>
        <v>74.649600000000007</v>
      </c>
      <c r="P1542" s="4">
        <f t="shared" si="591"/>
        <v>11.9232</v>
      </c>
      <c r="Q1542" s="5">
        <f t="shared" si="592"/>
        <v>74.305999999999997</v>
      </c>
      <c r="R1542" s="5">
        <f t="shared" si="593"/>
        <v>1.3791999999999973</v>
      </c>
      <c r="S1542" s="4">
        <f t="shared" si="594"/>
        <v>76.309250000000006</v>
      </c>
      <c r="T1542" s="5">
        <f t="shared" si="595"/>
        <v>8.9763863107600255</v>
      </c>
      <c r="U1542" s="5">
        <f t="shared" si="596"/>
        <v>3.3192999999999984</v>
      </c>
      <c r="V1542" s="5">
        <f t="shared" si="597"/>
        <v>17.952772621520051</v>
      </c>
      <c r="W1542" s="4">
        <f t="shared" si="598"/>
        <v>0.11782937444149909</v>
      </c>
      <c r="X1542" s="4">
        <f t="shared" si="599"/>
        <v>0.10806687306195793</v>
      </c>
      <c r="Y1542" s="4">
        <f t="shared" si="600"/>
        <v>1.940100000000001</v>
      </c>
      <c r="Z1542" s="4">
        <f t="shared" si="601"/>
        <v>3.3192999999999984</v>
      </c>
      <c r="AA1542" s="4">
        <f t="shared" si="602"/>
        <v>0.18489066117960753</v>
      </c>
      <c r="AB1542" s="4">
        <f t="shared" si="603"/>
        <v>0.22316887115238185</v>
      </c>
      <c r="AC1542" s="4">
        <f t="shared" si="604"/>
        <v>2.0032500000000084</v>
      </c>
      <c r="AD1542" s="4">
        <f t="shared" si="605"/>
        <v>76.309250000000006</v>
      </c>
      <c r="AE1542" s="4">
        <f t="shared" si="606"/>
        <v>8.5011102862772123</v>
      </c>
      <c r="AF1542" s="9">
        <f t="shared" si="584"/>
        <v>0.54885152819318994</v>
      </c>
      <c r="AG1542">
        <f t="shared" si="607"/>
        <v>1.3791999999999973</v>
      </c>
    </row>
    <row r="1543" spans="1:33">
      <c r="A1543" s="2">
        <f t="shared" si="585"/>
        <v>71518</v>
      </c>
      <c r="B1543">
        <v>7</v>
      </c>
      <c r="C1543">
        <v>3</v>
      </c>
      <c r="D1543">
        <v>18</v>
      </c>
      <c r="E1543">
        <v>3.93</v>
      </c>
      <c r="F1543">
        <v>3.96</v>
      </c>
      <c r="G1543">
        <v>1.9</v>
      </c>
      <c r="H1543" s="4">
        <f t="shared" si="586"/>
        <v>15.444900000000001</v>
      </c>
      <c r="I1543" s="4">
        <f t="shared" si="587"/>
        <v>15.6816</v>
      </c>
      <c r="J1543" s="4">
        <f t="shared" si="588"/>
        <v>15.048</v>
      </c>
      <c r="K1543">
        <v>4.32</v>
      </c>
      <c r="L1543">
        <v>4.32</v>
      </c>
      <c r="M1543">
        <v>1.94</v>
      </c>
      <c r="N1543" s="4">
        <f t="shared" si="589"/>
        <v>18.662400000000002</v>
      </c>
      <c r="O1543" s="4">
        <f t="shared" si="590"/>
        <v>18.662400000000002</v>
      </c>
      <c r="P1543" s="4">
        <f t="shared" si="591"/>
        <v>16.761600000000001</v>
      </c>
      <c r="Q1543" s="5">
        <f t="shared" si="592"/>
        <v>17.053650000000001</v>
      </c>
      <c r="R1543" s="5">
        <f t="shared" si="593"/>
        <v>-3.2175000000000011</v>
      </c>
      <c r="S1543" s="4">
        <f t="shared" si="594"/>
        <v>17.172000000000001</v>
      </c>
      <c r="T1543" s="5">
        <f t="shared" si="595"/>
        <v>11.262698816891092</v>
      </c>
      <c r="U1543" s="5">
        <f t="shared" si="596"/>
        <v>-2.9808000000000021</v>
      </c>
      <c r="V1543" s="5">
        <f t="shared" si="597"/>
        <v>22.525397633782184</v>
      </c>
      <c r="W1543" s="4">
        <f t="shared" si="598"/>
        <v>-0.10742929583750362</v>
      </c>
      <c r="X1543" s="4">
        <f t="shared" si="599"/>
        <v>1.0508138584200225E-2</v>
      </c>
      <c r="Y1543" s="4">
        <f t="shared" si="600"/>
        <v>0.23669999999999902</v>
      </c>
      <c r="Z1543" s="4">
        <f t="shared" si="601"/>
        <v>2.9808000000000021</v>
      </c>
      <c r="AA1543" s="4">
        <f t="shared" si="602"/>
        <v>0.13233062734171602</v>
      </c>
      <c r="AB1543" s="4">
        <f t="shared" si="603"/>
        <v>1.0508138584200225E-2</v>
      </c>
      <c r="AC1543" s="4">
        <f t="shared" si="604"/>
        <v>0.11834999999999951</v>
      </c>
      <c r="AD1543" s="4">
        <f t="shared" si="605"/>
        <v>17.172000000000001</v>
      </c>
      <c r="AE1543" s="4">
        <f t="shared" si="606"/>
        <v>1.5246789671980314</v>
      </c>
      <c r="AF1543" s="9">
        <f t="shared" si="584"/>
        <v>0.54885608314019807</v>
      </c>
      <c r="AG1543">
        <f t="shared" si="607"/>
        <v>3.2175000000000011</v>
      </c>
    </row>
    <row r="1544" spans="1:33">
      <c r="A1544" s="2">
        <f t="shared" si="585"/>
        <v>16004</v>
      </c>
      <c r="B1544">
        <v>1</v>
      </c>
      <c r="C1544">
        <v>12</v>
      </c>
      <c r="D1544">
        <v>4</v>
      </c>
      <c r="E1544">
        <v>8.58</v>
      </c>
      <c r="F1544">
        <v>8.66</v>
      </c>
      <c r="G1544">
        <v>1.1000000000000001</v>
      </c>
      <c r="H1544" s="4">
        <f t="shared" si="586"/>
        <v>73.616399999999999</v>
      </c>
      <c r="I1544" s="4">
        <f t="shared" si="587"/>
        <v>74.995599999999996</v>
      </c>
      <c r="J1544" s="4">
        <f t="shared" si="588"/>
        <v>19.052000000000003</v>
      </c>
      <c r="K1544">
        <v>8.44</v>
      </c>
      <c r="L1544">
        <v>8.48</v>
      </c>
      <c r="M1544">
        <v>1.01</v>
      </c>
      <c r="N1544" s="4">
        <f t="shared" si="589"/>
        <v>71.233599999999996</v>
      </c>
      <c r="O1544" s="4">
        <f t="shared" si="590"/>
        <v>71.91040000000001</v>
      </c>
      <c r="P1544" s="4">
        <f t="shared" si="591"/>
        <v>17.1296</v>
      </c>
      <c r="Q1544" s="5">
        <f t="shared" si="592"/>
        <v>72.424999999999997</v>
      </c>
      <c r="R1544" s="5">
        <f t="shared" si="593"/>
        <v>2.3828000000000031</v>
      </c>
      <c r="S1544" s="4">
        <f t="shared" si="594"/>
        <v>73.453000000000003</v>
      </c>
      <c r="T1544" s="5">
        <f t="shared" si="595"/>
        <v>12.810170765450398</v>
      </c>
      <c r="U1544" s="5">
        <f t="shared" si="596"/>
        <v>3.0851999999999862</v>
      </c>
      <c r="V1544" s="5">
        <f t="shared" si="597"/>
        <v>25.620341530900795</v>
      </c>
      <c r="W1544" s="4">
        <f t="shared" si="598"/>
        <v>0.10596481793097454</v>
      </c>
      <c r="X1544" s="4">
        <f t="shared" si="599"/>
        <v>2.7415715717638487E-2</v>
      </c>
      <c r="Y1544" s="4">
        <f t="shared" si="600"/>
        <v>0.70239999999998304</v>
      </c>
      <c r="Z1544" s="4">
        <f t="shared" si="601"/>
        <v>3.0851999999999862</v>
      </c>
      <c r="AA1544" s="4">
        <f t="shared" si="602"/>
        <v>0.12041994039302381</v>
      </c>
      <c r="AB1544" s="4">
        <f t="shared" si="603"/>
        <v>8.0248735073272223E-2</v>
      </c>
      <c r="AC1544" s="4">
        <f t="shared" si="604"/>
        <v>1.0280000000000058</v>
      </c>
      <c r="AD1544" s="4">
        <f t="shared" si="605"/>
        <v>73.453000000000003</v>
      </c>
      <c r="AE1544" s="4">
        <f t="shared" si="606"/>
        <v>5.7339594721177347</v>
      </c>
      <c r="AF1544" s="9">
        <f t="shared" si="584"/>
        <v>0.54903825003363838</v>
      </c>
      <c r="AG1544">
        <f t="shared" si="607"/>
        <v>2.3828000000000031</v>
      </c>
    </row>
    <row r="1545" spans="1:33">
      <c r="A1545" s="2">
        <f t="shared" si="585"/>
        <v>72515</v>
      </c>
      <c r="B1545">
        <v>7</v>
      </c>
      <c r="C1545">
        <v>5</v>
      </c>
      <c r="D1545">
        <v>15</v>
      </c>
      <c r="E1545">
        <v>7.62</v>
      </c>
      <c r="F1545">
        <v>7.69</v>
      </c>
      <c r="G1545">
        <v>1.02</v>
      </c>
      <c r="H1545" s="4">
        <f t="shared" si="586"/>
        <v>58.064399999999999</v>
      </c>
      <c r="I1545" s="4">
        <f t="shared" si="587"/>
        <v>59.136100000000006</v>
      </c>
      <c r="J1545" s="4">
        <f t="shared" si="588"/>
        <v>15.687600000000002</v>
      </c>
      <c r="K1545">
        <v>7.43</v>
      </c>
      <c r="L1545">
        <v>7.5</v>
      </c>
      <c r="M1545">
        <v>0.9</v>
      </c>
      <c r="N1545" s="4">
        <f t="shared" si="589"/>
        <v>55.204899999999995</v>
      </c>
      <c r="O1545" s="4">
        <f t="shared" si="590"/>
        <v>56.25</v>
      </c>
      <c r="P1545" s="4">
        <f t="shared" si="591"/>
        <v>13.5</v>
      </c>
      <c r="Q1545" s="5">
        <f t="shared" si="592"/>
        <v>56.634649999999993</v>
      </c>
      <c r="R1545" s="5">
        <f t="shared" si="593"/>
        <v>2.8595000000000041</v>
      </c>
      <c r="S1545" s="4">
        <f t="shared" si="594"/>
        <v>57.693049999999999</v>
      </c>
      <c r="T1545" s="5">
        <f t="shared" si="595"/>
        <v>10.348318628646878</v>
      </c>
      <c r="U1545" s="5">
        <f t="shared" si="596"/>
        <v>2.8861000000000061</v>
      </c>
      <c r="V1545" s="5">
        <f t="shared" si="597"/>
        <v>20.696637257293755</v>
      </c>
      <c r="W1545" s="4">
        <f t="shared" si="598"/>
        <v>0.1490619246891717</v>
      </c>
      <c r="X1545" s="4">
        <f t="shared" si="599"/>
        <v>1.2852329424012001E-3</v>
      </c>
      <c r="Y1545" s="4">
        <f t="shared" si="600"/>
        <v>2.6600000000001955E-2</v>
      </c>
      <c r="Z1545" s="4">
        <f t="shared" si="601"/>
        <v>2.8861000000000061</v>
      </c>
      <c r="AA1545" s="4">
        <f t="shared" si="602"/>
        <v>0.13944777425052024</v>
      </c>
      <c r="AB1545" s="4">
        <f t="shared" si="603"/>
        <v>0.10227748467949908</v>
      </c>
      <c r="AC1545" s="4">
        <f t="shared" si="604"/>
        <v>1.058400000000006</v>
      </c>
      <c r="AD1545" s="4">
        <f t="shared" si="605"/>
        <v>57.693049999999999</v>
      </c>
      <c r="AE1545" s="4">
        <f t="shared" si="606"/>
        <v>5.5751134141048198</v>
      </c>
      <c r="AF1545" s="9">
        <f t="shared" si="584"/>
        <v>0.5490728549108943</v>
      </c>
      <c r="AG1545">
        <f t="shared" si="607"/>
        <v>2.8595000000000041</v>
      </c>
    </row>
    <row r="1546" spans="1:33">
      <c r="A1546" s="2">
        <f t="shared" si="585"/>
        <v>91001</v>
      </c>
      <c r="B1546">
        <v>9</v>
      </c>
      <c r="C1546">
        <v>2</v>
      </c>
      <c r="D1546">
        <v>1</v>
      </c>
      <c r="E1546">
        <v>12.73</v>
      </c>
      <c r="F1546">
        <v>12.74</v>
      </c>
      <c r="G1546">
        <v>0.45</v>
      </c>
      <c r="H1546" s="4">
        <f t="shared" si="586"/>
        <v>162.05290000000002</v>
      </c>
      <c r="I1546" s="4">
        <f t="shared" si="587"/>
        <v>162.30760000000001</v>
      </c>
      <c r="J1546" s="4">
        <f t="shared" si="588"/>
        <v>11.466000000000001</v>
      </c>
      <c r="K1546">
        <v>12.91</v>
      </c>
      <c r="L1546">
        <v>13.04</v>
      </c>
      <c r="M1546">
        <v>0.44</v>
      </c>
      <c r="N1546" s="4">
        <f t="shared" si="589"/>
        <v>166.66810000000001</v>
      </c>
      <c r="O1546" s="4">
        <f t="shared" si="590"/>
        <v>170.04159999999999</v>
      </c>
      <c r="P1546" s="4">
        <f t="shared" si="591"/>
        <v>11.475199999999999</v>
      </c>
      <c r="Q1546" s="5">
        <f t="shared" si="592"/>
        <v>164.3605</v>
      </c>
      <c r="R1546" s="5">
        <f t="shared" si="593"/>
        <v>-4.6151999999999873</v>
      </c>
      <c r="S1546" s="4">
        <f t="shared" si="594"/>
        <v>166.1746</v>
      </c>
      <c r="T1546" s="5">
        <f t="shared" si="595"/>
        <v>8.110939696484003</v>
      </c>
      <c r="U1546" s="5">
        <f t="shared" si="596"/>
        <v>-7.7339999999999804</v>
      </c>
      <c r="V1546" s="5">
        <f t="shared" si="597"/>
        <v>16.221879392968006</v>
      </c>
      <c r="W1546" s="4">
        <f t="shared" si="598"/>
        <v>-8.0205033044852055E-4</v>
      </c>
      <c r="X1546" s="4">
        <f t="shared" si="599"/>
        <v>0.19225885758662195</v>
      </c>
      <c r="Y1546" s="4">
        <f t="shared" si="600"/>
        <v>3.1187999999999931</v>
      </c>
      <c r="Z1546" s="4">
        <f t="shared" si="601"/>
        <v>7.7339999999999804</v>
      </c>
      <c r="AA1546" s="4">
        <f t="shared" si="602"/>
        <v>0.47676350024847175</v>
      </c>
      <c r="AB1546" s="4">
        <f t="shared" si="603"/>
        <v>0.22366089107855003</v>
      </c>
      <c r="AC1546" s="4">
        <f t="shared" si="604"/>
        <v>1.8140999999999963</v>
      </c>
      <c r="AD1546" s="4">
        <f t="shared" si="605"/>
        <v>166.1746</v>
      </c>
      <c r="AE1546" s="4">
        <f t="shared" si="606"/>
        <v>20.487712425236587</v>
      </c>
      <c r="AF1546" s="9">
        <f t="shared" si="584"/>
        <v>0.54917483554875313</v>
      </c>
      <c r="AG1546">
        <f t="shared" si="607"/>
        <v>4.6151999999999873</v>
      </c>
    </row>
    <row r="1547" spans="1:33">
      <c r="A1547" s="2">
        <f t="shared" si="585"/>
        <v>23524</v>
      </c>
      <c r="B1547">
        <v>2</v>
      </c>
      <c r="C1547">
        <v>7</v>
      </c>
      <c r="D1547">
        <v>24</v>
      </c>
      <c r="E1547">
        <v>10.36</v>
      </c>
      <c r="F1547">
        <v>10.47</v>
      </c>
      <c r="G1547">
        <v>0.47</v>
      </c>
      <c r="H1547" s="4">
        <f t="shared" si="586"/>
        <v>107.32959999999999</v>
      </c>
      <c r="I1547" s="4">
        <f t="shared" si="587"/>
        <v>109.62090000000002</v>
      </c>
      <c r="J1547" s="4">
        <f t="shared" si="588"/>
        <v>9.8417999999999992</v>
      </c>
      <c r="K1547">
        <v>10.35</v>
      </c>
      <c r="L1547">
        <v>10.48</v>
      </c>
      <c r="M1547">
        <v>0.49</v>
      </c>
      <c r="N1547" s="4">
        <f t="shared" si="589"/>
        <v>107.12249999999999</v>
      </c>
      <c r="O1547" s="4">
        <f t="shared" si="590"/>
        <v>109.83040000000001</v>
      </c>
      <c r="P1547" s="4">
        <f t="shared" si="591"/>
        <v>10.2704</v>
      </c>
      <c r="Q1547" s="5">
        <f t="shared" si="592"/>
        <v>107.22604999999999</v>
      </c>
      <c r="R1547" s="5">
        <f t="shared" si="593"/>
        <v>0.20709999999999695</v>
      </c>
      <c r="S1547" s="4">
        <f t="shared" si="594"/>
        <v>109.72565000000002</v>
      </c>
      <c r="T1547" s="5">
        <f t="shared" si="595"/>
        <v>7.1123509369265516</v>
      </c>
      <c r="U1547" s="5">
        <f t="shared" si="596"/>
        <v>-0.20949999999999136</v>
      </c>
      <c r="V1547" s="5">
        <f t="shared" si="597"/>
        <v>14.224701873853103</v>
      </c>
      <c r="W1547" s="4">
        <f t="shared" si="598"/>
        <v>-4.2601549905297825E-2</v>
      </c>
      <c r="X1547" s="4">
        <f t="shared" si="599"/>
        <v>2.9287081282578908E-2</v>
      </c>
      <c r="Y1547" s="4">
        <f t="shared" si="600"/>
        <v>0.41659999999998831</v>
      </c>
      <c r="Z1547" s="4">
        <f t="shared" si="601"/>
        <v>0.20949999999999136</v>
      </c>
      <c r="AA1547" s="4">
        <f t="shared" si="602"/>
        <v>1.4727900933029765E-2</v>
      </c>
      <c r="AB1547" s="4">
        <f t="shared" si="603"/>
        <v>0.35144497539096087</v>
      </c>
      <c r="AC1547" s="4">
        <f t="shared" si="604"/>
        <v>2.4996000000000294</v>
      </c>
      <c r="AD1547" s="4">
        <f t="shared" si="605"/>
        <v>109.72565000000002</v>
      </c>
      <c r="AE1547" s="4">
        <f t="shared" si="606"/>
        <v>15.427479742361474</v>
      </c>
      <c r="AF1547" s="9">
        <f t="shared" si="584"/>
        <v>0.5493814703828297</v>
      </c>
      <c r="AG1547">
        <f t="shared" si="607"/>
        <v>0.20709999999999695</v>
      </c>
    </row>
    <row r="1548" spans="1:33">
      <c r="A1548" s="2">
        <f t="shared" si="585"/>
        <v>55005</v>
      </c>
      <c r="B1548">
        <v>5</v>
      </c>
      <c r="C1548">
        <v>10</v>
      </c>
      <c r="D1548">
        <v>5</v>
      </c>
      <c r="E1548">
        <v>0.86</v>
      </c>
      <c r="F1548">
        <v>0.95</v>
      </c>
      <c r="G1548">
        <v>3.32</v>
      </c>
      <c r="H1548" s="4">
        <f t="shared" si="586"/>
        <v>0.73959999999999992</v>
      </c>
      <c r="I1548" s="4">
        <f t="shared" si="587"/>
        <v>0.90249999999999997</v>
      </c>
      <c r="J1548" s="4">
        <f t="shared" si="588"/>
        <v>6.3079999999999998</v>
      </c>
      <c r="K1548">
        <v>2.5299999999999998</v>
      </c>
      <c r="L1548">
        <v>2.44</v>
      </c>
      <c r="M1548">
        <v>2.4500000000000002</v>
      </c>
      <c r="N1548" s="4">
        <f t="shared" si="589"/>
        <v>6.4008999999999991</v>
      </c>
      <c r="O1548" s="4">
        <f t="shared" si="590"/>
        <v>5.9535999999999998</v>
      </c>
      <c r="P1548" s="4">
        <f t="shared" si="591"/>
        <v>11.956000000000001</v>
      </c>
      <c r="Q1548" s="5">
        <f t="shared" si="592"/>
        <v>3.5702499999999997</v>
      </c>
      <c r="R1548" s="5">
        <f t="shared" si="593"/>
        <v>-5.6612999999999989</v>
      </c>
      <c r="S1548" s="4">
        <f t="shared" si="594"/>
        <v>3.4280499999999998</v>
      </c>
      <c r="T1548" s="5">
        <f t="shared" si="595"/>
        <v>6.7590088030716462</v>
      </c>
      <c r="U1548" s="5">
        <f t="shared" si="596"/>
        <v>-5.0510999999999999</v>
      </c>
      <c r="V1548" s="5">
        <f t="shared" si="597"/>
        <v>13.518017606143292</v>
      </c>
      <c r="W1548" s="4">
        <f t="shared" si="598"/>
        <v>-0.56450081209696135</v>
      </c>
      <c r="X1548" s="4">
        <f t="shared" si="599"/>
        <v>4.5139754790872018E-2</v>
      </c>
      <c r="Y1548" s="4">
        <f t="shared" si="600"/>
        <v>0.61019999999999897</v>
      </c>
      <c r="Z1548" s="4">
        <f t="shared" si="601"/>
        <v>5.0510999999999999</v>
      </c>
      <c r="AA1548" s="4">
        <f t="shared" si="602"/>
        <v>0.37365685910221902</v>
      </c>
      <c r="AB1548" s="4">
        <f t="shared" si="603"/>
        <v>2.1038587778636535E-2</v>
      </c>
      <c r="AC1548" s="4">
        <f t="shared" si="604"/>
        <v>0.14219999999999988</v>
      </c>
      <c r="AD1548" s="4">
        <f t="shared" si="605"/>
        <v>3.4280499999999998</v>
      </c>
      <c r="AE1548" s="4">
        <f t="shared" si="606"/>
        <v>0.50718235467338268</v>
      </c>
      <c r="AF1548" s="9">
        <f t="shared" si="584"/>
        <v>0.54938602093609923</v>
      </c>
      <c r="AG1548">
        <f t="shared" si="607"/>
        <v>5.6612999999999989</v>
      </c>
    </row>
    <row r="1549" spans="1:33">
      <c r="A1549" s="2">
        <f t="shared" si="585"/>
        <v>54512</v>
      </c>
      <c r="B1549">
        <v>5</v>
      </c>
      <c r="C1549">
        <v>9</v>
      </c>
      <c r="D1549">
        <v>12</v>
      </c>
      <c r="E1549">
        <v>10.82</v>
      </c>
      <c r="F1549">
        <v>10.86</v>
      </c>
      <c r="G1549">
        <v>0.91</v>
      </c>
      <c r="H1549" s="4">
        <f t="shared" si="586"/>
        <v>117.0724</v>
      </c>
      <c r="I1549" s="4">
        <f t="shared" si="587"/>
        <v>117.93959999999998</v>
      </c>
      <c r="J1549" s="4">
        <f t="shared" si="588"/>
        <v>19.7652</v>
      </c>
      <c r="K1549">
        <v>10.68</v>
      </c>
      <c r="L1549">
        <v>10.84</v>
      </c>
      <c r="M1549">
        <v>0.73</v>
      </c>
      <c r="N1549" s="4">
        <f t="shared" si="589"/>
        <v>114.0624</v>
      </c>
      <c r="O1549" s="4">
        <f t="shared" si="590"/>
        <v>117.5056</v>
      </c>
      <c r="P1549" s="4">
        <f t="shared" si="591"/>
        <v>15.8264</v>
      </c>
      <c r="Q1549" s="5">
        <f t="shared" si="592"/>
        <v>115.56739999999999</v>
      </c>
      <c r="R1549" s="5">
        <f t="shared" si="593"/>
        <v>3.0100000000000051</v>
      </c>
      <c r="S1549" s="4">
        <f t="shared" si="594"/>
        <v>117.7226</v>
      </c>
      <c r="T1549" s="5">
        <f t="shared" si="595"/>
        <v>12.660352167297717</v>
      </c>
      <c r="U1549" s="5">
        <f t="shared" si="596"/>
        <v>0.43399999999998329</v>
      </c>
      <c r="V1549" s="5">
        <f t="shared" si="597"/>
        <v>25.320704334595433</v>
      </c>
      <c r="W1549" s="4">
        <f t="shared" si="598"/>
        <v>0.21865523368049333</v>
      </c>
      <c r="X1549" s="4">
        <f t="shared" si="599"/>
        <v>0.10173492672083603</v>
      </c>
      <c r="Y1549" s="4">
        <f t="shared" si="600"/>
        <v>2.5760000000000218</v>
      </c>
      <c r="Z1549" s="4">
        <f t="shared" si="601"/>
        <v>0.43399999999998329</v>
      </c>
      <c r="AA1549" s="4">
        <f t="shared" si="602"/>
        <v>1.7140123523618309E-2</v>
      </c>
      <c r="AB1549" s="4">
        <f t="shared" si="603"/>
        <v>0.1702322314198329</v>
      </c>
      <c r="AC1549" s="4">
        <f t="shared" si="604"/>
        <v>2.1552000000000078</v>
      </c>
      <c r="AD1549" s="4">
        <f t="shared" si="605"/>
        <v>117.7226</v>
      </c>
      <c r="AE1549" s="4">
        <f t="shared" si="606"/>
        <v>9.2985249102377256</v>
      </c>
      <c r="AF1549" s="9">
        <f t="shared" si="584"/>
        <v>0.54955527474495225</v>
      </c>
      <c r="AG1549">
        <f t="shared" si="607"/>
        <v>3.0100000000000051</v>
      </c>
    </row>
    <row r="1550" spans="1:33">
      <c r="A1550" s="2">
        <f t="shared" si="585"/>
        <v>24022</v>
      </c>
      <c r="B1550">
        <v>2</v>
      </c>
      <c r="C1550">
        <v>8</v>
      </c>
      <c r="D1550">
        <v>22</v>
      </c>
      <c r="E1550">
        <v>6.55</v>
      </c>
      <c r="F1550">
        <v>6.79</v>
      </c>
      <c r="G1550">
        <v>1.0900000000000001</v>
      </c>
      <c r="H1550" s="4">
        <f t="shared" si="586"/>
        <v>42.902499999999996</v>
      </c>
      <c r="I1550" s="4">
        <f t="shared" si="587"/>
        <v>46.104100000000003</v>
      </c>
      <c r="J1550" s="4">
        <f t="shared" si="588"/>
        <v>14.802200000000001</v>
      </c>
      <c r="K1550">
        <v>6.05</v>
      </c>
      <c r="L1550">
        <v>6.1</v>
      </c>
      <c r="M1550">
        <v>1.2</v>
      </c>
      <c r="N1550" s="4">
        <f t="shared" si="589"/>
        <v>36.602499999999999</v>
      </c>
      <c r="O1550" s="4">
        <f t="shared" si="590"/>
        <v>37.209999999999994</v>
      </c>
      <c r="P1550" s="4">
        <f t="shared" si="591"/>
        <v>14.639999999999999</v>
      </c>
      <c r="Q1550" s="5">
        <f t="shared" si="592"/>
        <v>39.752499999999998</v>
      </c>
      <c r="R1550" s="5">
        <f t="shared" si="593"/>
        <v>6.2999999999999972</v>
      </c>
      <c r="S1550" s="4">
        <f t="shared" si="594"/>
        <v>41.657049999999998</v>
      </c>
      <c r="T1550" s="5">
        <f t="shared" si="595"/>
        <v>10.409547598719168</v>
      </c>
      <c r="U1550" s="5">
        <f t="shared" si="596"/>
        <v>8.8941000000000088</v>
      </c>
      <c r="V1550" s="5">
        <f t="shared" si="597"/>
        <v>20.819095197438337</v>
      </c>
      <c r="W1550" s="4">
        <f t="shared" si="598"/>
        <v>1.1017863974241838E-2</v>
      </c>
      <c r="X1550" s="4">
        <f t="shared" si="599"/>
        <v>0.12460195678048486</v>
      </c>
      <c r="Y1550" s="4">
        <f t="shared" si="600"/>
        <v>2.5941000000000116</v>
      </c>
      <c r="Z1550" s="4">
        <f t="shared" si="601"/>
        <v>8.8941000000000088</v>
      </c>
      <c r="AA1550" s="4">
        <f t="shared" si="602"/>
        <v>0.42720876751139375</v>
      </c>
      <c r="AB1550" s="4">
        <f t="shared" si="603"/>
        <v>0.18296184170715965</v>
      </c>
      <c r="AC1550" s="4">
        <f t="shared" si="604"/>
        <v>1.9045500000000004</v>
      </c>
      <c r="AD1550" s="4">
        <f t="shared" si="605"/>
        <v>41.657049999999998</v>
      </c>
      <c r="AE1550" s="4">
        <f t="shared" si="606"/>
        <v>4.0018117603041317</v>
      </c>
      <c r="AF1550" s="9">
        <f t="shared" si="584"/>
        <v>0.54982542684019264</v>
      </c>
      <c r="AG1550">
        <f t="shared" si="607"/>
        <v>6.2999999999999972</v>
      </c>
    </row>
    <row r="1551" spans="1:33">
      <c r="A1551" s="2">
        <f t="shared" si="585"/>
        <v>51025</v>
      </c>
      <c r="B1551">
        <v>5</v>
      </c>
      <c r="C1551">
        <v>2</v>
      </c>
      <c r="D1551">
        <v>25</v>
      </c>
      <c r="E1551">
        <v>4.76</v>
      </c>
      <c r="F1551">
        <v>4.74</v>
      </c>
      <c r="G1551">
        <v>1.48</v>
      </c>
      <c r="H1551" s="4">
        <f t="shared" si="586"/>
        <v>22.657599999999999</v>
      </c>
      <c r="I1551" s="4">
        <f t="shared" si="587"/>
        <v>22.467600000000001</v>
      </c>
      <c r="J1551" s="4">
        <f t="shared" si="588"/>
        <v>14.0304</v>
      </c>
      <c r="K1551">
        <v>4.8899999999999997</v>
      </c>
      <c r="L1551">
        <v>4.93</v>
      </c>
      <c r="M1551">
        <v>1.41</v>
      </c>
      <c r="N1551" s="4">
        <f t="shared" si="589"/>
        <v>23.912099999999995</v>
      </c>
      <c r="O1551" s="4">
        <f t="shared" si="590"/>
        <v>24.304899999999996</v>
      </c>
      <c r="P1551" s="4">
        <f t="shared" si="591"/>
        <v>13.902599999999998</v>
      </c>
      <c r="Q1551" s="5">
        <f t="shared" si="592"/>
        <v>23.284849999999999</v>
      </c>
      <c r="R1551" s="5">
        <f t="shared" si="593"/>
        <v>-1.2544999999999966</v>
      </c>
      <c r="S1551" s="4">
        <f t="shared" si="594"/>
        <v>23.386249999999997</v>
      </c>
      <c r="T1551" s="5">
        <f t="shared" si="595"/>
        <v>9.8759102228604725</v>
      </c>
      <c r="U1551" s="5">
        <f t="shared" si="596"/>
        <v>-1.8372999999999955</v>
      </c>
      <c r="V1551" s="5">
        <f t="shared" si="597"/>
        <v>19.751820445720945</v>
      </c>
      <c r="W1551" s="4">
        <f t="shared" si="598"/>
        <v>9.1502756487996419E-3</v>
      </c>
      <c r="X1551" s="4">
        <f t="shared" si="599"/>
        <v>2.9506141046672853E-2</v>
      </c>
      <c r="Y1551" s="4">
        <f t="shared" si="600"/>
        <v>0.58279999999999887</v>
      </c>
      <c r="Z1551" s="4">
        <f t="shared" si="601"/>
        <v>1.8372999999999955</v>
      </c>
      <c r="AA1551" s="4">
        <f t="shared" si="602"/>
        <v>9.3019274099265623E-2</v>
      </c>
      <c r="AB1551" s="4">
        <f t="shared" si="603"/>
        <v>1.0267408037517429E-2</v>
      </c>
      <c r="AC1551" s="4">
        <f t="shared" si="604"/>
        <v>0.10139999999999816</v>
      </c>
      <c r="AD1551" s="4">
        <f t="shared" si="605"/>
        <v>23.386249999999997</v>
      </c>
      <c r="AE1551" s="4">
        <f t="shared" si="606"/>
        <v>2.3680095780808315</v>
      </c>
      <c r="AF1551" s="9">
        <f t="shared" si="584"/>
        <v>0.54986634739725615</v>
      </c>
      <c r="AG1551">
        <f t="shared" si="607"/>
        <v>1.2544999999999966</v>
      </c>
    </row>
    <row r="1552" spans="1:33">
      <c r="A1552" s="2">
        <f t="shared" si="585"/>
        <v>91002</v>
      </c>
      <c r="B1552">
        <v>9</v>
      </c>
      <c r="C1552">
        <v>2</v>
      </c>
      <c r="D1552">
        <v>2</v>
      </c>
      <c r="E1552">
        <v>6.99</v>
      </c>
      <c r="F1552">
        <v>7.01</v>
      </c>
      <c r="G1552">
        <v>0.95</v>
      </c>
      <c r="H1552" s="4">
        <f t="shared" si="586"/>
        <v>48.860100000000003</v>
      </c>
      <c r="I1552" s="4">
        <f t="shared" si="587"/>
        <v>49.140099999999997</v>
      </c>
      <c r="J1552" s="4">
        <f t="shared" si="588"/>
        <v>13.318999999999999</v>
      </c>
      <c r="K1552">
        <v>6.81</v>
      </c>
      <c r="L1552">
        <v>6.93</v>
      </c>
      <c r="M1552">
        <v>0.87</v>
      </c>
      <c r="N1552" s="4">
        <f t="shared" si="589"/>
        <v>46.376099999999994</v>
      </c>
      <c r="O1552" s="4">
        <f t="shared" si="590"/>
        <v>48.024899999999995</v>
      </c>
      <c r="P1552" s="4">
        <f t="shared" si="591"/>
        <v>12.058199999999999</v>
      </c>
      <c r="Q1552" s="5">
        <f t="shared" si="592"/>
        <v>47.618099999999998</v>
      </c>
      <c r="R1552" s="5">
        <f t="shared" si="593"/>
        <v>2.4840000000000089</v>
      </c>
      <c r="S1552" s="4">
        <f t="shared" si="594"/>
        <v>48.582499999999996</v>
      </c>
      <c r="T1552" s="5">
        <f t="shared" si="595"/>
        <v>8.9832614934666122</v>
      </c>
      <c r="U1552" s="5">
        <f t="shared" si="596"/>
        <v>1.1152000000000015</v>
      </c>
      <c r="V1552" s="5">
        <f t="shared" si="597"/>
        <v>17.966522986933224</v>
      </c>
      <c r="W1552" s="4">
        <f t="shared" si="598"/>
        <v>9.9120121966993102E-2</v>
      </c>
      <c r="X1552" s="4">
        <f t="shared" si="599"/>
        <v>7.6186138018776065E-2</v>
      </c>
      <c r="Y1552" s="4">
        <f t="shared" si="600"/>
        <v>1.3688000000000073</v>
      </c>
      <c r="Z1552" s="4">
        <f t="shared" si="601"/>
        <v>1.1152000000000015</v>
      </c>
      <c r="AA1552" s="4">
        <f t="shared" si="602"/>
        <v>6.2070997310446172E-2</v>
      </c>
      <c r="AB1552" s="4">
        <f t="shared" si="603"/>
        <v>0.1073552184472634</v>
      </c>
      <c r="AC1552" s="4">
        <f t="shared" si="604"/>
        <v>0.9643999999999977</v>
      </c>
      <c r="AD1552" s="4">
        <f t="shared" si="605"/>
        <v>48.582499999999996</v>
      </c>
      <c r="AE1552" s="4">
        <f t="shared" si="606"/>
        <v>5.4081137497036353</v>
      </c>
      <c r="AF1552" s="9">
        <f t="shared" si="584"/>
        <v>0.55006454166761198</v>
      </c>
      <c r="AG1552">
        <f t="shared" si="607"/>
        <v>2.4840000000000089</v>
      </c>
    </row>
    <row r="1553" spans="1:33">
      <c r="A1553" s="2">
        <f t="shared" si="585"/>
        <v>22028</v>
      </c>
      <c r="B1553">
        <v>2</v>
      </c>
      <c r="C1553">
        <v>4</v>
      </c>
      <c r="D1553">
        <v>28</v>
      </c>
      <c r="E1553">
        <v>14.96</v>
      </c>
      <c r="F1553">
        <v>15.09</v>
      </c>
      <c r="G1553">
        <v>0.36</v>
      </c>
      <c r="H1553" s="4">
        <f t="shared" si="586"/>
        <v>223.80160000000004</v>
      </c>
      <c r="I1553" s="4">
        <f t="shared" si="587"/>
        <v>227.7081</v>
      </c>
      <c r="J1553" s="4">
        <f t="shared" si="588"/>
        <v>10.864799999999999</v>
      </c>
      <c r="K1553">
        <v>15</v>
      </c>
      <c r="L1553">
        <v>15.22</v>
      </c>
      <c r="M1553">
        <v>0.41</v>
      </c>
      <c r="N1553" s="4">
        <f t="shared" si="589"/>
        <v>225</v>
      </c>
      <c r="O1553" s="4">
        <f t="shared" si="590"/>
        <v>231.64840000000001</v>
      </c>
      <c r="P1553" s="4">
        <f t="shared" si="591"/>
        <v>12.480399999999999</v>
      </c>
      <c r="Q1553" s="5">
        <f t="shared" si="592"/>
        <v>224.4008</v>
      </c>
      <c r="R1553" s="5">
        <f t="shared" si="593"/>
        <v>-1.1983999999999639</v>
      </c>
      <c r="S1553" s="4">
        <f t="shared" si="594"/>
        <v>229.67824999999999</v>
      </c>
      <c r="T1553" s="5">
        <f t="shared" si="595"/>
        <v>8.2735159273431016</v>
      </c>
      <c r="U1553" s="5">
        <f t="shared" si="596"/>
        <v>-3.9403000000000077</v>
      </c>
      <c r="V1553" s="5">
        <f t="shared" si="597"/>
        <v>16.547031854686203</v>
      </c>
      <c r="W1553" s="4">
        <f t="shared" si="598"/>
        <v>-0.13774988263221472</v>
      </c>
      <c r="X1553" s="4">
        <f t="shared" si="599"/>
        <v>0.1657034339499095</v>
      </c>
      <c r="Y1553" s="4">
        <f t="shared" si="600"/>
        <v>2.7419000000000437</v>
      </c>
      <c r="Z1553" s="4">
        <f t="shared" si="601"/>
        <v>3.9403000000000077</v>
      </c>
      <c r="AA1553" s="4">
        <f t="shared" si="602"/>
        <v>0.23812729887771955</v>
      </c>
      <c r="AB1553" s="4">
        <f t="shared" si="603"/>
        <v>0.63787270688131137</v>
      </c>
      <c r="AC1553" s="4">
        <f t="shared" si="604"/>
        <v>5.2774499999999875</v>
      </c>
      <c r="AD1553" s="4">
        <f t="shared" si="605"/>
        <v>229.67824999999999</v>
      </c>
      <c r="AE1553" s="4">
        <f t="shared" si="606"/>
        <v>27.760658469386332</v>
      </c>
      <c r="AF1553" s="9">
        <f t="shared" si="584"/>
        <v>0.55006545065110213</v>
      </c>
      <c r="AG1553">
        <f t="shared" si="607"/>
        <v>1.1983999999999639</v>
      </c>
    </row>
    <row r="1554" spans="1:33">
      <c r="A1554" s="2">
        <f t="shared" si="585"/>
        <v>32027</v>
      </c>
      <c r="B1554">
        <v>3</v>
      </c>
      <c r="C1554">
        <v>4</v>
      </c>
      <c r="D1554">
        <v>27</v>
      </c>
      <c r="E1554">
        <v>5.13</v>
      </c>
      <c r="F1554">
        <v>5.0999999999999996</v>
      </c>
      <c r="G1554">
        <v>1.37</v>
      </c>
      <c r="H1554" s="4">
        <f t="shared" si="586"/>
        <v>26.3169</v>
      </c>
      <c r="I1554" s="4">
        <f t="shared" si="587"/>
        <v>26.009999999999998</v>
      </c>
      <c r="J1554" s="4">
        <f t="shared" si="588"/>
        <v>13.974</v>
      </c>
      <c r="K1554">
        <v>4.63</v>
      </c>
      <c r="L1554">
        <v>4.7</v>
      </c>
      <c r="M1554">
        <v>1.48</v>
      </c>
      <c r="N1554" s="4">
        <f t="shared" si="589"/>
        <v>21.436899999999998</v>
      </c>
      <c r="O1554" s="4">
        <f t="shared" si="590"/>
        <v>22.090000000000003</v>
      </c>
      <c r="P1554" s="4">
        <f t="shared" si="591"/>
        <v>13.912000000000001</v>
      </c>
      <c r="Q1554" s="5">
        <f t="shared" si="592"/>
        <v>23.876899999999999</v>
      </c>
      <c r="R1554" s="5">
        <f t="shared" si="593"/>
        <v>4.8800000000000026</v>
      </c>
      <c r="S1554" s="4">
        <f t="shared" si="594"/>
        <v>24.05</v>
      </c>
      <c r="T1554" s="5">
        <f t="shared" si="595"/>
        <v>9.8592142181818936</v>
      </c>
      <c r="U1554" s="5">
        <f t="shared" si="596"/>
        <v>3.9199999999999946</v>
      </c>
      <c r="V1554" s="5">
        <f t="shared" si="597"/>
        <v>19.718428436363787</v>
      </c>
      <c r="W1554" s="4">
        <f t="shared" si="598"/>
        <v>4.4466537704348644E-3</v>
      </c>
      <c r="X1554" s="4">
        <f t="shared" si="599"/>
        <v>4.8685421513086795E-2</v>
      </c>
      <c r="Y1554" s="4">
        <f t="shared" si="600"/>
        <v>0.96000000000000796</v>
      </c>
      <c r="Z1554" s="4">
        <f t="shared" si="601"/>
        <v>3.9199999999999946</v>
      </c>
      <c r="AA1554" s="4">
        <f t="shared" si="602"/>
        <v>0.19879880451176915</v>
      </c>
      <c r="AB1554" s="4">
        <f t="shared" si="603"/>
        <v>1.7557180133156942E-2</v>
      </c>
      <c r="AC1554" s="4">
        <f t="shared" si="604"/>
        <v>0.17310000000000159</v>
      </c>
      <c r="AD1554" s="4">
        <f t="shared" si="605"/>
        <v>24.05</v>
      </c>
      <c r="AE1554" s="4">
        <f t="shared" si="606"/>
        <v>2.4393424737285994</v>
      </c>
      <c r="AF1554" s="9">
        <f t="shared" si="584"/>
        <v>0.55021541236137694</v>
      </c>
      <c r="AG1554">
        <f t="shared" si="607"/>
        <v>4.8800000000000026</v>
      </c>
    </row>
    <row r="1555" spans="1:33">
      <c r="A1555" s="2">
        <f t="shared" si="585"/>
        <v>34518</v>
      </c>
      <c r="B1555">
        <v>3</v>
      </c>
      <c r="C1555">
        <v>9</v>
      </c>
      <c r="D1555">
        <v>18</v>
      </c>
      <c r="E1555">
        <v>10.88</v>
      </c>
      <c r="F1555">
        <v>11.03</v>
      </c>
      <c r="G1555">
        <v>0.61</v>
      </c>
      <c r="H1555" s="4">
        <f t="shared" si="586"/>
        <v>118.37440000000002</v>
      </c>
      <c r="I1555" s="4">
        <f t="shared" si="587"/>
        <v>121.66089999999998</v>
      </c>
      <c r="J1555" s="4">
        <f t="shared" si="588"/>
        <v>13.456599999999998</v>
      </c>
      <c r="K1555">
        <v>11.18</v>
      </c>
      <c r="L1555">
        <v>11.32</v>
      </c>
      <c r="M1555">
        <v>0.5</v>
      </c>
      <c r="N1555" s="4">
        <f t="shared" si="589"/>
        <v>124.99239999999999</v>
      </c>
      <c r="O1555" s="4">
        <f t="shared" si="590"/>
        <v>128.14240000000001</v>
      </c>
      <c r="P1555" s="4">
        <f t="shared" si="591"/>
        <v>11.32</v>
      </c>
      <c r="Q1555" s="5">
        <f t="shared" si="592"/>
        <v>121.68340000000001</v>
      </c>
      <c r="R1555" s="5">
        <f t="shared" si="593"/>
        <v>-6.6179999999999666</v>
      </c>
      <c r="S1555" s="4">
        <f t="shared" si="594"/>
        <v>124.90164999999999</v>
      </c>
      <c r="T1555" s="5">
        <f t="shared" si="595"/>
        <v>8.7923615081501278</v>
      </c>
      <c r="U1555" s="5">
        <f t="shared" si="596"/>
        <v>-6.4815000000000254</v>
      </c>
      <c r="V1555" s="5">
        <f t="shared" si="597"/>
        <v>17.584723016300256</v>
      </c>
      <c r="W1555" s="4">
        <f t="shared" si="598"/>
        <v>0.17119610110669131</v>
      </c>
      <c r="X1555" s="4">
        <f t="shared" si="599"/>
        <v>7.7624196794804099E-3</v>
      </c>
      <c r="Y1555" s="4">
        <f t="shared" si="600"/>
        <v>0.13649999999994122</v>
      </c>
      <c r="Z1555" s="4">
        <f t="shared" si="601"/>
        <v>6.4815000000000254</v>
      </c>
      <c r="AA1555" s="4">
        <f t="shared" si="602"/>
        <v>0.36858698280274094</v>
      </c>
      <c r="AB1555" s="4">
        <f t="shared" si="603"/>
        <v>0.36602794334796274</v>
      </c>
      <c r="AC1555" s="4">
        <f t="shared" si="604"/>
        <v>3.2182499999999834</v>
      </c>
      <c r="AD1555" s="4">
        <f t="shared" si="605"/>
        <v>124.90164999999999</v>
      </c>
      <c r="AE1555" s="4">
        <f t="shared" si="606"/>
        <v>14.205700014065814</v>
      </c>
      <c r="AF1555" s="9">
        <f t="shared" si="584"/>
        <v>0.55026084723519986</v>
      </c>
      <c r="AG1555">
        <f t="shared" si="607"/>
        <v>6.6179999999999666</v>
      </c>
    </row>
    <row r="1556" spans="1:33">
      <c r="A1556" s="2">
        <f t="shared" si="585"/>
        <v>22527</v>
      </c>
      <c r="B1556">
        <v>2</v>
      </c>
      <c r="C1556">
        <v>5</v>
      </c>
      <c r="D1556">
        <v>27</v>
      </c>
      <c r="E1556">
        <v>14.26</v>
      </c>
      <c r="F1556">
        <v>14.41</v>
      </c>
      <c r="G1556">
        <v>0.34</v>
      </c>
      <c r="H1556" s="4">
        <f t="shared" si="586"/>
        <v>203.3476</v>
      </c>
      <c r="I1556" s="4">
        <f t="shared" si="587"/>
        <v>207.6481</v>
      </c>
      <c r="J1556" s="4">
        <f t="shared" si="588"/>
        <v>9.7988</v>
      </c>
      <c r="K1556">
        <v>14.23</v>
      </c>
      <c r="L1556">
        <v>14.26</v>
      </c>
      <c r="M1556">
        <v>0.35</v>
      </c>
      <c r="N1556" s="4">
        <f t="shared" si="589"/>
        <v>202.49290000000002</v>
      </c>
      <c r="O1556" s="4">
        <f t="shared" si="590"/>
        <v>203.3476</v>
      </c>
      <c r="P1556" s="4">
        <f t="shared" si="591"/>
        <v>9.9819999999999993</v>
      </c>
      <c r="Q1556" s="5">
        <f t="shared" si="592"/>
        <v>202.92025000000001</v>
      </c>
      <c r="R1556" s="5">
        <f t="shared" si="593"/>
        <v>0.85469999999997981</v>
      </c>
      <c r="S1556" s="4">
        <f t="shared" si="594"/>
        <v>205.49785</v>
      </c>
      <c r="T1556" s="5">
        <f t="shared" si="595"/>
        <v>6.9938688406346303</v>
      </c>
      <c r="U1556" s="5">
        <f t="shared" si="596"/>
        <v>4.3004999999999995</v>
      </c>
      <c r="V1556" s="5">
        <f t="shared" si="597"/>
        <v>13.987737681269261</v>
      </c>
      <c r="W1556" s="4">
        <f t="shared" si="598"/>
        <v>-1.8521423529585766E-2</v>
      </c>
      <c r="X1556" s="4">
        <f t="shared" si="599"/>
        <v>0.24634433948630816</v>
      </c>
      <c r="Y1556" s="4">
        <f t="shared" si="600"/>
        <v>3.4458000000000197</v>
      </c>
      <c r="Z1556" s="4">
        <f t="shared" si="601"/>
        <v>4.3004999999999995</v>
      </c>
      <c r="AA1556" s="4">
        <f t="shared" si="602"/>
        <v>0.30744785883129089</v>
      </c>
      <c r="AB1556" s="4">
        <f t="shared" si="603"/>
        <v>0.36855137817627359</v>
      </c>
      <c r="AC1556" s="4">
        <f t="shared" si="604"/>
        <v>2.5775999999999897</v>
      </c>
      <c r="AD1556" s="4">
        <f t="shared" si="605"/>
        <v>205.49785</v>
      </c>
      <c r="AE1556" s="4">
        <f t="shared" si="606"/>
        <v>29.38257131818802</v>
      </c>
      <c r="AF1556" s="9">
        <f t="shared" si="584"/>
        <v>0.55039077027145</v>
      </c>
      <c r="AG1556">
        <f t="shared" si="607"/>
        <v>0.85469999999997981</v>
      </c>
    </row>
    <row r="1557" spans="1:33">
      <c r="A1557" s="2">
        <f t="shared" si="585"/>
        <v>64505</v>
      </c>
      <c r="B1557">
        <v>6</v>
      </c>
      <c r="C1557">
        <v>9</v>
      </c>
      <c r="D1557">
        <v>5</v>
      </c>
      <c r="E1557">
        <v>5.91</v>
      </c>
      <c r="F1557">
        <v>6.09</v>
      </c>
      <c r="G1557">
        <v>2.2599999999999998</v>
      </c>
      <c r="H1557" s="4">
        <f t="shared" si="586"/>
        <v>34.928100000000001</v>
      </c>
      <c r="I1557" s="4">
        <f t="shared" si="587"/>
        <v>37.088099999999997</v>
      </c>
      <c r="J1557" s="4">
        <f t="shared" si="588"/>
        <v>27.526799999999998</v>
      </c>
      <c r="K1557">
        <v>5.75</v>
      </c>
      <c r="L1557">
        <v>5.86</v>
      </c>
      <c r="M1557">
        <v>1.58</v>
      </c>
      <c r="N1557" s="4">
        <f t="shared" si="589"/>
        <v>33.0625</v>
      </c>
      <c r="O1557" s="4">
        <f t="shared" si="590"/>
        <v>34.339600000000004</v>
      </c>
      <c r="P1557" s="4">
        <f t="shared" si="591"/>
        <v>18.517600000000002</v>
      </c>
      <c r="Q1557" s="5">
        <f t="shared" si="592"/>
        <v>33.9953</v>
      </c>
      <c r="R1557" s="5">
        <f t="shared" si="593"/>
        <v>1.8656000000000006</v>
      </c>
      <c r="S1557" s="4">
        <f t="shared" si="594"/>
        <v>35.713850000000001</v>
      </c>
      <c r="T1557" s="5">
        <f t="shared" si="595"/>
        <v>16.587843651300794</v>
      </c>
      <c r="U1557" s="5">
        <f t="shared" si="596"/>
        <v>2.7484999999999928</v>
      </c>
      <c r="V1557" s="5">
        <f t="shared" si="597"/>
        <v>33.175687302601588</v>
      </c>
      <c r="W1557" s="4">
        <f t="shared" si="598"/>
        <v>0.37689744068137887</v>
      </c>
      <c r="X1557" s="4">
        <f t="shared" si="599"/>
        <v>2.6612862363540438E-2</v>
      </c>
      <c r="Y1557" s="4">
        <f t="shared" si="600"/>
        <v>0.88289999999999225</v>
      </c>
      <c r="Z1557" s="4">
        <f t="shared" si="601"/>
        <v>2.7484999999999928</v>
      </c>
      <c r="AA1557" s="4">
        <f t="shared" si="602"/>
        <v>8.2846814142248662E-2</v>
      </c>
      <c r="AB1557" s="4">
        <f t="shared" si="603"/>
        <v>0.10360297794736173</v>
      </c>
      <c r="AC1557" s="4">
        <f t="shared" si="604"/>
        <v>1.7185500000000005</v>
      </c>
      <c r="AD1557" s="4">
        <f t="shared" si="605"/>
        <v>35.713850000000001</v>
      </c>
      <c r="AE1557" s="4">
        <f t="shared" si="606"/>
        <v>2.1530134205960745</v>
      </c>
      <c r="AF1557" s="9">
        <f t="shared" si="584"/>
        <v>0.55047797412793908</v>
      </c>
      <c r="AG1557">
        <f t="shared" si="607"/>
        <v>1.8656000000000006</v>
      </c>
    </row>
    <row r="1558" spans="1:33">
      <c r="A1558" s="2">
        <f t="shared" si="585"/>
        <v>71019</v>
      </c>
      <c r="B1558">
        <v>7</v>
      </c>
      <c r="C1558">
        <v>2</v>
      </c>
      <c r="D1558">
        <v>19</v>
      </c>
      <c r="E1558">
        <v>10.98</v>
      </c>
      <c r="F1558">
        <v>11.07</v>
      </c>
      <c r="G1558">
        <v>0.57999999999999996</v>
      </c>
      <c r="H1558" s="4">
        <f t="shared" si="586"/>
        <v>120.56040000000002</v>
      </c>
      <c r="I1558" s="4">
        <f t="shared" si="587"/>
        <v>122.54490000000001</v>
      </c>
      <c r="J1558" s="4">
        <f t="shared" si="588"/>
        <v>12.841199999999999</v>
      </c>
      <c r="K1558">
        <v>11.08</v>
      </c>
      <c r="L1558">
        <v>11.27</v>
      </c>
      <c r="M1558">
        <v>0.5</v>
      </c>
      <c r="N1558" s="4">
        <f t="shared" si="589"/>
        <v>122.7664</v>
      </c>
      <c r="O1558" s="4">
        <f t="shared" si="590"/>
        <v>127.01289999999999</v>
      </c>
      <c r="P1558" s="4">
        <f t="shared" si="591"/>
        <v>11.27</v>
      </c>
      <c r="Q1558" s="5">
        <f t="shared" si="592"/>
        <v>121.66340000000001</v>
      </c>
      <c r="R1558" s="5">
        <f t="shared" si="593"/>
        <v>-2.2059999999999889</v>
      </c>
      <c r="S1558" s="4">
        <f t="shared" si="594"/>
        <v>124.77889999999999</v>
      </c>
      <c r="T1558" s="5">
        <f t="shared" si="595"/>
        <v>8.542676943441089</v>
      </c>
      <c r="U1558" s="5">
        <f t="shared" si="596"/>
        <v>-4.4679999999999751</v>
      </c>
      <c r="V1558" s="5">
        <f t="shared" si="597"/>
        <v>17.085353886882178</v>
      </c>
      <c r="W1558" s="4">
        <f t="shared" si="598"/>
        <v>0.12977837697074088</v>
      </c>
      <c r="X1558" s="4">
        <f t="shared" si="599"/>
        <v>0.13239409701292218</v>
      </c>
      <c r="Y1558" s="4">
        <f t="shared" si="600"/>
        <v>2.2619999999999862</v>
      </c>
      <c r="Z1558" s="4">
        <f t="shared" si="601"/>
        <v>4.4679999999999751</v>
      </c>
      <c r="AA1558" s="4">
        <f t="shared" si="602"/>
        <v>0.26151053291500292</v>
      </c>
      <c r="AB1558" s="4">
        <f t="shared" si="603"/>
        <v>0.36469832824381904</v>
      </c>
      <c r="AC1558" s="4">
        <f t="shared" si="604"/>
        <v>3.1154999999999831</v>
      </c>
      <c r="AD1558" s="4">
        <f t="shared" si="605"/>
        <v>124.77889999999999</v>
      </c>
      <c r="AE1558" s="4">
        <f t="shared" si="606"/>
        <v>14.606533856556867</v>
      </c>
      <c r="AF1558" s="9">
        <f t="shared" si="584"/>
        <v>0.55058605140341144</v>
      </c>
      <c r="AG1558">
        <f t="shared" si="607"/>
        <v>2.2059999999999889</v>
      </c>
    </row>
    <row r="1559" spans="1:33">
      <c r="A1559" s="2">
        <f t="shared" si="585"/>
        <v>63515</v>
      </c>
      <c r="B1559">
        <v>6</v>
      </c>
      <c r="C1559">
        <v>7</v>
      </c>
      <c r="D1559">
        <v>15</v>
      </c>
      <c r="E1559">
        <v>8.09</v>
      </c>
      <c r="F1559">
        <v>8.2899999999999991</v>
      </c>
      <c r="G1559">
        <v>0.86</v>
      </c>
      <c r="H1559" s="4">
        <f t="shared" si="586"/>
        <v>65.448099999999997</v>
      </c>
      <c r="I1559" s="4">
        <f t="shared" si="587"/>
        <v>68.724099999999993</v>
      </c>
      <c r="J1559" s="4">
        <f t="shared" si="588"/>
        <v>14.258799999999999</v>
      </c>
      <c r="K1559">
        <v>8.83</v>
      </c>
      <c r="L1559">
        <v>8.93</v>
      </c>
      <c r="M1559">
        <v>0.8</v>
      </c>
      <c r="N1559" s="4">
        <f t="shared" si="589"/>
        <v>77.968900000000005</v>
      </c>
      <c r="O1559" s="4">
        <f t="shared" si="590"/>
        <v>79.744900000000001</v>
      </c>
      <c r="P1559" s="4">
        <f t="shared" si="591"/>
        <v>14.288</v>
      </c>
      <c r="Q1559" s="5">
        <f t="shared" si="592"/>
        <v>71.708500000000001</v>
      </c>
      <c r="R1559" s="5">
        <f t="shared" si="593"/>
        <v>-12.520800000000008</v>
      </c>
      <c r="S1559" s="4">
        <f t="shared" si="594"/>
        <v>74.234499999999997</v>
      </c>
      <c r="T1559" s="5">
        <f t="shared" si="595"/>
        <v>10.092823210578892</v>
      </c>
      <c r="U1559" s="5">
        <f t="shared" si="596"/>
        <v>-11.020800000000008</v>
      </c>
      <c r="V1559" s="5">
        <f t="shared" si="597"/>
        <v>20.185646421157784</v>
      </c>
      <c r="W1559" s="4">
        <f t="shared" si="598"/>
        <v>-2.0457613076388407E-3</v>
      </c>
      <c r="X1559" s="4">
        <f t="shared" si="599"/>
        <v>7.4310228600247358E-2</v>
      </c>
      <c r="Y1559" s="4">
        <f t="shared" si="600"/>
        <v>1.5</v>
      </c>
      <c r="Z1559" s="4">
        <f t="shared" si="601"/>
        <v>11.020800000000008</v>
      </c>
      <c r="AA1559" s="4">
        <f t="shared" si="602"/>
        <v>0.54597211157173786</v>
      </c>
      <c r="AB1559" s="4">
        <f t="shared" si="603"/>
        <v>0.25027684992563276</v>
      </c>
      <c r="AC1559" s="4">
        <f t="shared" si="604"/>
        <v>2.5259999999999962</v>
      </c>
      <c r="AD1559" s="4">
        <f t="shared" si="605"/>
        <v>74.234499999999997</v>
      </c>
      <c r="AE1559" s="4">
        <f t="shared" si="606"/>
        <v>7.3551768867000833</v>
      </c>
      <c r="AF1559" s="9">
        <f t="shared" si="584"/>
        <v>0.55063781199623407</v>
      </c>
      <c r="AG1559">
        <f t="shared" si="607"/>
        <v>12.520800000000008</v>
      </c>
    </row>
    <row r="1560" spans="1:33">
      <c r="A1560" s="2">
        <f t="shared" si="585"/>
        <v>82508</v>
      </c>
      <c r="B1560">
        <v>8</v>
      </c>
      <c r="C1560">
        <v>5</v>
      </c>
      <c r="D1560">
        <v>8</v>
      </c>
      <c r="E1560">
        <v>12.26</v>
      </c>
      <c r="F1560">
        <v>12.39</v>
      </c>
      <c r="G1560">
        <v>0.47</v>
      </c>
      <c r="H1560" s="4">
        <f t="shared" si="586"/>
        <v>150.30760000000001</v>
      </c>
      <c r="I1560" s="4">
        <f t="shared" si="587"/>
        <v>153.5121</v>
      </c>
      <c r="J1560" s="4">
        <f t="shared" si="588"/>
        <v>11.646599999999999</v>
      </c>
      <c r="K1560">
        <v>12.02</v>
      </c>
      <c r="L1560">
        <v>12.11</v>
      </c>
      <c r="M1560">
        <v>0.43</v>
      </c>
      <c r="N1560" s="4">
        <f t="shared" si="589"/>
        <v>144.4804</v>
      </c>
      <c r="O1560" s="4">
        <f t="shared" si="590"/>
        <v>146.65209999999999</v>
      </c>
      <c r="P1560" s="4">
        <f t="shared" si="591"/>
        <v>10.4146</v>
      </c>
      <c r="Q1560" s="5">
        <f t="shared" si="592"/>
        <v>147.39400000000001</v>
      </c>
      <c r="R1560" s="5">
        <f t="shared" si="593"/>
        <v>5.8272000000000048</v>
      </c>
      <c r="S1560" s="4">
        <f t="shared" si="594"/>
        <v>150.0821</v>
      </c>
      <c r="T1560" s="5">
        <f t="shared" si="595"/>
        <v>7.811964937197299</v>
      </c>
      <c r="U1560" s="5">
        <f t="shared" si="596"/>
        <v>6.8600000000000136</v>
      </c>
      <c r="V1560" s="5">
        <f t="shared" si="597"/>
        <v>15.623929874394598</v>
      </c>
      <c r="W1560" s="4">
        <f t="shared" si="598"/>
        <v>0.11134206652366982</v>
      </c>
      <c r="X1560" s="4">
        <f t="shared" si="599"/>
        <v>6.6103727314638122E-2</v>
      </c>
      <c r="Y1560" s="4">
        <f t="shared" si="600"/>
        <v>1.0328000000000088</v>
      </c>
      <c r="Z1560" s="4">
        <f t="shared" si="601"/>
        <v>6.8600000000000136</v>
      </c>
      <c r="AA1560" s="4">
        <f t="shared" si="602"/>
        <v>0.43907007104803891</v>
      </c>
      <c r="AB1560" s="4">
        <f t="shared" si="603"/>
        <v>0.34410036675924993</v>
      </c>
      <c r="AC1560" s="4">
        <f t="shared" si="604"/>
        <v>2.6880999999999915</v>
      </c>
      <c r="AD1560" s="4">
        <f t="shared" si="605"/>
        <v>150.0821</v>
      </c>
      <c r="AE1560" s="4">
        <f t="shared" si="606"/>
        <v>19.211824580186224</v>
      </c>
      <c r="AF1560" s="9">
        <f t="shared" si="584"/>
        <v>0.55070863439753692</v>
      </c>
      <c r="AG1560">
        <f t="shared" si="607"/>
        <v>5.8272000000000048</v>
      </c>
    </row>
    <row r="1561" spans="1:33">
      <c r="A1561" s="2">
        <f t="shared" si="585"/>
        <v>73509</v>
      </c>
      <c r="B1561">
        <v>7</v>
      </c>
      <c r="C1561">
        <v>7</v>
      </c>
      <c r="D1561">
        <v>9</v>
      </c>
      <c r="E1561">
        <v>3.11</v>
      </c>
      <c r="F1561">
        <v>3.06</v>
      </c>
      <c r="G1561">
        <v>2.11</v>
      </c>
      <c r="H1561" s="4">
        <f t="shared" si="586"/>
        <v>9.6720999999999986</v>
      </c>
      <c r="I1561" s="4">
        <f t="shared" si="587"/>
        <v>9.3635999999999999</v>
      </c>
      <c r="J1561" s="4">
        <f t="shared" si="588"/>
        <v>12.9132</v>
      </c>
      <c r="K1561">
        <v>2.99</v>
      </c>
      <c r="L1561">
        <v>3</v>
      </c>
      <c r="M1561">
        <v>1.98</v>
      </c>
      <c r="N1561" s="4">
        <f t="shared" si="589"/>
        <v>8.940100000000001</v>
      </c>
      <c r="O1561" s="4">
        <f t="shared" si="590"/>
        <v>9</v>
      </c>
      <c r="P1561" s="4">
        <f t="shared" si="591"/>
        <v>11.879999999999999</v>
      </c>
      <c r="Q1561" s="5">
        <f t="shared" si="592"/>
        <v>9.3061000000000007</v>
      </c>
      <c r="R1561" s="5">
        <f t="shared" si="593"/>
        <v>0.73199999999999754</v>
      </c>
      <c r="S1561" s="4">
        <f t="shared" si="594"/>
        <v>9.1817999999999991</v>
      </c>
      <c r="T1561" s="5">
        <f t="shared" si="595"/>
        <v>8.7733279637774846</v>
      </c>
      <c r="U1561" s="5">
        <f t="shared" si="596"/>
        <v>0.36359999999999992</v>
      </c>
      <c r="V1561" s="5">
        <f t="shared" si="597"/>
        <v>17.546655927554969</v>
      </c>
      <c r="W1561" s="4">
        <f t="shared" si="598"/>
        <v>8.3200945389041714E-2</v>
      </c>
      <c r="X1561" s="4">
        <f t="shared" si="599"/>
        <v>2.0995453579360873E-2</v>
      </c>
      <c r="Y1561" s="4">
        <f t="shared" si="600"/>
        <v>0.36839999999999762</v>
      </c>
      <c r="Z1561" s="4">
        <f t="shared" si="601"/>
        <v>0.36359999999999992</v>
      </c>
      <c r="AA1561" s="4">
        <f t="shared" si="602"/>
        <v>2.0721897180932845E-2</v>
      </c>
      <c r="AB1561" s="4">
        <f t="shared" si="603"/>
        <v>1.4167941801925122E-2</v>
      </c>
      <c r="AC1561" s="4">
        <f t="shared" si="604"/>
        <v>0.12430000000000163</v>
      </c>
      <c r="AD1561" s="4">
        <f t="shared" si="605"/>
        <v>9.1817999999999991</v>
      </c>
      <c r="AE1561" s="4">
        <f t="shared" si="606"/>
        <v>1.0465583912865193</v>
      </c>
      <c r="AF1561" s="9">
        <f t="shared" si="584"/>
        <v>0.55073133195778867</v>
      </c>
      <c r="AG1561">
        <f t="shared" si="607"/>
        <v>0.73199999999999754</v>
      </c>
    </row>
    <row r="1562" spans="1:33">
      <c r="A1562" s="2">
        <f t="shared" si="585"/>
        <v>90505</v>
      </c>
      <c r="B1562">
        <v>9</v>
      </c>
      <c r="C1562">
        <v>1</v>
      </c>
      <c r="D1562">
        <v>5</v>
      </c>
      <c r="E1562">
        <v>14.37</v>
      </c>
      <c r="F1562">
        <v>14.49</v>
      </c>
      <c r="G1562">
        <v>0.37</v>
      </c>
      <c r="H1562" s="4">
        <f t="shared" si="586"/>
        <v>206.49689999999998</v>
      </c>
      <c r="I1562" s="4">
        <f t="shared" si="587"/>
        <v>209.96010000000001</v>
      </c>
      <c r="J1562" s="4">
        <f t="shared" si="588"/>
        <v>10.7226</v>
      </c>
      <c r="K1562">
        <v>14.25</v>
      </c>
      <c r="L1562">
        <v>14.37</v>
      </c>
      <c r="M1562">
        <v>0.41</v>
      </c>
      <c r="N1562" s="4">
        <f t="shared" si="589"/>
        <v>203.0625</v>
      </c>
      <c r="O1562" s="4">
        <f t="shared" si="590"/>
        <v>206.49689999999998</v>
      </c>
      <c r="P1562" s="4">
        <f t="shared" si="591"/>
        <v>11.783399999999999</v>
      </c>
      <c r="Q1562" s="5">
        <f t="shared" si="592"/>
        <v>204.77969999999999</v>
      </c>
      <c r="R1562" s="5">
        <f t="shared" si="593"/>
        <v>3.4343999999999824</v>
      </c>
      <c r="S1562" s="4">
        <f t="shared" si="594"/>
        <v>208.2285</v>
      </c>
      <c r="T1562" s="5">
        <f t="shared" si="595"/>
        <v>7.9659065133856535</v>
      </c>
      <c r="U1562" s="5">
        <f t="shared" si="596"/>
        <v>3.4632000000000289</v>
      </c>
      <c r="V1562" s="5">
        <f t="shared" si="597"/>
        <v>15.931813026771307</v>
      </c>
      <c r="W1562" s="4">
        <f t="shared" si="598"/>
        <v>-9.4059230982551437E-2</v>
      </c>
      <c r="X1562" s="4">
        <f t="shared" si="599"/>
        <v>1.8077038659474582E-3</v>
      </c>
      <c r="Y1562" s="4">
        <f t="shared" si="600"/>
        <v>2.8800000000046566E-2</v>
      </c>
      <c r="Z1562" s="4">
        <f t="shared" si="601"/>
        <v>3.4632000000000289</v>
      </c>
      <c r="AA1562" s="4">
        <f t="shared" si="602"/>
        <v>0.21737638987983218</v>
      </c>
      <c r="AB1562" s="4">
        <f t="shared" si="603"/>
        <v>0.43294507589371689</v>
      </c>
      <c r="AC1562" s="4">
        <f t="shared" si="604"/>
        <v>3.4488000000000056</v>
      </c>
      <c r="AD1562" s="4">
        <f t="shared" si="605"/>
        <v>208.2285</v>
      </c>
      <c r="AE1562" s="4">
        <f t="shared" si="606"/>
        <v>26.139962809016087</v>
      </c>
      <c r="AF1562" s="9">
        <f t="shared" si="584"/>
        <v>0.55074585790544073</v>
      </c>
      <c r="AG1562">
        <f t="shared" si="607"/>
        <v>3.4343999999999824</v>
      </c>
    </row>
    <row r="1563" spans="1:33">
      <c r="A1563" s="2">
        <f t="shared" si="585"/>
        <v>43023</v>
      </c>
      <c r="B1563">
        <v>4</v>
      </c>
      <c r="C1563">
        <v>6</v>
      </c>
      <c r="D1563">
        <v>23</v>
      </c>
      <c r="E1563">
        <v>5.81</v>
      </c>
      <c r="F1563">
        <v>5.69</v>
      </c>
      <c r="G1563">
        <v>1.42</v>
      </c>
      <c r="H1563" s="4">
        <f t="shared" si="586"/>
        <v>33.756099999999996</v>
      </c>
      <c r="I1563" s="4">
        <f t="shared" si="587"/>
        <v>32.376100000000001</v>
      </c>
      <c r="J1563" s="4">
        <f t="shared" si="588"/>
        <v>16.159600000000001</v>
      </c>
      <c r="K1563">
        <v>6.35</v>
      </c>
      <c r="L1563">
        <v>6.42</v>
      </c>
      <c r="M1563">
        <v>1.04</v>
      </c>
      <c r="N1563" s="4">
        <f t="shared" si="589"/>
        <v>40.322499999999998</v>
      </c>
      <c r="O1563" s="4">
        <f t="shared" si="590"/>
        <v>41.2164</v>
      </c>
      <c r="P1563" s="4">
        <f t="shared" si="591"/>
        <v>13.3536</v>
      </c>
      <c r="Q1563" s="5">
        <f t="shared" si="592"/>
        <v>37.039299999999997</v>
      </c>
      <c r="R1563" s="5">
        <f t="shared" si="593"/>
        <v>-6.5664000000000016</v>
      </c>
      <c r="S1563" s="4">
        <f t="shared" si="594"/>
        <v>36.796250000000001</v>
      </c>
      <c r="T1563" s="5">
        <f t="shared" si="595"/>
        <v>10.481546941172377</v>
      </c>
      <c r="U1563" s="5">
        <f t="shared" si="596"/>
        <v>-8.8402999999999992</v>
      </c>
      <c r="V1563" s="5">
        <f t="shared" si="597"/>
        <v>20.963093882344754</v>
      </c>
      <c r="W1563" s="4">
        <f t="shared" si="598"/>
        <v>0.1884487273905949</v>
      </c>
      <c r="X1563" s="4">
        <f t="shared" si="599"/>
        <v>0.10847158404967551</v>
      </c>
      <c r="Y1563" s="4">
        <f t="shared" si="600"/>
        <v>2.2738999999999976</v>
      </c>
      <c r="Z1563" s="4">
        <f t="shared" si="601"/>
        <v>8.8402999999999992</v>
      </c>
      <c r="AA1563" s="4">
        <f t="shared" si="602"/>
        <v>0.42170779034889283</v>
      </c>
      <c r="AB1563" s="4">
        <f t="shared" si="603"/>
        <v>2.3188371083401469E-2</v>
      </c>
      <c r="AC1563" s="4">
        <f t="shared" si="604"/>
        <v>0.24304999999999666</v>
      </c>
      <c r="AD1563" s="4">
        <f t="shared" si="605"/>
        <v>36.796250000000001</v>
      </c>
      <c r="AE1563" s="4">
        <f t="shared" si="606"/>
        <v>3.5105743652648549</v>
      </c>
      <c r="AF1563" s="9">
        <f t="shared" si="584"/>
        <v>0.55091741667876137</v>
      </c>
      <c r="AG1563">
        <f t="shared" si="607"/>
        <v>6.5664000000000016</v>
      </c>
    </row>
    <row r="1564" spans="1:33">
      <c r="A1564" s="2">
        <f t="shared" si="585"/>
        <v>82011</v>
      </c>
      <c r="B1564">
        <v>8</v>
      </c>
      <c r="C1564">
        <v>4</v>
      </c>
      <c r="D1564">
        <v>11</v>
      </c>
      <c r="E1564">
        <v>9.2799999999999994</v>
      </c>
      <c r="F1564">
        <v>9.36</v>
      </c>
      <c r="G1564">
        <v>0.74</v>
      </c>
      <c r="H1564" s="4">
        <f t="shared" si="586"/>
        <v>86.118399999999994</v>
      </c>
      <c r="I1564" s="4">
        <f t="shared" si="587"/>
        <v>87.609599999999986</v>
      </c>
      <c r="J1564" s="4">
        <f t="shared" si="588"/>
        <v>13.852799999999998</v>
      </c>
      <c r="K1564">
        <v>9.01</v>
      </c>
      <c r="L1564">
        <v>9.08</v>
      </c>
      <c r="M1564">
        <v>0.68</v>
      </c>
      <c r="N1564" s="4">
        <f t="shared" si="589"/>
        <v>81.180099999999996</v>
      </c>
      <c r="O1564" s="4">
        <f t="shared" si="590"/>
        <v>82.446399999999997</v>
      </c>
      <c r="P1564" s="4">
        <f t="shared" si="591"/>
        <v>12.348800000000001</v>
      </c>
      <c r="Q1564" s="5">
        <f t="shared" si="592"/>
        <v>83.649249999999995</v>
      </c>
      <c r="R1564" s="5">
        <f t="shared" si="593"/>
        <v>4.9382999999999981</v>
      </c>
      <c r="S1564" s="4">
        <f t="shared" si="594"/>
        <v>85.027999999999992</v>
      </c>
      <c r="T1564" s="5">
        <f t="shared" si="595"/>
        <v>9.2789133156851928</v>
      </c>
      <c r="U1564" s="5">
        <f t="shared" si="596"/>
        <v>5.1631999999999891</v>
      </c>
      <c r="V1564" s="5">
        <f t="shared" si="597"/>
        <v>18.557826631370386</v>
      </c>
      <c r="W1564" s="4">
        <f t="shared" si="598"/>
        <v>0.11442513202110755</v>
      </c>
      <c r="X1564" s="4">
        <f t="shared" si="599"/>
        <v>1.2118876012119716E-2</v>
      </c>
      <c r="Y1564" s="4">
        <f t="shared" si="600"/>
        <v>0.224899999999991</v>
      </c>
      <c r="Z1564" s="4">
        <f t="shared" si="601"/>
        <v>5.1631999999999891</v>
      </c>
      <c r="AA1564" s="4">
        <f t="shared" si="602"/>
        <v>0.27822223488563314</v>
      </c>
      <c r="AB1564" s="4">
        <f t="shared" si="603"/>
        <v>0.14858959805878777</v>
      </c>
      <c r="AC1564" s="4">
        <f t="shared" si="604"/>
        <v>1.3787499999999966</v>
      </c>
      <c r="AD1564" s="4">
        <f t="shared" si="605"/>
        <v>85.027999999999992</v>
      </c>
      <c r="AE1564" s="4">
        <f t="shared" si="606"/>
        <v>9.1635730507652848</v>
      </c>
      <c r="AF1564" s="9">
        <f t="shared" si="584"/>
        <v>0.55097549854780292</v>
      </c>
      <c r="AG1564">
        <f t="shared" si="607"/>
        <v>4.9382999999999981</v>
      </c>
    </row>
    <row r="1565" spans="1:33">
      <c r="A1565" s="2">
        <f t="shared" si="585"/>
        <v>81014</v>
      </c>
      <c r="B1565">
        <v>8</v>
      </c>
      <c r="C1565">
        <v>2</v>
      </c>
      <c r="D1565">
        <v>14</v>
      </c>
      <c r="E1565">
        <v>5.35</v>
      </c>
      <c r="F1565">
        <v>5.45</v>
      </c>
      <c r="G1565">
        <v>1.51</v>
      </c>
      <c r="H1565" s="4">
        <f t="shared" si="586"/>
        <v>28.622499999999995</v>
      </c>
      <c r="I1565" s="4">
        <f t="shared" si="587"/>
        <v>29.702500000000001</v>
      </c>
      <c r="J1565" s="4">
        <f t="shared" si="588"/>
        <v>16.459</v>
      </c>
      <c r="K1565">
        <v>4.54</v>
      </c>
      <c r="L1565">
        <v>4.57</v>
      </c>
      <c r="M1565">
        <v>1.74</v>
      </c>
      <c r="N1565" s="4">
        <f t="shared" si="589"/>
        <v>20.611599999999999</v>
      </c>
      <c r="O1565" s="4">
        <f t="shared" si="590"/>
        <v>20.884900000000002</v>
      </c>
      <c r="P1565" s="4">
        <f t="shared" si="591"/>
        <v>15.903600000000001</v>
      </c>
      <c r="Q1565" s="5">
        <f t="shared" si="592"/>
        <v>24.617049999999999</v>
      </c>
      <c r="R1565" s="5">
        <f t="shared" si="593"/>
        <v>8.0108999999999959</v>
      </c>
      <c r="S1565" s="4">
        <f t="shared" si="594"/>
        <v>25.293700000000001</v>
      </c>
      <c r="T1565" s="5">
        <f t="shared" si="595"/>
        <v>11.443591808955789</v>
      </c>
      <c r="U1565" s="5">
        <f t="shared" si="596"/>
        <v>8.8175999999999988</v>
      </c>
      <c r="V1565" s="5">
        <f t="shared" si="597"/>
        <v>22.887183617911578</v>
      </c>
      <c r="W1565" s="4">
        <f t="shared" si="598"/>
        <v>3.4313464797898589E-2</v>
      </c>
      <c r="X1565" s="4">
        <f t="shared" si="599"/>
        <v>3.5246800719013635E-2</v>
      </c>
      <c r="Y1565" s="4">
        <f t="shared" si="600"/>
        <v>0.80670000000000286</v>
      </c>
      <c r="Z1565" s="4">
        <f t="shared" si="601"/>
        <v>8.8175999999999988</v>
      </c>
      <c r="AA1565" s="4">
        <f t="shared" si="602"/>
        <v>0.38526365441920596</v>
      </c>
      <c r="AB1565" s="4">
        <f t="shared" si="603"/>
        <v>5.9129162530111731E-2</v>
      </c>
      <c r="AC1565" s="4">
        <f t="shared" si="604"/>
        <v>0.67665000000000219</v>
      </c>
      <c r="AD1565" s="4">
        <f t="shared" si="605"/>
        <v>25.293700000000001</v>
      </c>
      <c r="AE1565" s="4">
        <f t="shared" si="606"/>
        <v>2.2102937978096246</v>
      </c>
      <c r="AF1565" s="9">
        <f t="shared" si="584"/>
        <v>0.55103538906317084</v>
      </c>
      <c r="AG1565">
        <f t="shared" si="607"/>
        <v>8.0108999999999959</v>
      </c>
    </row>
    <row r="1566" spans="1:33">
      <c r="A1566" s="2">
        <f t="shared" si="585"/>
        <v>41027</v>
      </c>
      <c r="B1566">
        <v>4</v>
      </c>
      <c r="C1566">
        <v>2</v>
      </c>
      <c r="D1566">
        <v>27</v>
      </c>
      <c r="E1566">
        <v>5.5</v>
      </c>
      <c r="F1566">
        <v>5.54</v>
      </c>
      <c r="G1566">
        <v>1.1599999999999999</v>
      </c>
      <c r="H1566" s="4">
        <f t="shared" si="586"/>
        <v>30.25</v>
      </c>
      <c r="I1566" s="4">
        <f t="shared" si="587"/>
        <v>30.691600000000001</v>
      </c>
      <c r="J1566" s="4">
        <f t="shared" si="588"/>
        <v>12.852799999999998</v>
      </c>
      <c r="K1566">
        <v>5.55</v>
      </c>
      <c r="L1566">
        <v>5.56</v>
      </c>
      <c r="M1566">
        <v>1.19</v>
      </c>
      <c r="N1566" s="4">
        <f t="shared" si="589"/>
        <v>30.802499999999998</v>
      </c>
      <c r="O1566" s="4">
        <f t="shared" si="590"/>
        <v>30.913599999999995</v>
      </c>
      <c r="P1566" s="4">
        <f t="shared" si="591"/>
        <v>13.232799999999999</v>
      </c>
      <c r="Q1566" s="5">
        <f t="shared" si="592"/>
        <v>30.526249999999997</v>
      </c>
      <c r="R1566" s="5">
        <f t="shared" si="593"/>
        <v>-0.55249999999999844</v>
      </c>
      <c r="S1566" s="4">
        <f t="shared" si="594"/>
        <v>30.802599999999998</v>
      </c>
      <c r="T1566" s="5">
        <f t="shared" si="595"/>
        <v>9.2236308425695341</v>
      </c>
      <c r="U1566" s="5">
        <f t="shared" si="596"/>
        <v>-0.2219999999999942</v>
      </c>
      <c r="V1566" s="5">
        <f t="shared" si="597"/>
        <v>18.447261685139068</v>
      </c>
      <c r="W1566" s="4">
        <f t="shared" si="598"/>
        <v>-2.9128666955488575E-2</v>
      </c>
      <c r="X1566" s="4">
        <f t="shared" si="599"/>
        <v>1.7915938183185841E-2</v>
      </c>
      <c r="Y1566" s="4">
        <f t="shared" si="600"/>
        <v>0.33050000000000423</v>
      </c>
      <c r="Z1566" s="4">
        <f t="shared" si="601"/>
        <v>0.2219999999999942</v>
      </c>
      <c r="AA1566" s="4">
        <f t="shared" si="602"/>
        <v>1.2034306434696225E-2</v>
      </c>
      <c r="AB1566" s="4">
        <f t="shared" si="603"/>
        <v>2.996108633539097E-2</v>
      </c>
      <c r="AC1566" s="4">
        <f t="shared" si="604"/>
        <v>0.27635000000000076</v>
      </c>
      <c r="AD1566" s="4">
        <f t="shared" si="605"/>
        <v>30.802599999999998</v>
      </c>
      <c r="AE1566" s="4">
        <f t="shared" si="606"/>
        <v>3.3395308773457981</v>
      </c>
      <c r="AF1566" s="9">
        <f t="shared" si="584"/>
        <v>0.55107712708839585</v>
      </c>
      <c r="AG1566">
        <f t="shared" si="607"/>
        <v>0.55249999999999844</v>
      </c>
    </row>
    <row r="1567" spans="1:33">
      <c r="A1567" s="2">
        <f t="shared" si="585"/>
        <v>32526</v>
      </c>
      <c r="B1567">
        <v>3</v>
      </c>
      <c r="C1567">
        <v>5</v>
      </c>
      <c r="D1567">
        <v>26</v>
      </c>
      <c r="E1567">
        <v>10.53</v>
      </c>
      <c r="F1567">
        <v>10.64</v>
      </c>
      <c r="G1567">
        <v>0.43</v>
      </c>
      <c r="H1567" s="4">
        <f t="shared" si="586"/>
        <v>110.88089999999998</v>
      </c>
      <c r="I1567" s="4">
        <f t="shared" si="587"/>
        <v>113.20960000000001</v>
      </c>
      <c r="J1567" s="4">
        <f t="shared" si="588"/>
        <v>9.1504000000000012</v>
      </c>
      <c r="K1567">
        <v>9.9499999999999993</v>
      </c>
      <c r="L1567">
        <v>10.02</v>
      </c>
      <c r="M1567">
        <v>0.5</v>
      </c>
      <c r="N1567" s="4">
        <f t="shared" si="589"/>
        <v>99.002499999999984</v>
      </c>
      <c r="O1567" s="4">
        <f t="shared" si="590"/>
        <v>100.40039999999999</v>
      </c>
      <c r="P1567" s="4">
        <f t="shared" si="591"/>
        <v>10.02</v>
      </c>
      <c r="Q1567" s="5">
        <f t="shared" si="592"/>
        <v>104.94169999999998</v>
      </c>
      <c r="R1567" s="5">
        <f t="shared" si="593"/>
        <v>11.878399999999999</v>
      </c>
      <c r="S1567" s="4">
        <f t="shared" si="594"/>
        <v>106.80500000000001</v>
      </c>
      <c r="T1567" s="5">
        <f t="shared" si="595"/>
        <v>6.7847295480365322</v>
      </c>
      <c r="U1567" s="5">
        <f t="shared" si="596"/>
        <v>12.809200000000018</v>
      </c>
      <c r="V1567" s="5">
        <f t="shared" si="597"/>
        <v>13.569459096073064</v>
      </c>
      <c r="W1567" s="4">
        <f t="shared" si="598"/>
        <v>-9.0536902771929925E-2</v>
      </c>
      <c r="X1567" s="4">
        <f t="shared" si="599"/>
        <v>6.8595217643523332E-2</v>
      </c>
      <c r="Y1567" s="4">
        <f t="shared" si="600"/>
        <v>0.93080000000001917</v>
      </c>
      <c r="Z1567" s="4">
        <f t="shared" si="601"/>
        <v>12.809200000000018</v>
      </c>
      <c r="AA1567" s="4">
        <f t="shared" si="602"/>
        <v>0.94397277808272684</v>
      </c>
      <c r="AB1567" s="4">
        <f t="shared" si="603"/>
        <v>0.27463143325134509</v>
      </c>
      <c r="AC1567" s="4">
        <f t="shared" si="604"/>
        <v>1.8633000000000237</v>
      </c>
      <c r="AD1567" s="4">
        <f t="shared" si="605"/>
        <v>106.80500000000001</v>
      </c>
      <c r="AE1567" s="4">
        <f t="shared" si="606"/>
        <v>15.741968673004639</v>
      </c>
      <c r="AF1567" s="9">
        <f t="shared" si="584"/>
        <v>0.55113247046422509</v>
      </c>
      <c r="AG1567">
        <f t="shared" si="607"/>
        <v>11.878399999999999</v>
      </c>
    </row>
    <row r="1568" spans="1:33">
      <c r="A1568" s="2">
        <f t="shared" si="585"/>
        <v>54016</v>
      </c>
      <c r="B1568">
        <v>5</v>
      </c>
      <c r="C1568">
        <v>8</v>
      </c>
      <c r="D1568">
        <v>16</v>
      </c>
      <c r="E1568">
        <v>13.1</v>
      </c>
      <c r="F1568">
        <v>13.16</v>
      </c>
      <c r="G1568">
        <v>0.5</v>
      </c>
      <c r="H1568" s="4">
        <f t="shared" si="586"/>
        <v>171.60999999999999</v>
      </c>
      <c r="I1568" s="4">
        <f t="shared" si="587"/>
        <v>173.18559999999999</v>
      </c>
      <c r="J1568" s="4">
        <f t="shared" si="588"/>
        <v>13.16</v>
      </c>
      <c r="K1568">
        <v>12.84</v>
      </c>
      <c r="L1568">
        <v>12.98</v>
      </c>
      <c r="M1568">
        <v>0.42</v>
      </c>
      <c r="N1568" s="4">
        <f t="shared" si="589"/>
        <v>164.8656</v>
      </c>
      <c r="O1568" s="4">
        <f t="shared" si="590"/>
        <v>168.4804</v>
      </c>
      <c r="P1568" s="4">
        <f t="shared" si="591"/>
        <v>10.9032</v>
      </c>
      <c r="Q1568" s="5">
        <f t="shared" si="592"/>
        <v>168.23779999999999</v>
      </c>
      <c r="R1568" s="5">
        <f t="shared" si="593"/>
        <v>6.7443999999999846</v>
      </c>
      <c r="S1568" s="4">
        <f t="shared" si="594"/>
        <v>170.833</v>
      </c>
      <c r="T1568" s="5">
        <f t="shared" si="595"/>
        <v>8.5449600677826449</v>
      </c>
      <c r="U1568" s="5">
        <f t="shared" si="596"/>
        <v>4.7051999999999907</v>
      </c>
      <c r="V1568" s="5">
        <f t="shared" si="597"/>
        <v>17.08992013556529</v>
      </c>
      <c r="W1568" s="4">
        <f t="shared" si="598"/>
        <v>0.18593724314311916</v>
      </c>
      <c r="X1568" s="4">
        <f t="shared" si="599"/>
        <v>0.11932179810227898</v>
      </c>
      <c r="Y1568" s="4">
        <f t="shared" si="600"/>
        <v>2.0391999999999939</v>
      </c>
      <c r="Z1568" s="4">
        <f t="shared" si="601"/>
        <v>4.7051999999999907</v>
      </c>
      <c r="AA1568" s="4">
        <f t="shared" si="602"/>
        <v>0.27532018655886803</v>
      </c>
      <c r="AB1568" s="4">
        <f t="shared" si="603"/>
        <v>0.30371119108967831</v>
      </c>
      <c r="AC1568" s="4">
        <f t="shared" si="604"/>
        <v>2.5952000000000055</v>
      </c>
      <c r="AD1568" s="4">
        <f t="shared" si="605"/>
        <v>170.833</v>
      </c>
      <c r="AE1568" s="4">
        <f t="shared" si="606"/>
        <v>19.992252584549515</v>
      </c>
      <c r="AF1568" s="9">
        <f t="shared" si="584"/>
        <v>0.5513429060031515</v>
      </c>
      <c r="AG1568">
        <f t="shared" si="607"/>
        <v>6.7443999999999846</v>
      </c>
    </row>
    <row r="1569" spans="1:33">
      <c r="A1569" s="2">
        <f t="shared" si="585"/>
        <v>72017</v>
      </c>
      <c r="B1569">
        <v>7</v>
      </c>
      <c r="C1569">
        <v>4</v>
      </c>
      <c r="D1569">
        <v>17</v>
      </c>
      <c r="E1569">
        <v>7.24</v>
      </c>
      <c r="F1569">
        <v>7.35</v>
      </c>
      <c r="G1569">
        <v>1.1200000000000001</v>
      </c>
      <c r="H1569" s="4">
        <f t="shared" si="586"/>
        <v>52.4176</v>
      </c>
      <c r="I1569" s="4">
        <f t="shared" si="587"/>
        <v>54.022499999999994</v>
      </c>
      <c r="J1569" s="4">
        <f t="shared" si="588"/>
        <v>16.464000000000002</v>
      </c>
      <c r="K1569">
        <v>7.01</v>
      </c>
      <c r="L1569">
        <v>7.16</v>
      </c>
      <c r="M1569">
        <v>1.1499999999999999</v>
      </c>
      <c r="N1569" s="4">
        <f t="shared" si="589"/>
        <v>49.140099999999997</v>
      </c>
      <c r="O1569" s="4">
        <f t="shared" si="590"/>
        <v>51.265599999999999</v>
      </c>
      <c r="P1569" s="4">
        <f t="shared" si="591"/>
        <v>16.468</v>
      </c>
      <c r="Q1569" s="5">
        <f t="shared" si="592"/>
        <v>50.778849999999998</v>
      </c>
      <c r="R1569" s="5">
        <f t="shared" si="593"/>
        <v>3.2775000000000034</v>
      </c>
      <c r="S1569" s="4">
        <f t="shared" si="594"/>
        <v>52.644049999999993</v>
      </c>
      <c r="T1569" s="5">
        <f t="shared" si="595"/>
        <v>11.643220344904584</v>
      </c>
      <c r="U1569" s="5">
        <f t="shared" si="596"/>
        <v>2.7568999999999946</v>
      </c>
      <c r="V1569" s="5">
        <f t="shared" si="597"/>
        <v>23.286440689809169</v>
      </c>
      <c r="W1569" s="4">
        <f t="shared" si="598"/>
        <v>-2.4292481118573875E-4</v>
      </c>
      <c r="X1569" s="4">
        <f t="shared" si="599"/>
        <v>2.2356357802153882E-2</v>
      </c>
      <c r="Y1569" s="4">
        <f t="shared" si="600"/>
        <v>0.52060000000000883</v>
      </c>
      <c r="Z1569" s="4">
        <f t="shared" si="601"/>
        <v>2.7568999999999946</v>
      </c>
      <c r="AA1569" s="4">
        <f t="shared" si="602"/>
        <v>0.11839078529534551</v>
      </c>
      <c r="AB1569" s="4">
        <f t="shared" si="603"/>
        <v>0.16019622962956814</v>
      </c>
      <c r="AC1569" s="4">
        <f t="shared" si="604"/>
        <v>1.8651999999999944</v>
      </c>
      <c r="AD1569" s="4">
        <f t="shared" si="605"/>
        <v>52.644049999999993</v>
      </c>
      <c r="AE1569" s="4">
        <f t="shared" si="606"/>
        <v>4.5214337992872027</v>
      </c>
      <c r="AF1569" s="9">
        <f t="shared" si="584"/>
        <v>0.55141363784367903</v>
      </c>
      <c r="AG1569">
        <f t="shared" si="607"/>
        <v>3.2775000000000034</v>
      </c>
    </row>
    <row r="1570" spans="1:33">
      <c r="A1570" s="2">
        <f t="shared" si="585"/>
        <v>45501</v>
      </c>
      <c r="B1570">
        <v>4</v>
      </c>
      <c r="C1570">
        <v>11</v>
      </c>
      <c r="D1570">
        <v>1</v>
      </c>
      <c r="E1570">
        <v>13.17</v>
      </c>
      <c r="F1570">
        <v>13.19</v>
      </c>
      <c r="G1570">
        <v>0.84</v>
      </c>
      <c r="H1570" s="4">
        <f t="shared" si="586"/>
        <v>173.44890000000001</v>
      </c>
      <c r="I1570" s="4">
        <f t="shared" si="587"/>
        <v>173.97609999999997</v>
      </c>
      <c r="J1570" s="4">
        <f t="shared" si="588"/>
        <v>22.159199999999998</v>
      </c>
      <c r="K1570">
        <v>12.95</v>
      </c>
      <c r="L1570">
        <v>13.05</v>
      </c>
      <c r="M1570">
        <v>0.53</v>
      </c>
      <c r="N1570" s="4">
        <f t="shared" si="589"/>
        <v>167.70249999999999</v>
      </c>
      <c r="O1570" s="4">
        <f t="shared" si="590"/>
        <v>170.30250000000001</v>
      </c>
      <c r="P1570" s="4">
        <f t="shared" si="591"/>
        <v>13.833000000000002</v>
      </c>
      <c r="Q1570" s="5">
        <f t="shared" si="592"/>
        <v>170.57569999999998</v>
      </c>
      <c r="R1570" s="5">
        <f t="shared" si="593"/>
        <v>5.7464000000000226</v>
      </c>
      <c r="S1570" s="4">
        <f t="shared" si="594"/>
        <v>172.13929999999999</v>
      </c>
      <c r="T1570" s="5">
        <f t="shared" si="595"/>
        <v>13.061221551217942</v>
      </c>
      <c r="U1570" s="5">
        <f t="shared" si="596"/>
        <v>3.6735999999999649</v>
      </c>
      <c r="V1570" s="5">
        <f t="shared" si="597"/>
        <v>26.122443102435884</v>
      </c>
      <c r="W1570" s="4">
        <f t="shared" si="598"/>
        <v>0.43916492648764432</v>
      </c>
      <c r="X1570" s="4">
        <f t="shared" si="599"/>
        <v>7.9349392852415546E-2</v>
      </c>
      <c r="Y1570" s="4">
        <f t="shared" si="600"/>
        <v>2.0728000000000577</v>
      </c>
      <c r="Z1570" s="4">
        <f t="shared" si="601"/>
        <v>3.6735999999999649</v>
      </c>
      <c r="AA1570" s="4">
        <f t="shared" si="602"/>
        <v>0.14063003163962892</v>
      </c>
      <c r="AB1570" s="4">
        <f t="shared" si="603"/>
        <v>0.1197131519336493</v>
      </c>
      <c r="AC1570" s="4">
        <f t="shared" si="604"/>
        <v>1.5636000000000081</v>
      </c>
      <c r="AD1570" s="4">
        <f t="shared" si="605"/>
        <v>172.13929999999999</v>
      </c>
      <c r="AE1570" s="4">
        <f t="shared" si="606"/>
        <v>13.179418121419754</v>
      </c>
      <c r="AF1570" s="9">
        <f t="shared" si="584"/>
        <v>0.55145444054790238</v>
      </c>
      <c r="AG1570">
        <f t="shared" si="607"/>
        <v>5.7464000000000226</v>
      </c>
    </row>
    <row r="1571" spans="1:33">
      <c r="A1571" s="2">
        <f t="shared" si="585"/>
        <v>91003</v>
      </c>
      <c r="B1571">
        <v>9</v>
      </c>
      <c r="C1571">
        <v>2</v>
      </c>
      <c r="D1571">
        <v>3</v>
      </c>
      <c r="E1571">
        <v>5.44</v>
      </c>
      <c r="F1571">
        <v>5.38</v>
      </c>
      <c r="G1571">
        <v>1.82</v>
      </c>
      <c r="H1571" s="4">
        <f t="shared" si="586"/>
        <v>29.593600000000006</v>
      </c>
      <c r="I1571" s="4">
        <f t="shared" si="587"/>
        <v>28.944399999999998</v>
      </c>
      <c r="J1571" s="4">
        <f t="shared" si="588"/>
        <v>19.583200000000001</v>
      </c>
      <c r="K1571">
        <v>4.59</v>
      </c>
      <c r="L1571">
        <v>4.72</v>
      </c>
      <c r="M1571">
        <v>1.69</v>
      </c>
      <c r="N1571" s="4">
        <f t="shared" si="589"/>
        <v>21.068099999999998</v>
      </c>
      <c r="O1571" s="4">
        <f t="shared" si="590"/>
        <v>22.278399999999998</v>
      </c>
      <c r="P1571" s="4">
        <f t="shared" si="591"/>
        <v>15.953599999999998</v>
      </c>
      <c r="Q1571" s="5">
        <f t="shared" si="592"/>
        <v>25.330850000000002</v>
      </c>
      <c r="R1571" s="5">
        <f t="shared" si="593"/>
        <v>8.5255000000000081</v>
      </c>
      <c r="S1571" s="4">
        <f t="shared" si="594"/>
        <v>25.611399999999996</v>
      </c>
      <c r="T1571" s="5">
        <f t="shared" si="595"/>
        <v>12.629519737503877</v>
      </c>
      <c r="U1571" s="5">
        <f t="shared" si="596"/>
        <v>6.6660000000000004</v>
      </c>
      <c r="V1571" s="5">
        <f t="shared" si="597"/>
        <v>25.259039475007754</v>
      </c>
      <c r="W1571" s="4">
        <f t="shared" si="598"/>
        <v>0.20216381342449263</v>
      </c>
      <c r="X1571" s="4">
        <f t="shared" si="599"/>
        <v>7.3617209468312017E-2</v>
      </c>
      <c r="Y1571" s="4">
        <f t="shared" si="600"/>
        <v>1.8595000000000077</v>
      </c>
      <c r="Z1571" s="4">
        <f t="shared" si="601"/>
        <v>6.6660000000000004</v>
      </c>
      <c r="AA1571" s="4">
        <f t="shared" si="602"/>
        <v>0.2639055220843054</v>
      </c>
      <c r="AB1571" s="4">
        <f t="shared" si="603"/>
        <v>2.2213829649190046E-2</v>
      </c>
      <c r="AC1571" s="4">
        <f t="shared" si="604"/>
        <v>0.28054999999999453</v>
      </c>
      <c r="AD1571" s="4">
        <f t="shared" si="605"/>
        <v>25.611399999999996</v>
      </c>
      <c r="AE1571" s="4">
        <f t="shared" si="606"/>
        <v>2.0278997564686403</v>
      </c>
      <c r="AF1571" s="9">
        <f t="shared" si="584"/>
        <v>0.55154419587191739</v>
      </c>
      <c r="AG1571">
        <f t="shared" si="607"/>
        <v>8.5255000000000081</v>
      </c>
    </row>
    <row r="1572" spans="1:33">
      <c r="A1572" s="2">
        <f t="shared" si="585"/>
        <v>16005</v>
      </c>
      <c r="B1572">
        <v>1</v>
      </c>
      <c r="C1572">
        <v>12</v>
      </c>
      <c r="D1572">
        <v>5</v>
      </c>
      <c r="E1572">
        <v>7.84</v>
      </c>
      <c r="F1572">
        <v>7.89</v>
      </c>
      <c r="G1572">
        <v>1.23</v>
      </c>
      <c r="H1572" s="4">
        <f t="shared" si="586"/>
        <v>61.465599999999995</v>
      </c>
      <c r="I1572" s="4">
        <f t="shared" si="587"/>
        <v>62.252099999999992</v>
      </c>
      <c r="J1572" s="4">
        <f t="shared" si="588"/>
        <v>19.409399999999998</v>
      </c>
      <c r="K1572">
        <v>7.98</v>
      </c>
      <c r="L1572">
        <v>8.0399999999999991</v>
      </c>
      <c r="M1572">
        <v>1.1100000000000001</v>
      </c>
      <c r="N1572" s="4">
        <f t="shared" si="589"/>
        <v>63.680400000000006</v>
      </c>
      <c r="O1572" s="4">
        <f t="shared" si="590"/>
        <v>64.641599999999983</v>
      </c>
      <c r="P1572" s="4">
        <f t="shared" si="591"/>
        <v>17.848800000000001</v>
      </c>
      <c r="Q1572" s="5">
        <f t="shared" si="592"/>
        <v>62.573</v>
      </c>
      <c r="R1572" s="5">
        <f t="shared" si="593"/>
        <v>-2.214800000000011</v>
      </c>
      <c r="S1572" s="4">
        <f t="shared" si="594"/>
        <v>63.446849999999984</v>
      </c>
      <c r="T1572" s="5">
        <f t="shared" si="595"/>
        <v>13.184313309763235</v>
      </c>
      <c r="U1572" s="5">
        <f t="shared" si="596"/>
        <v>-2.3894999999999911</v>
      </c>
      <c r="V1572" s="5">
        <f t="shared" si="597"/>
        <v>26.36862661952647</v>
      </c>
      <c r="W1572" s="4">
        <f t="shared" si="598"/>
        <v>8.3625446758202271E-2</v>
      </c>
      <c r="X1572" s="4">
        <f t="shared" si="599"/>
        <v>6.6252976509065288E-3</v>
      </c>
      <c r="Y1572" s="4">
        <f t="shared" si="600"/>
        <v>0.17469999999998009</v>
      </c>
      <c r="Z1572" s="4">
        <f t="shared" si="601"/>
        <v>2.3894999999999911</v>
      </c>
      <c r="AA1572" s="4">
        <f t="shared" si="602"/>
        <v>9.0619054017417836E-2</v>
      </c>
      <c r="AB1572" s="4">
        <f t="shared" si="603"/>
        <v>6.6279523208302438E-2</v>
      </c>
      <c r="AC1572" s="4">
        <f t="shared" si="604"/>
        <v>0.87384999999998314</v>
      </c>
      <c r="AD1572" s="4">
        <f t="shared" si="605"/>
        <v>63.446849999999984</v>
      </c>
      <c r="AE1572" s="4">
        <f t="shared" si="606"/>
        <v>4.8122984117053997</v>
      </c>
      <c r="AF1572" s="9">
        <f t="shared" si="584"/>
        <v>0.55170372483788788</v>
      </c>
      <c r="AG1572">
        <f t="shared" si="607"/>
        <v>2.214800000000011</v>
      </c>
    </row>
    <row r="1573" spans="1:33">
      <c r="A1573" s="2">
        <f t="shared" si="585"/>
        <v>15513</v>
      </c>
      <c r="B1573">
        <v>1</v>
      </c>
      <c r="C1573">
        <v>11</v>
      </c>
      <c r="D1573">
        <v>13</v>
      </c>
      <c r="E1573">
        <v>6.78</v>
      </c>
      <c r="F1573">
        <v>6.92</v>
      </c>
      <c r="G1573">
        <v>1.39</v>
      </c>
      <c r="H1573" s="4">
        <f t="shared" si="586"/>
        <v>45.968400000000003</v>
      </c>
      <c r="I1573" s="4">
        <f t="shared" si="587"/>
        <v>47.886400000000002</v>
      </c>
      <c r="J1573" s="4">
        <f t="shared" si="588"/>
        <v>19.237599999999997</v>
      </c>
      <c r="K1573">
        <v>6.67</v>
      </c>
      <c r="L1573">
        <v>6.56</v>
      </c>
      <c r="M1573">
        <v>1.54</v>
      </c>
      <c r="N1573" s="4">
        <f t="shared" si="589"/>
        <v>44.488900000000001</v>
      </c>
      <c r="O1573" s="4">
        <f t="shared" si="590"/>
        <v>43.033599999999993</v>
      </c>
      <c r="P1573" s="4">
        <f t="shared" si="591"/>
        <v>20.204799999999999</v>
      </c>
      <c r="Q1573" s="5">
        <f t="shared" si="592"/>
        <v>45.228650000000002</v>
      </c>
      <c r="R1573" s="5">
        <f t="shared" si="593"/>
        <v>1.4795000000000016</v>
      </c>
      <c r="S1573" s="4">
        <f t="shared" si="594"/>
        <v>45.459999999999994</v>
      </c>
      <c r="T1573" s="5">
        <f t="shared" si="595"/>
        <v>13.949186327524627</v>
      </c>
      <c r="U1573" s="5">
        <f t="shared" si="596"/>
        <v>4.8528000000000091</v>
      </c>
      <c r="V1573" s="5">
        <f t="shared" si="597"/>
        <v>27.898372655049254</v>
      </c>
      <c r="W1573" s="4">
        <f t="shared" si="598"/>
        <v>-4.9014195508533615E-2</v>
      </c>
      <c r="X1573" s="4">
        <f t="shared" si="599"/>
        <v>0.12091386267254133</v>
      </c>
      <c r="Y1573" s="4">
        <f t="shared" si="600"/>
        <v>3.3733000000000075</v>
      </c>
      <c r="Z1573" s="4">
        <f t="shared" si="601"/>
        <v>4.8528000000000091</v>
      </c>
      <c r="AA1573" s="4">
        <f t="shared" si="602"/>
        <v>0.17394562973269745</v>
      </c>
      <c r="AB1573" s="4">
        <f t="shared" si="603"/>
        <v>1.6585196768322652E-2</v>
      </c>
      <c r="AC1573" s="4">
        <f t="shared" si="604"/>
        <v>0.23134999999999195</v>
      </c>
      <c r="AD1573" s="4">
        <f t="shared" si="605"/>
        <v>45.459999999999994</v>
      </c>
      <c r="AE1573" s="4">
        <f t="shared" si="606"/>
        <v>3.2589714505639673</v>
      </c>
      <c r="AF1573" s="9">
        <f t="shared" si="584"/>
        <v>0.55189219961872993</v>
      </c>
      <c r="AG1573">
        <f t="shared" si="607"/>
        <v>1.4795000000000016</v>
      </c>
    </row>
    <row r="1574" spans="1:33">
      <c r="A1574" s="2">
        <f t="shared" si="585"/>
        <v>33523</v>
      </c>
      <c r="B1574">
        <v>3</v>
      </c>
      <c r="C1574">
        <v>7</v>
      </c>
      <c r="D1574">
        <v>23</v>
      </c>
      <c r="E1574">
        <v>4.53</v>
      </c>
      <c r="F1574">
        <v>4.58</v>
      </c>
      <c r="G1574">
        <v>1.79</v>
      </c>
      <c r="H1574" s="4">
        <f t="shared" si="586"/>
        <v>20.520900000000001</v>
      </c>
      <c r="I1574" s="4">
        <f t="shared" si="587"/>
        <v>20.976400000000002</v>
      </c>
      <c r="J1574" s="4">
        <f t="shared" si="588"/>
        <v>16.3964</v>
      </c>
      <c r="K1574">
        <v>3.77</v>
      </c>
      <c r="L1574">
        <v>3.78</v>
      </c>
      <c r="M1574">
        <v>1.54</v>
      </c>
      <c r="N1574" s="4">
        <f t="shared" si="589"/>
        <v>14.212899999999999</v>
      </c>
      <c r="O1574" s="4">
        <f t="shared" si="590"/>
        <v>14.288399999999999</v>
      </c>
      <c r="P1574" s="4">
        <f t="shared" si="591"/>
        <v>11.6424</v>
      </c>
      <c r="Q1574" s="5">
        <f t="shared" si="592"/>
        <v>17.366900000000001</v>
      </c>
      <c r="R1574" s="5">
        <f t="shared" si="593"/>
        <v>6.3080000000000016</v>
      </c>
      <c r="S1574" s="4">
        <f t="shared" si="594"/>
        <v>17.632400000000001</v>
      </c>
      <c r="T1574" s="5">
        <f t="shared" si="595"/>
        <v>10.054693067418818</v>
      </c>
      <c r="U1574" s="5">
        <f t="shared" si="596"/>
        <v>6.6880000000000024</v>
      </c>
      <c r="V1574" s="5">
        <f t="shared" si="597"/>
        <v>20.109386134837635</v>
      </c>
      <c r="W1574" s="4">
        <f t="shared" si="598"/>
        <v>0.32962563043856763</v>
      </c>
      <c r="X1574" s="4">
        <f t="shared" si="599"/>
        <v>1.8896648433324687E-2</v>
      </c>
      <c r="Y1574" s="4">
        <f t="shared" si="600"/>
        <v>0.38000000000000078</v>
      </c>
      <c r="Z1574" s="4">
        <f t="shared" si="601"/>
        <v>6.6880000000000024</v>
      </c>
      <c r="AA1574" s="4">
        <f t="shared" si="602"/>
        <v>0.33258101242651394</v>
      </c>
      <c r="AB1574" s="4">
        <f t="shared" si="603"/>
        <v>2.6405579784461487E-2</v>
      </c>
      <c r="AC1574" s="4">
        <f t="shared" si="604"/>
        <v>0.2654999999999994</v>
      </c>
      <c r="AD1574" s="4">
        <f t="shared" si="605"/>
        <v>17.632400000000001</v>
      </c>
      <c r="AE1574" s="4">
        <f t="shared" si="606"/>
        <v>1.7536487570302817</v>
      </c>
      <c r="AF1574" s="9">
        <f t="shared" si="584"/>
        <v>0.55189944736337615</v>
      </c>
      <c r="AG1574">
        <f t="shared" si="607"/>
        <v>6.3080000000000016</v>
      </c>
    </row>
    <row r="1575" spans="1:33">
      <c r="A1575" s="2">
        <f t="shared" si="585"/>
        <v>60523</v>
      </c>
      <c r="B1575">
        <v>6</v>
      </c>
      <c r="C1575">
        <v>1</v>
      </c>
      <c r="D1575">
        <v>23</v>
      </c>
      <c r="E1575">
        <v>14.05</v>
      </c>
      <c r="F1575">
        <v>14.15</v>
      </c>
      <c r="G1575">
        <v>0.34</v>
      </c>
      <c r="H1575" s="4">
        <f t="shared" si="586"/>
        <v>197.40250000000003</v>
      </c>
      <c r="I1575" s="4">
        <f t="shared" si="587"/>
        <v>200.2225</v>
      </c>
      <c r="J1575" s="4">
        <f t="shared" si="588"/>
        <v>9.6220000000000017</v>
      </c>
      <c r="K1575">
        <v>14.36</v>
      </c>
      <c r="L1575">
        <v>14.57</v>
      </c>
      <c r="M1575">
        <v>0.32</v>
      </c>
      <c r="N1575" s="4">
        <f t="shared" si="589"/>
        <v>206.20959999999999</v>
      </c>
      <c r="O1575" s="4">
        <f t="shared" si="590"/>
        <v>212.28490000000002</v>
      </c>
      <c r="P1575" s="4">
        <f t="shared" si="591"/>
        <v>9.3247999999999998</v>
      </c>
      <c r="Q1575" s="5">
        <f t="shared" si="592"/>
        <v>201.80605000000003</v>
      </c>
      <c r="R1575" s="5">
        <f t="shared" si="593"/>
        <v>-8.8070999999999628</v>
      </c>
      <c r="S1575" s="4">
        <f t="shared" si="594"/>
        <v>206.25370000000001</v>
      </c>
      <c r="T1575" s="5">
        <f t="shared" si="595"/>
        <v>6.6995294431773349</v>
      </c>
      <c r="U1575" s="5">
        <f t="shared" si="596"/>
        <v>-12.062400000000025</v>
      </c>
      <c r="V1575" s="5">
        <f t="shared" si="597"/>
        <v>13.39905888635467</v>
      </c>
      <c r="W1575" s="4">
        <f t="shared" si="598"/>
        <v>3.1364335033634144E-2</v>
      </c>
      <c r="X1575" s="4">
        <f t="shared" si="599"/>
        <v>0.24294989876603901</v>
      </c>
      <c r="Y1575" s="4">
        <f t="shared" si="600"/>
        <v>3.2553000000000623</v>
      </c>
      <c r="Z1575" s="4">
        <f t="shared" si="601"/>
        <v>12.062400000000025</v>
      </c>
      <c r="AA1575" s="4">
        <f t="shared" si="602"/>
        <v>0.90024233062249837</v>
      </c>
      <c r="AB1575" s="4">
        <f t="shared" si="603"/>
        <v>0.6638749837168606</v>
      </c>
      <c r="AC1575" s="4">
        <f t="shared" si="604"/>
        <v>4.4476499999999817</v>
      </c>
      <c r="AD1575" s="4">
        <f t="shared" si="605"/>
        <v>206.25370000000001</v>
      </c>
      <c r="AE1575" s="4">
        <f t="shared" si="606"/>
        <v>30.786296522667662</v>
      </c>
      <c r="AF1575" s="9">
        <f t="shared" si="584"/>
        <v>0.55205977937176332</v>
      </c>
      <c r="AG1575">
        <f t="shared" si="607"/>
        <v>8.8070999999999628</v>
      </c>
    </row>
    <row r="1576" spans="1:33">
      <c r="A1576" s="2">
        <f t="shared" si="585"/>
        <v>35509</v>
      </c>
      <c r="B1576">
        <v>3</v>
      </c>
      <c r="C1576">
        <v>11</v>
      </c>
      <c r="D1576">
        <v>9</v>
      </c>
      <c r="E1576">
        <v>7.52</v>
      </c>
      <c r="F1576">
        <v>7.64</v>
      </c>
      <c r="G1576">
        <v>1.65</v>
      </c>
      <c r="H1576" s="4">
        <f t="shared" si="586"/>
        <v>56.550399999999996</v>
      </c>
      <c r="I1576" s="4">
        <f t="shared" si="587"/>
        <v>58.369599999999998</v>
      </c>
      <c r="J1576" s="4">
        <f t="shared" si="588"/>
        <v>25.211999999999996</v>
      </c>
      <c r="K1576">
        <v>7.55</v>
      </c>
      <c r="L1576">
        <v>7.65</v>
      </c>
      <c r="M1576">
        <v>1.1599999999999999</v>
      </c>
      <c r="N1576" s="4">
        <f t="shared" si="589"/>
        <v>57.002499999999998</v>
      </c>
      <c r="O1576" s="4">
        <f t="shared" si="590"/>
        <v>58.522500000000008</v>
      </c>
      <c r="P1576" s="4">
        <f t="shared" si="591"/>
        <v>17.748000000000001</v>
      </c>
      <c r="Q1576" s="5">
        <f t="shared" si="592"/>
        <v>56.776449999999997</v>
      </c>
      <c r="R1576" s="5">
        <f t="shared" si="593"/>
        <v>-0.4521000000000015</v>
      </c>
      <c r="S1576" s="4">
        <f t="shared" si="594"/>
        <v>58.44605</v>
      </c>
      <c r="T1576" s="5">
        <f t="shared" si="595"/>
        <v>15.416196418053318</v>
      </c>
      <c r="U1576" s="5">
        <f t="shared" si="596"/>
        <v>-0.15290000000000958</v>
      </c>
      <c r="V1576" s="5">
        <f t="shared" si="597"/>
        <v>30.832392836106635</v>
      </c>
      <c r="W1576" s="4">
        <f t="shared" si="598"/>
        <v>0.33730396165075277</v>
      </c>
      <c r="X1576" s="4">
        <f t="shared" si="599"/>
        <v>9.7040797835713302E-3</v>
      </c>
      <c r="Y1576" s="4">
        <f t="shared" si="600"/>
        <v>0.29919999999999192</v>
      </c>
      <c r="Z1576" s="4">
        <f t="shared" si="601"/>
        <v>0.15290000000000958</v>
      </c>
      <c r="AA1576" s="4">
        <f t="shared" si="602"/>
        <v>4.9590701835166761E-3</v>
      </c>
      <c r="AB1576" s="4">
        <f t="shared" si="603"/>
        <v>0.10830168186264143</v>
      </c>
      <c r="AC1576" s="4">
        <f t="shared" si="604"/>
        <v>1.6696000000000026</v>
      </c>
      <c r="AD1576" s="4">
        <f t="shared" si="605"/>
        <v>58.44605</v>
      </c>
      <c r="AE1576" s="4">
        <f t="shared" si="606"/>
        <v>3.7912107769693479</v>
      </c>
      <c r="AF1576" s="9">
        <f t="shared" si="584"/>
        <v>0.55213132495811179</v>
      </c>
      <c r="AG1576">
        <f t="shared" si="607"/>
        <v>0.4521000000000015</v>
      </c>
    </row>
    <row r="1577" spans="1:33">
      <c r="A1577" s="2">
        <f t="shared" si="585"/>
        <v>81513</v>
      </c>
      <c r="B1577">
        <v>8</v>
      </c>
      <c r="C1577">
        <v>3</v>
      </c>
      <c r="D1577">
        <v>13</v>
      </c>
      <c r="E1577">
        <v>13</v>
      </c>
      <c r="F1577">
        <v>13.13</v>
      </c>
      <c r="G1577">
        <v>0.5</v>
      </c>
      <c r="H1577" s="4">
        <f t="shared" si="586"/>
        <v>169</v>
      </c>
      <c r="I1577" s="4">
        <f t="shared" si="587"/>
        <v>172.39690000000002</v>
      </c>
      <c r="J1577" s="4">
        <f t="shared" si="588"/>
        <v>13.13</v>
      </c>
      <c r="K1577">
        <v>13.13</v>
      </c>
      <c r="L1577">
        <v>13.22</v>
      </c>
      <c r="M1577">
        <v>0.45</v>
      </c>
      <c r="N1577" s="4">
        <f t="shared" si="589"/>
        <v>172.39690000000002</v>
      </c>
      <c r="O1577" s="4">
        <f t="shared" si="590"/>
        <v>174.76840000000001</v>
      </c>
      <c r="P1577" s="4">
        <f t="shared" si="591"/>
        <v>11.898000000000001</v>
      </c>
      <c r="Q1577" s="5">
        <f t="shared" si="592"/>
        <v>170.69845000000001</v>
      </c>
      <c r="R1577" s="5">
        <f t="shared" si="593"/>
        <v>-3.3969000000000165</v>
      </c>
      <c r="S1577" s="4">
        <f t="shared" si="594"/>
        <v>173.58265</v>
      </c>
      <c r="T1577" s="5">
        <f t="shared" si="595"/>
        <v>8.8594484026941558</v>
      </c>
      <c r="U1577" s="5">
        <f t="shared" si="596"/>
        <v>-2.3714999999999975</v>
      </c>
      <c r="V1577" s="5">
        <f t="shared" si="597"/>
        <v>17.718896805388312</v>
      </c>
      <c r="W1577" s="4">
        <f t="shared" si="598"/>
        <v>9.8211760591748423E-2</v>
      </c>
      <c r="X1577" s="4">
        <f t="shared" si="599"/>
        <v>5.7870419996362027E-2</v>
      </c>
      <c r="Y1577" s="4">
        <f t="shared" si="600"/>
        <v>1.025400000000019</v>
      </c>
      <c r="Z1577" s="4">
        <f t="shared" si="601"/>
        <v>2.3714999999999975</v>
      </c>
      <c r="AA1577" s="4">
        <f t="shared" si="602"/>
        <v>0.13384016093365503</v>
      </c>
      <c r="AB1577" s="4">
        <f t="shared" si="603"/>
        <v>0.32555074186367045</v>
      </c>
      <c r="AC1577" s="4">
        <f t="shared" si="604"/>
        <v>2.8841999999999928</v>
      </c>
      <c r="AD1577" s="4">
        <f t="shared" si="605"/>
        <v>173.58265</v>
      </c>
      <c r="AE1577" s="4">
        <f t="shared" si="606"/>
        <v>19.592941017322655</v>
      </c>
      <c r="AF1577" s="9">
        <f t="shared" si="584"/>
        <v>0.55226624014147374</v>
      </c>
      <c r="AG1577">
        <f t="shared" si="607"/>
        <v>3.3969000000000165</v>
      </c>
    </row>
    <row r="1578" spans="1:33">
      <c r="A1578" s="2">
        <f t="shared" si="585"/>
        <v>45502</v>
      </c>
      <c r="B1578">
        <v>4</v>
      </c>
      <c r="C1578">
        <v>11</v>
      </c>
      <c r="D1578">
        <v>2</v>
      </c>
      <c r="E1578">
        <v>16.170000000000002</v>
      </c>
      <c r="F1578">
        <v>16.45</v>
      </c>
      <c r="G1578">
        <v>0.47</v>
      </c>
      <c r="H1578" s="4">
        <f t="shared" si="586"/>
        <v>261.46890000000008</v>
      </c>
      <c r="I1578" s="4">
        <f t="shared" si="587"/>
        <v>270.60249999999996</v>
      </c>
      <c r="J1578" s="4">
        <f t="shared" si="588"/>
        <v>15.462999999999999</v>
      </c>
      <c r="K1578">
        <v>16.71</v>
      </c>
      <c r="L1578">
        <v>16.760000000000002</v>
      </c>
      <c r="M1578">
        <v>0.42</v>
      </c>
      <c r="N1578" s="4">
        <f t="shared" si="589"/>
        <v>279.22410000000002</v>
      </c>
      <c r="O1578" s="4">
        <f t="shared" si="590"/>
        <v>280.89760000000007</v>
      </c>
      <c r="P1578" s="4">
        <f t="shared" si="591"/>
        <v>14.0784</v>
      </c>
      <c r="Q1578" s="5">
        <f t="shared" si="592"/>
        <v>270.34650000000005</v>
      </c>
      <c r="R1578" s="5">
        <f t="shared" si="593"/>
        <v>-17.755199999999945</v>
      </c>
      <c r="S1578" s="4">
        <f t="shared" si="594"/>
        <v>275.75004999999999</v>
      </c>
      <c r="T1578" s="5">
        <f t="shared" si="595"/>
        <v>10.455927930604725</v>
      </c>
      <c r="U1578" s="5">
        <f t="shared" si="596"/>
        <v>-10.295100000000105</v>
      </c>
      <c r="V1578" s="5">
        <f t="shared" si="597"/>
        <v>20.91185586120945</v>
      </c>
      <c r="W1578" s="4">
        <f t="shared" si="598"/>
        <v>9.3534159249715768E-2</v>
      </c>
      <c r="X1578" s="4">
        <f t="shared" si="599"/>
        <v>0.35674021710516807</v>
      </c>
      <c r="Y1578" s="4">
        <f t="shared" si="600"/>
        <v>7.4600999999998407</v>
      </c>
      <c r="Z1578" s="4">
        <f t="shared" si="601"/>
        <v>10.295100000000105</v>
      </c>
      <c r="AA1578" s="4">
        <f t="shared" si="602"/>
        <v>0.49230924640682183</v>
      </c>
      <c r="AB1578" s="4">
        <f t="shared" si="603"/>
        <v>0.51679296527892393</v>
      </c>
      <c r="AC1578" s="4">
        <f t="shared" si="604"/>
        <v>5.4035499999999388</v>
      </c>
      <c r="AD1578" s="4">
        <f t="shared" si="605"/>
        <v>275.75004999999999</v>
      </c>
      <c r="AE1578" s="4">
        <f t="shared" si="606"/>
        <v>26.372604309262087</v>
      </c>
      <c r="AF1578" s="9">
        <f t="shared" si="584"/>
        <v>0.55234047470740366</v>
      </c>
      <c r="AG1578">
        <f t="shared" si="607"/>
        <v>17.755199999999945</v>
      </c>
    </row>
    <row r="1579" spans="1:33">
      <c r="A1579" s="2">
        <f t="shared" si="585"/>
        <v>83001</v>
      </c>
      <c r="B1579">
        <v>8</v>
      </c>
      <c r="C1579">
        <v>6</v>
      </c>
      <c r="D1579">
        <v>1</v>
      </c>
      <c r="E1579">
        <v>1.04</v>
      </c>
      <c r="F1579">
        <v>1.07</v>
      </c>
      <c r="G1579">
        <v>1.95</v>
      </c>
      <c r="H1579" s="4">
        <f t="shared" si="586"/>
        <v>1.0816000000000001</v>
      </c>
      <c r="I1579" s="4">
        <f t="shared" si="587"/>
        <v>1.1449</v>
      </c>
      <c r="J1579" s="4">
        <f t="shared" si="588"/>
        <v>4.173</v>
      </c>
      <c r="K1579">
        <v>1.89</v>
      </c>
      <c r="L1579">
        <v>1.88</v>
      </c>
      <c r="M1579">
        <v>1.95</v>
      </c>
      <c r="N1579" s="4">
        <f t="shared" si="589"/>
        <v>3.5720999999999998</v>
      </c>
      <c r="O1579" s="4">
        <f t="shared" si="590"/>
        <v>3.5343999999999998</v>
      </c>
      <c r="P1579" s="4">
        <f t="shared" si="591"/>
        <v>7.3319999999999999</v>
      </c>
      <c r="Q1579" s="5">
        <f t="shared" si="592"/>
        <v>2.3268499999999999</v>
      </c>
      <c r="R1579" s="5">
        <f t="shared" si="593"/>
        <v>-2.4904999999999999</v>
      </c>
      <c r="S1579" s="4">
        <f t="shared" si="594"/>
        <v>2.3396499999999998</v>
      </c>
      <c r="T1579" s="5">
        <f t="shared" si="595"/>
        <v>4.2181794947583722</v>
      </c>
      <c r="U1579" s="5">
        <f t="shared" si="596"/>
        <v>-2.3895</v>
      </c>
      <c r="V1579" s="5">
        <f t="shared" si="597"/>
        <v>8.4363589895167443</v>
      </c>
      <c r="W1579" s="4">
        <f t="shared" si="598"/>
        <v>-0.51065330284444266</v>
      </c>
      <c r="X1579" s="4">
        <f t="shared" si="599"/>
        <v>1.1971989352931211E-2</v>
      </c>
      <c r="Y1579" s="4">
        <f t="shared" si="600"/>
        <v>0.10099999999999998</v>
      </c>
      <c r="Z1579" s="4">
        <f t="shared" si="601"/>
        <v>2.3895</v>
      </c>
      <c r="AA1579" s="4">
        <f t="shared" si="602"/>
        <v>0.28323830256266469</v>
      </c>
      <c r="AB1579" s="4">
        <f t="shared" si="603"/>
        <v>3.0344844300498734E-3</v>
      </c>
      <c r="AC1579" s="4">
        <f t="shared" si="604"/>
        <v>1.2799999999999923E-2</v>
      </c>
      <c r="AD1579" s="4">
        <f t="shared" si="605"/>
        <v>2.3396499999999998</v>
      </c>
      <c r="AE1579" s="4">
        <f t="shared" si="606"/>
        <v>0.55465871068486161</v>
      </c>
      <c r="AF1579" s="9">
        <f t="shared" si="584"/>
        <v>0.55235314790449053</v>
      </c>
      <c r="AG1579">
        <f t="shared" si="607"/>
        <v>2.4904999999999999</v>
      </c>
    </row>
    <row r="1580" spans="1:33">
      <c r="A1580" s="2">
        <f t="shared" si="585"/>
        <v>11030</v>
      </c>
      <c r="B1580">
        <v>1</v>
      </c>
      <c r="C1580">
        <v>2</v>
      </c>
      <c r="D1580">
        <v>30</v>
      </c>
      <c r="E1580">
        <v>15.59</v>
      </c>
      <c r="F1580">
        <v>15.69</v>
      </c>
      <c r="G1580">
        <v>0.52</v>
      </c>
      <c r="H1580" s="4">
        <f t="shared" si="586"/>
        <v>243.04810000000001</v>
      </c>
      <c r="I1580" s="4">
        <f t="shared" si="587"/>
        <v>246.17609999999999</v>
      </c>
      <c r="J1580" s="4">
        <f t="shared" si="588"/>
        <v>16.317599999999999</v>
      </c>
      <c r="K1580">
        <v>16.04</v>
      </c>
      <c r="L1580">
        <v>16.18</v>
      </c>
      <c r="M1580">
        <v>0.5</v>
      </c>
      <c r="N1580" s="4">
        <f t="shared" si="589"/>
        <v>257.28159999999997</v>
      </c>
      <c r="O1580" s="4">
        <f t="shared" si="590"/>
        <v>261.79239999999999</v>
      </c>
      <c r="P1580" s="4">
        <f t="shared" si="591"/>
        <v>16.18</v>
      </c>
      <c r="Q1580" s="5">
        <f t="shared" si="592"/>
        <v>250.16485</v>
      </c>
      <c r="R1580" s="5">
        <f t="shared" si="593"/>
        <v>-14.233499999999964</v>
      </c>
      <c r="S1580" s="4">
        <f t="shared" si="594"/>
        <v>253.98424999999997</v>
      </c>
      <c r="T1580" s="5">
        <f t="shared" si="595"/>
        <v>11.489739659365656</v>
      </c>
      <c r="U1580" s="5">
        <f t="shared" si="596"/>
        <v>-15.616299999999995</v>
      </c>
      <c r="V1580" s="5">
        <f t="shared" si="597"/>
        <v>22.979479318731311</v>
      </c>
      <c r="W1580" s="4">
        <f t="shared" si="598"/>
        <v>8.468165842248571E-3</v>
      </c>
      <c r="X1580" s="4">
        <f t="shared" si="599"/>
        <v>6.0175427859797799E-2</v>
      </c>
      <c r="Y1580" s="4">
        <f t="shared" si="600"/>
        <v>1.3828000000000316</v>
      </c>
      <c r="Z1580" s="4">
        <f t="shared" si="601"/>
        <v>15.616299999999995</v>
      </c>
      <c r="AA1580" s="4">
        <f t="shared" si="602"/>
        <v>0.67957588522341528</v>
      </c>
      <c r="AB1580" s="4">
        <f t="shared" si="603"/>
        <v>0.33241832393362003</v>
      </c>
      <c r="AC1580" s="4">
        <f t="shared" si="604"/>
        <v>3.8193999999999733</v>
      </c>
      <c r="AD1580" s="4">
        <f t="shared" si="605"/>
        <v>253.98424999999997</v>
      </c>
      <c r="AE1580" s="4">
        <f t="shared" si="606"/>
        <v>22.105309391668353</v>
      </c>
      <c r="AF1580" s="9">
        <f t="shared" si="584"/>
        <v>0.55240112237395034</v>
      </c>
      <c r="AG1580">
        <f t="shared" si="607"/>
        <v>14.233499999999964</v>
      </c>
    </row>
    <row r="1581" spans="1:33">
      <c r="A1581" s="2">
        <f t="shared" si="585"/>
        <v>55006</v>
      </c>
      <c r="B1581">
        <v>5</v>
      </c>
      <c r="C1581">
        <v>10</v>
      </c>
      <c r="D1581">
        <v>6</v>
      </c>
      <c r="E1581">
        <v>7.06</v>
      </c>
      <c r="F1581">
        <v>7.31</v>
      </c>
      <c r="G1581">
        <v>1.59</v>
      </c>
      <c r="H1581" s="4">
        <f t="shared" si="586"/>
        <v>49.843599999999995</v>
      </c>
      <c r="I1581" s="4">
        <f t="shared" si="587"/>
        <v>53.436099999999996</v>
      </c>
      <c r="J1581" s="4">
        <f t="shared" si="588"/>
        <v>23.245799999999999</v>
      </c>
      <c r="K1581">
        <v>7.69</v>
      </c>
      <c r="L1581">
        <v>7.67</v>
      </c>
      <c r="M1581">
        <v>1.1499999999999999</v>
      </c>
      <c r="N1581" s="4">
        <f t="shared" si="589"/>
        <v>59.136100000000006</v>
      </c>
      <c r="O1581" s="4">
        <f t="shared" si="590"/>
        <v>58.828899999999997</v>
      </c>
      <c r="P1581" s="4">
        <f t="shared" si="591"/>
        <v>17.640999999999998</v>
      </c>
      <c r="Q1581" s="5">
        <f t="shared" si="592"/>
        <v>54.489850000000004</v>
      </c>
      <c r="R1581" s="5">
        <f t="shared" si="593"/>
        <v>-9.2925000000000111</v>
      </c>
      <c r="S1581" s="4">
        <f t="shared" si="594"/>
        <v>56.132499999999993</v>
      </c>
      <c r="T1581" s="5">
        <f t="shared" si="595"/>
        <v>14.590854144291896</v>
      </c>
      <c r="U1581" s="5">
        <f t="shared" si="596"/>
        <v>-5.3928000000000011</v>
      </c>
      <c r="V1581" s="5">
        <f t="shared" si="597"/>
        <v>29.181708288583792</v>
      </c>
      <c r="W1581" s="4">
        <f t="shared" si="598"/>
        <v>0.26910503174773204</v>
      </c>
      <c r="X1581" s="4">
        <f t="shared" si="599"/>
        <v>0.13363508268381999</v>
      </c>
      <c r="Y1581" s="4">
        <f t="shared" si="600"/>
        <v>3.8997000000000099</v>
      </c>
      <c r="Z1581" s="4">
        <f t="shared" si="601"/>
        <v>5.3928000000000011</v>
      </c>
      <c r="AA1581" s="4">
        <f t="shared" si="602"/>
        <v>0.18480069592463594</v>
      </c>
      <c r="AB1581" s="4">
        <f t="shared" si="603"/>
        <v>0.11258079778986839</v>
      </c>
      <c r="AC1581" s="4">
        <f t="shared" si="604"/>
        <v>1.6426499999999891</v>
      </c>
      <c r="AD1581" s="4">
        <f t="shared" si="605"/>
        <v>56.132499999999993</v>
      </c>
      <c r="AE1581" s="4">
        <f t="shared" si="606"/>
        <v>3.8471017148752495</v>
      </c>
      <c r="AF1581" s="9">
        <f t="shared" si="584"/>
        <v>0.55264002750434216</v>
      </c>
      <c r="AG1581">
        <f t="shared" si="607"/>
        <v>9.2925000000000111</v>
      </c>
    </row>
    <row r="1582" spans="1:33">
      <c r="A1582" s="2">
        <f t="shared" si="585"/>
        <v>73013</v>
      </c>
      <c r="B1582">
        <v>7</v>
      </c>
      <c r="C1582">
        <v>6</v>
      </c>
      <c r="D1582">
        <v>13</v>
      </c>
      <c r="E1582">
        <v>3.57</v>
      </c>
      <c r="F1582">
        <v>3.7</v>
      </c>
      <c r="G1582">
        <v>2.1</v>
      </c>
      <c r="H1582" s="4">
        <f t="shared" si="586"/>
        <v>12.744899999999999</v>
      </c>
      <c r="I1582" s="4">
        <f t="shared" si="587"/>
        <v>13.690000000000001</v>
      </c>
      <c r="J1582" s="4">
        <f t="shared" si="588"/>
        <v>15.540000000000001</v>
      </c>
      <c r="K1582">
        <v>3.4</v>
      </c>
      <c r="L1582">
        <v>3.38</v>
      </c>
      <c r="M1582">
        <v>2.04</v>
      </c>
      <c r="N1582" s="4">
        <f t="shared" si="589"/>
        <v>11.559999999999999</v>
      </c>
      <c r="O1582" s="4">
        <f t="shared" si="590"/>
        <v>11.424399999999999</v>
      </c>
      <c r="P1582" s="4">
        <f t="shared" si="591"/>
        <v>13.7904</v>
      </c>
      <c r="Q1582" s="5">
        <f t="shared" si="592"/>
        <v>12.152449999999998</v>
      </c>
      <c r="R1582" s="5">
        <f t="shared" si="593"/>
        <v>1.1849000000000007</v>
      </c>
      <c r="S1582" s="4">
        <f t="shared" si="594"/>
        <v>12.5572</v>
      </c>
      <c r="T1582" s="5">
        <f t="shared" si="595"/>
        <v>10.38829548289805</v>
      </c>
      <c r="U1582" s="5">
        <f t="shared" si="596"/>
        <v>2.2656000000000027</v>
      </c>
      <c r="V1582" s="5">
        <f t="shared" si="597"/>
        <v>20.7765909657961</v>
      </c>
      <c r="W1582" s="4">
        <f t="shared" si="598"/>
        <v>0.11887983024130581</v>
      </c>
      <c r="X1582" s="4">
        <f t="shared" si="599"/>
        <v>5.2015270540731497E-2</v>
      </c>
      <c r="Y1582" s="4">
        <f t="shared" si="600"/>
        <v>1.080700000000002</v>
      </c>
      <c r="Z1582" s="4">
        <f t="shared" si="601"/>
        <v>2.2656000000000027</v>
      </c>
      <c r="AA1582" s="4">
        <f t="shared" si="602"/>
        <v>0.1090458008115862</v>
      </c>
      <c r="AB1582" s="4">
        <f t="shared" si="603"/>
        <v>3.8962118536802301E-2</v>
      </c>
      <c r="AC1582" s="4">
        <f t="shared" si="604"/>
        <v>0.40475000000000172</v>
      </c>
      <c r="AD1582" s="4">
        <f t="shared" si="605"/>
        <v>12.5572</v>
      </c>
      <c r="AE1582" s="4">
        <f t="shared" si="606"/>
        <v>1.2087834833609186</v>
      </c>
      <c r="AF1582" s="9">
        <f t="shared" si="584"/>
        <v>0.55279019528207984</v>
      </c>
      <c r="AG1582">
        <f t="shared" si="607"/>
        <v>1.1849000000000007</v>
      </c>
    </row>
    <row r="1583" spans="1:33">
      <c r="A1583" s="2">
        <f t="shared" si="585"/>
        <v>44019</v>
      </c>
      <c r="B1583">
        <v>4</v>
      </c>
      <c r="C1583">
        <v>8</v>
      </c>
      <c r="D1583">
        <v>19</v>
      </c>
      <c r="E1583">
        <v>4.84</v>
      </c>
      <c r="F1583">
        <v>4.9400000000000004</v>
      </c>
      <c r="G1583">
        <v>1.97</v>
      </c>
      <c r="H1583" s="4">
        <f t="shared" si="586"/>
        <v>23.425599999999999</v>
      </c>
      <c r="I1583" s="4">
        <f t="shared" si="587"/>
        <v>24.403600000000004</v>
      </c>
      <c r="J1583" s="4">
        <f t="shared" si="588"/>
        <v>19.4636</v>
      </c>
      <c r="K1583">
        <v>4</v>
      </c>
      <c r="L1583">
        <v>4.0999999999999996</v>
      </c>
      <c r="M1583">
        <v>1.65</v>
      </c>
      <c r="N1583" s="4">
        <f t="shared" si="589"/>
        <v>16</v>
      </c>
      <c r="O1583" s="4">
        <f t="shared" si="590"/>
        <v>16.809999999999999</v>
      </c>
      <c r="P1583" s="4">
        <f t="shared" si="591"/>
        <v>13.529999999999998</v>
      </c>
      <c r="Q1583" s="5">
        <f t="shared" si="592"/>
        <v>19.712800000000001</v>
      </c>
      <c r="R1583" s="5">
        <f t="shared" si="593"/>
        <v>7.4255999999999993</v>
      </c>
      <c r="S1583" s="4">
        <f t="shared" si="594"/>
        <v>20.6068</v>
      </c>
      <c r="T1583" s="5">
        <f t="shared" si="595"/>
        <v>11.852137201365835</v>
      </c>
      <c r="U1583" s="5">
        <f t="shared" si="596"/>
        <v>7.5936000000000057</v>
      </c>
      <c r="V1583" s="5">
        <f t="shared" si="597"/>
        <v>23.70427440273167</v>
      </c>
      <c r="W1583" s="4">
        <f t="shared" si="598"/>
        <v>0.34841323104024829</v>
      </c>
      <c r="X1583" s="4">
        <f t="shared" si="599"/>
        <v>7.0873293628699353E-3</v>
      </c>
      <c r="Y1583" s="4">
        <f t="shared" si="600"/>
        <v>0.16800000000000637</v>
      </c>
      <c r="Z1583" s="4">
        <f t="shared" si="601"/>
        <v>7.5936000000000057</v>
      </c>
      <c r="AA1583" s="4">
        <f t="shared" si="602"/>
        <v>0.32034728720170919</v>
      </c>
      <c r="AB1583" s="4">
        <f t="shared" si="603"/>
        <v>7.542943393339846E-2</v>
      </c>
      <c r="AC1583" s="4">
        <f t="shared" si="604"/>
        <v>0.89399999999999835</v>
      </c>
      <c r="AD1583" s="4">
        <f t="shared" si="605"/>
        <v>20.6068</v>
      </c>
      <c r="AE1583" s="4">
        <f t="shared" si="606"/>
        <v>1.7386568894616983</v>
      </c>
      <c r="AF1583" s="9">
        <f t="shared" si="584"/>
        <v>0.55284536716879529</v>
      </c>
      <c r="AG1583">
        <f t="shared" si="607"/>
        <v>7.4255999999999993</v>
      </c>
    </row>
    <row r="1584" spans="1:33">
      <c r="A1584" s="2">
        <f t="shared" si="585"/>
        <v>44516</v>
      </c>
      <c r="B1584">
        <v>4</v>
      </c>
      <c r="C1584">
        <v>9</v>
      </c>
      <c r="D1584">
        <v>16</v>
      </c>
      <c r="E1584">
        <v>7.21</v>
      </c>
      <c r="F1584">
        <v>7.25</v>
      </c>
      <c r="G1584">
        <v>1.22</v>
      </c>
      <c r="H1584" s="4">
        <f t="shared" si="586"/>
        <v>51.984099999999998</v>
      </c>
      <c r="I1584" s="4">
        <f t="shared" si="587"/>
        <v>52.5625</v>
      </c>
      <c r="J1584" s="4">
        <f t="shared" si="588"/>
        <v>17.690000000000001</v>
      </c>
      <c r="K1584">
        <v>7.63</v>
      </c>
      <c r="L1584">
        <v>7.75</v>
      </c>
      <c r="M1584">
        <v>0.87</v>
      </c>
      <c r="N1584" s="4">
        <f t="shared" si="589"/>
        <v>58.216899999999995</v>
      </c>
      <c r="O1584" s="4">
        <f t="shared" si="590"/>
        <v>60.0625</v>
      </c>
      <c r="P1584" s="4">
        <f t="shared" si="591"/>
        <v>13.484999999999999</v>
      </c>
      <c r="Q1584" s="5">
        <f t="shared" si="592"/>
        <v>55.100499999999997</v>
      </c>
      <c r="R1584" s="5">
        <f t="shared" si="593"/>
        <v>-6.2327999999999975</v>
      </c>
      <c r="S1584" s="4">
        <f t="shared" si="594"/>
        <v>56.3125</v>
      </c>
      <c r="T1584" s="5">
        <f t="shared" si="595"/>
        <v>11.121840281626058</v>
      </c>
      <c r="U1584" s="5">
        <f t="shared" si="596"/>
        <v>-7.5</v>
      </c>
      <c r="V1584" s="5">
        <f t="shared" si="597"/>
        <v>22.243680563252116</v>
      </c>
      <c r="W1584" s="4">
        <f t="shared" si="598"/>
        <v>0.26494709556792606</v>
      </c>
      <c r="X1584" s="4">
        <f t="shared" si="599"/>
        <v>5.6968989299976389E-2</v>
      </c>
      <c r="Y1584" s="4">
        <f t="shared" si="600"/>
        <v>1.2672000000000025</v>
      </c>
      <c r="Z1584" s="4">
        <f t="shared" si="601"/>
        <v>7.5</v>
      </c>
      <c r="AA1584" s="4">
        <f t="shared" si="602"/>
        <v>0.33717441583792773</v>
      </c>
      <c r="AB1584" s="4">
        <f t="shared" si="603"/>
        <v>0.10897477119881854</v>
      </c>
      <c r="AC1584" s="4">
        <f t="shared" si="604"/>
        <v>1.2120000000000033</v>
      </c>
      <c r="AD1584" s="4">
        <f t="shared" si="605"/>
        <v>56.3125</v>
      </c>
      <c r="AE1584" s="4">
        <f t="shared" si="606"/>
        <v>5.0632358111662148</v>
      </c>
      <c r="AF1584" s="9">
        <f t="shared" si="584"/>
        <v>0.55312927964446068</v>
      </c>
      <c r="AG1584">
        <f t="shared" si="607"/>
        <v>6.2327999999999975</v>
      </c>
    </row>
    <row r="1585" spans="1:33">
      <c r="A1585" s="2">
        <f t="shared" si="585"/>
        <v>83002</v>
      </c>
      <c r="B1585">
        <v>8</v>
      </c>
      <c r="C1585">
        <v>6</v>
      </c>
      <c r="D1585">
        <v>2</v>
      </c>
      <c r="E1585">
        <v>5.33</v>
      </c>
      <c r="F1585">
        <v>5.39</v>
      </c>
      <c r="G1585">
        <v>1.65</v>
      </c>
      <c r="H1585" s="4">
        <f t="shared" si="586"/>
        <v>28.408899999999999</v>
      </c>
      <c r="I1585" s="4">
        <f t="shared" si="587"/>
        <v>29.052099999999996</v>
      </c>
      <c r="J1585" s="4">
        <f t="shared" si="588"/>
        <v>17.786999999999999</v>
      </c>
      <c r="K1585">
        <v>4</v>
      </c>
      <c r="L1585">
        <v>4.0999999999999996</v>
      </c>
      <c r="M1585">
        <v>1.93</v>
      </c>
      <c r="N1585" s="4">
        <f t="shared" si="589"/>
        <v>16</v>
      </c>
      <c r="O1585" s="4">
        <f t="shared" si="590"/>
        <v>16.809999999999999</v>
      </c>
      <c r="P1585" s="4">
        <f t="shared" si="591"/>
        <v>15.825999999999999</v>
      </c>
      <c r="Q1585" s="5">
        <f t="shared" si="592"/>
        <v>22.204450000000001</v>
      </c>
      <c r="R1585" s="5">
        <f t="shared" si="593"/>
        <v>12.408899999999999</v>
      </c>
      <c r="S1585" s="4">
        <f t="shared" si="594"/>
        <v>22.931049999999999</v>
      </c>
      <c r="T1585" s="5">
        <f t="shared" si="595"/>
        <v>11.904197211488055</v>
      </c>
      <c r="U1585" s="5">
        <f t="shared" si="596"/>
        <v>12.242099999999997</v>
      </c>
      <c r="V1585" s="5">
        <f t="shared" si="597"/>
        <v>23.808394422976111</v>
      </c>
      <c r="W1585" s="4">
        <f t="shared" si="598"/>
        <v>0.11628525559464009</v>
      </c>
      <c r="X1585" s="4">
        <f t="shared" si="599"/>
        <v>7.0059323210402199E-3</v>
      </c>
      <c r="Y1585" s="4">
        <f t="shared" si="600"/>
        <v>0.16680000000000206</v>
      </c>
      <c r="Z1585" s="4">
        <f t="shared" si="601"/>
        <v>12.242099999999997</v>
      </c>
      <c r="AA1585" s="4">
        <f t="shared" si="602"/>
        <v>0.51419259033216669</v>
      </c>
      <c r="AB1585" s="4">
        <f t="shared" si="603"/>
        <v>6.1037295257407018E-2</v>
      </c>
      <c r="AC1585" s="4">
        <f t="shared" si="604"/>
        <v>0.72659999999999769</v>
      </c>
      <c r="AD1585" s="4">
        <f t="shared" si="605"/>
        <v>22.931049999999999</v>
      </c>
      <c r="AE1585" s="4">
        <f t="shared" si="606"/>
        <v>1.926299572546611</v>
      </c>
      <c r="AF1585" s="9">
        <f t="shared" si="584"/>
        <v>0.55323774274718462</v>
      </c>
      <c r="AG1585">
        <f t="shared" si="607"/>
        <v>12.408899999999999</v>
      </c>
    </row>
    <row r="1586" spans="1:33">
      <c r="A1586" s="2">
        <f t="shared" si="585"/>
        <v>14023</v>
      </c>
      <c r="B1586">
        <v>1</v>
      </c>
      <c r="C1586">
        <v>8</v>
      </c>
      <c r="D1586">
        <v>23</v>
      </c>
      <c r="E1586">
        <v>3.79</v>
      </c>
      <c r="F1586">
        <v>3.77</v>
      </c>
      <c r="G1586">
        <v>1.62</v>
      </c>
      <c r="H1586" s="4">
        <f t="shared" si="586"/>
        <v>14.364100000000001</v>
      </c>
      <c r="I1586" s="4">
        <f t="shared" si="587"/>
        <v>14.212899999999999</v>
      </c>
      <c r="J1586" s="4">
        <f t="shared" si="588"/>
        <v>12.2148</v>
      </c>
      <c r="K1586">
        <v>3.18</v>
      </c>
      <c r="L1586">
        <v>3.17</v>
      </c>
      <c r="M1586">
        <v>1.56</v>
      </c>
      <c r="N1586" s="4">
        <f t="shared" si="589"/>
        <v>10.112400000000001</v>
      </c>
      <c r="O1586" s="4">
        <f t="shared" si="590"/>
        <v>10.0489</v>
      </c>
      <c r="P1586" s="4">
        <f t="shared" si="591"/>
        <v>9.8903999999999996</v>
      </c>
      <c r="Q1586" s="5">
        <f t="shared" si="592"/>
        <v>12.238250000000001</v>
      </c>
      <c r="R1586" s="5">
        <f t="shared" si="593"/>
        <v>4.2516999999999996</v>
      </c>
      <c r="S1586" s="4">
        <f t="shared" si="594"/>
        <v>12.1309</v>
      </c>
      <c r="T1586" s="5">
        <f t="shared" si="595"/>
        <v>7.8584564514922395</v>
      </c>
      <c r="U1586" s="5">
        <f t="shared" si="596"/>
        <v>4.1639999999999997</v>
      </c>
      <c r="V1586" s="5">
        <f t="shared" si="597"/>
        <v>15.716912902984479</v>
      </c>
      <c r="W1586" s="4">
        <f t="shared" si="598"/>
        <v>0.20800358604790931</v>
      </c>
      <c r="X1586" s="4">
        <f t="shared" si="599"/>
        <v>5.5799762040640031E-3</v>
      </c>
      <c r="Y1586" s="4">
        <f t="shared" si="600"/>
        <v>8.7699999999999889E-2</v>
      </c>
      <c r="Z1586" s="4">
        <f t="shared" si="601"/>
        <v>4.1639999999999997</v>
      </c>
      <c r="AA1586" s="4">
        <f t="shared" si="602"/>
        <v>0.26493752467186477</v>
      </c>
      <c r="AB1586" s="4">
        <f t="shared" si="603"/>
        <v>1.3660443455103149E-2</v>
      </c>
      <c r="AC1586" s="4">
        <f t="shared" si="604"/>
        <v>0.10735000000000028</v>
      </c>
      <c r="AD1586" s="4">
        <f t="shared" si="605"/>
        <v>12.1309</v>
      </c>
      <c r="AE1586" s="4">
        <f t="shared" si="606"/>
        <v>1.5436746484351223</v>
      </c>
      <c r="AF1586" s="9">
        <f t="shared" si="584"/>
        <v>0.55328202573371199</v>
      </c>
      <c r="AG1586">
        <f t="shared" si="607"/>
        <v>4.2516999999999996</v>
      </c>
    </row>
    <row r="1587" spans="1:33">
      <c r="A1587" s="2">
        <f t="shared" si="585"/>
        <v>61522</v>
      </c>
      <c r="B1587">
        <v>6</v>
      </c>
      <c r="C1587">
        <v>3</v>
      </c>
      <c r="D1587">
        <v>22</v>
      </c>
      <c r="E1587">
        <v>5.04</v>
      </c>
      <c r="F1587">
        <v>5.08</v>
      </c>
      <c r="G1587">
        <v>1.31</v>
      </c>
      <c r="H1587" s="4">
        <f t="shared" si="586"/>
        <v>25.401600000000002</v>
      </c>
      <c r="I1587" s="4">
        <f t="shared" si="587"/>
        <v>25.8064</v>
      </c>
      <c r="J1587" s="4">
        <f t="shared" si="588"/>
        <v>13.309600000000001</v>
      </c>
      <c r="K1587">
        <v>5.53</v>
      </c>
      <c r="L1587">
        <v>5.57</v>
      </c>
      <c r="M1587">
        <v>1.1299999999999999</v>
      </c>
      <c r="N1587" s="4">
        <f t="shared" si="589"/>
        <v>30.580900000000003</v>
      </c>
      <c r="O1587" s="4">
        <f t="shared" si="590"/>
        <v>31.024900000000002</v>
      </c>
      <c r="P1587" s="4">
        <f t="shared" si="591"/>
        <v>12.588199999999999</v>
      </c>
      <c r="Q1587" s="5">
        <f t="shared" si="592"/>
        <v>27.991250000000001</v>
      </c>
      <c r="R1587" s="5">
        <f t="shared" si="593"/>
        <v>-5.1793000000000013</v>
      </c>
      <c r="S1587" s="4">
        <f t="shared" si="594"/>
        <v>28.415649999999999</v>
      </c>
      <c r="T1587" s="5">
        <f t="shared" si="595"/>
        <v>9.1598066491602328</v>
      </c>
      <c r="U1587" s="5">
        <f t="shared" si="596"/>
        <v>-5.2185000000000024</v>
      </c>
      <c r="V1587" s="5">
        <f t="shared" si="597"/>
        <v>18.319613298320466</v>
      </c>
      <c r="W1587" s="4">
        <f t="shared" si="598"/>
        <v>5.5668100994021301E-2</v>
      </c>
      <c r="X1587" s="4">
        <f t="shared" si="599"/>
        <v>2.1397831581736965E-3</v>
      </c>
      <c r="Y1587" s="4">
        <f t="shared" si="600"/>
        <v>3.9200000000001012E-2</v>
      </c>
      <c r="Z1587" s="4">
        <f t="shared" si="601"/>
        <v>5.2185000000000024</v>
      </c>
      <c r="AA1587" s="4">
        <f t="shared" si="602"/>
        <v>0.28485863293186608</v>
      </c>
      <c r="AB1587" s="4">
        <f t="shared" si="603"/>
        <v>4.6332855731065825E-2</v>
      </c>
      <c r="AC1587" s="4">
        <f t="shared" si="604"/>
        <v>0.42439999999999856</v>
      </c>
      <c r="AD1587" s="4">
        <f t="shared" si="605"/>
        <v>28.415649999999999</v>
      </c>
      <c r="AE1587" s="4">
        <f t="shared" si="606"/>
        <v>3.102210678497797</v>
      </c>
      <c r="AF1587" s="9">
        <f t="shared" si="584"/>
        <v>0.55349435408141245</v>
      </c>
      <c r="AG1587">
        <f t="shared" si="607"/>
        <v>5.1793000000000013</v>
      </c>
    </row>
    <row r="1588" spans="1:33">
      <c r="A1588" s="2">
        <f t="shared" si="585"/>
        <v>34021</v>
      </c>
      <c r="B1588">
        <v>3</v>
      </c>
      <c r="C1588">
        <v>8</v>
      </c>
      <c r="D1588">
        <v>21</v>
      </c>
      <c r="E1588">
        <v>2.56</v>
      </c>
      <c r="F1588">
        <v>2.52</v>
      </c>
      <c r="G1588">
        <v>1.9</v>
      </c>
      <c r="H1588" s="4">
        <f t="shared" si="586"/>
        <v>6.5536000000000003</v>
      </c>
      <c r="I1588" s="4">
        <f t="shared" si="587"/>
        <v>6.3504000000000005</v>
      </c>
      <c r="J1588" s="4">
        <f t="shared" si="588"/>
        <v>9.5759999999999987</v>
      </c>
      <c r="K1588">
        <v>1.9</v>
      </c>
      <c r="L1588">
        <v>1.89</v>
      </c>
      <c r="M1588">
        <v>1.75</v>
      </c>
      <c r="N1588" s="4">
        <f t="shared" si="589"/>
        <v>3.61</v>
      </c>
      <c r="O1588" s="4">
        <f t="shared" si="590"/>
        <v>3.5720999999999998</v>
      </c>
      <c r="P1588" s="4">
        <f t="shared" si="591"/>
        <v>6.6149999999999993</v>
      </c>
      <c r="Q1588" s="5">
        <f t="shared" si="592"/>
        <v>5.0818000000000003</v>
      </c>
      <c r="R1588" s="5">
        <f t="shared" si="593"/>
        <v>2.9436000000000004</v>
      </c>
      <c r="S1588" s="4">
        <f t="shared" si="594"/>
        <v>4.9612499999999997</v>
      </c>
      <c r="T1588" s="5">
        <f t="shared" si="595"/>
        <v>5.8193212877448168</v>
      </c>
      <c r="U1588" s="5">
        <f t="shared" si="596"/>
        <v>2.7783000000000007</v>
      </c>
      <c r="V1588" s="5">
        <f t="shared" si="597"/>
        <v>11.638642575489634</v>
      </c>
      <c r="W1588" s="4">
        <f t="shared" si="598"/>
        <v>0.35392188461425761</v>
      </c>
      <c r="X1588" s="4">
        <f t="shared" si="599"/>
        <v>1.4202687205818387E-2</v>
      </c>
      <c r="Y1588" s="4">
        <f t="shared" si="600"/>
        <v>0.16529999999999978</v>
      </c>
      <c r="Z1588" s="4">
        <f t="shared" si="601"/>
        <v>2.7783000000000007</v>
      </c>
      <c r="AA1588" s="4">
        <f t="shared" si="602"/>
        <v>0.23871340510541614</v>
      </c>
      <c r="AB1588" s="4">
        <f t="shared" si="603"/>
        <v>2.0715474200380127E-2</v>
      </c>
      <c r="AC1588" s="4">
        <f t="shared" si="604"/>
        <v>0.1205500000000006</v>
      </c>
      <c r="AD1588" s="4">
        <f t="shared" si="605"/>
        <v>4.9612499999999997</v>
      </c>
      <c r="AE1588" s="4">
        <f t="shared" si="606"/>
        <v>0.85254787537648591</v>
      </c>
      <c r="AF1588" s="9">
        <f t="shared" si="584"/>
        <v>0.55352055065733563</v>
      </c>
      <c r="AG1588">
        <f t="shared" si="607"/>
        <v>2.9436000000000004</v>
      </c>
    </row>
    <row r="1589" spans="1:33">
      <c r="A1589" s="2">
        <f t="shared" si="585"/>
        <v>31528</v>
      </c>
      <c r="B1589">
        <v>3</v>
      </c>
      <c r="C1589">
        <v>3</v>
      </c>
      <c r="D1589">
        <v>28</v>
      </c>
      <c r="E1589">
        <v>15.29</v>
      </c>
      <c r="F1589">
        <v>15.49</v>
      </c>
      <c r="G1589">
        <v>0.34</v>
      </c>
      <c r="H1589" s="4">
        <f t="shared" si="586"/>
        <v>233.78409999999997</v>
      </c>
      <c r="I1589" s="4">
        <f t="shared" si="587"/>
        <v>239.9401</v>
      </c>
      <c r="J1589" s="4">
        <f t="shared" si="588"/>
        <v>10.533200000000001</v>
      </c>
      <c r="K1589">
        <v>15.73</v>
      </c>
      <c r="L1589">
        <v>15.9</v>
      </c>
      <c r="M1589">
        <v>0.43</v>
      </c>
      <c r="N1589" s="4">
        <f t="shared" si="589"/>
        <v>247.43290000000002</v>
      </c>
      <c r="O1589" s="4">
        <f t="shared" si="590"/>
        <v>252.81</v>
      </c>
      <c r="P1589" s="4">
        <f t="shared" si="591"/>
        <v>13.673999999999999</v>
      </c>
      <c r="Q1589" s="5">
        <f t="shared" si="592"/>
        <v>240.60849999999999</v>
      </c>
      <c r="R1589" s="5">
        <f t="shared" si="593"/>
        <v>-13.648800000000051</v>
      </c>
      <c r="S1589" s="4">
        <f t="shared" si="594"/>
        <v>246.37504999999999</v>
      </c>
      <c r="T1589" s="5">
        <f t="shared" si="595"/>
        <v>8.6302748832235938</v>
      </c>
      <c r="U1589" s="5">
        <f t="shared" si="596"/>
        <v>-12.869900000000001</v>
      </c>
      <c r="V1589" s="5">
        <f t="shared" si="597"/>
        <v>17.260549766447188</v>
      </c>
      <c r="W1589" s="4">
        <f t="shared" si="598"/>
        <v>-0.25519701602034539</v>
      </c>
      <c r="X1589" s="4">
        <f t="shared" si="599"/>
        <v>4.512602498410305E-2</v>
      </c>
      <c r="Y1589" s="4">
        <f t="shared" si="600"/>
        <v>0.77890000000004989</v>
      </c>
      <c r="Z1589" s="4">
        <f t="shared" si="601"/>
        <v>12.869900000000001</v>
      </c>
      <c r="AA1589" s="4">
        <f t="shared" si="602"/>
        <v>0.74562514949656022</v>
      </c>
      <c r="AB1589" s="4">
        <f t="shared" si="603"/>
        <v>0.66817686319697667</v>
      </c>
      <c r="AC1589" s="4">
        <f t="shared" si="604"/>
        <v>5.7665499999999952</v>
      </c>
      <c r="AD1589" s="4">
        <f t="shared" si="605"/>
        <v>246.37504999999999</v>
      </c>
      <c r="AE1589" s="4">
        <f t="shared" si="606"/>
        <v>28.547763927998268</v>
      </c>
      <c r="AF1589" s="9">
        <f t="shared" si="584"/>
        <v>0.55357294009010227</v>
      </c>
      <c r="AG1589">
        <f t="shared" si="607"/>
        <v>13.648800000000051</v>
      </c>
    </row>
    <row r="1590" spans="1:33">
      <c r="A1590" s="2">
        <f t="shared" si="585"/>
        <v>91004</v>
      </c>
      <c r="B1590">
        <v>9</v>
      </c>
      <c r="C1590">
        <v>2</v>
      </c>
      <c r="D1590">
        <v>4</v>
      </c>
      <c r="E1590">
        <v>4.16</v>
      </c>
      <c r="F1590">
        <v>4.08</v>
      </c>
      <c r="G1590">
        <v>1.97</v>
      </c>
      <c r="H1590" s="4">
        <f t="shared" si="586"/>
        <v>17.305600000000002</v>
      </c>
      <c r="I1590" s="4">
        <f t="shared" si="587"/>
        <v>16.6464</v>
      </c>
      <c r="J1590" s="4">
        <f t="shared" si="588"/>
        <v>16.075199999999999</v>
      </c>
      <c r="K1590">
        <v>4.0599999999999996</v>
      </c>
      <c r="L1590">
        <v>4.13</v>
      </c>
      <c r="M1590">
        <v>1.76</v>
      </c>
      <c r="N1590" s="4">
        <f t="shared" si="589"/>
        <v>16.483599999999996</v>
      </c>
      <c r="O1590" s="4">
        <f t="shared" si="590"/>
        <v>17.056899999999999</v>
      </c>
      <c r="P1590" s="4">
        <f t="shared" si="591"/>
        <v>14.537599999999999</v>
      </c>
      <c r="Q1590" s="5">
        <f t="shared" si="592"/>
        <v>16.894599999999997</v>
      </c>
      <c r="R1590" s="5">
        <f t="shared" si="593"/>
        <v>0.82200000000000628</v>
      </c>
      <c r="S1590" s="4">
        <f t="shared" si="594"/>
        <v>16.851649999999999</v>
      </c>
      <c r="T1590" s="5">
        <f t="shared" si="595"/>
        <v>10.836903026234017</v>
      </c>
      <c r="U1590" s="5">
        <f t="shared" si="596"/>
        <v>-0.41049999999999898</v>
      </c>
      <c r="V1590" s="5">
        <f t="shared" si="597"/>
        <v>21.673806052468034</v>
      </c>
      <c r="W1590" s="4">
        <f t="shared" si="598"/>
        <v>0.10020192361638727</v>
      </c>
      <c r="X1590" s="4">
        <f t="shared" si="599"/>
        <v>5.6865877502842117E-2</v>
      </c>
      <c r="Y1590" s="4">
        <f t="shared" si="600"/>
        <v>1.2325000000000053</v>
      </c>
      <c r="Z1590" s="4">
        <f t="shared" si="601"/>
        <v>0.41049999999999898</v>
      </c>
      <c r="AA1590" s="4">
        <f t="shared" si="602"/>
        <v>1.8939912953279132E-2</v>
      </c>
      <c r="AB1590" s="4">
        <f t="shared" si="603"/>
        <v>3.9633094340720846E-3</v>
      </c>
      <c r="AC1590" s="4">
        <f t="shared" si="604"/>
        <v>4.2949999999997601E-2</v>
      </c>
      <c r="AD1590" s="4">
        <f t="shared" si="605"/>
        <v>16.851649999999999</v>
      </c>
      <c r="AE1590" s="4">
        <f t="shared" si="606"/>
        <v>1.5550245267679761</v>
      </c>
      <c r="AF1590" s="9">
        <f t="shared" si="584"/>
        <v>0.55360906784481045</v>
      </c>
      <c r="AG1590">
        <f t="shared" si="607"/>
        <v>0.82200000000000628</v>
      </c>
    </row>
    <row r="1591" spans="1:33">
      <c r="A1591" s="2">
        <f t="shared" si="585"/>
        <v>62021</v>
      </c>
      <c r="B1591">
        <v>6</v>
      </c>
      <c r="C1591">
        <v>4</v>
      </c>
      <c r="D1591">
        <v>21</v>
      </c>
      <c r="E1591">
        <v>6.26</v>
      </c>
      <c r="F1591">
        <v>6.24</v>
      </c>
      <c r="G1591">
        <v>0.99</v>
      </c>
      <c r="H1591" s="4">
        <f t="shared" si="586"/>
        <v>39.187599999999996</v>
      </c>
      <c r="I1591" s="4">
        <f t="shared" si="587"/>
        <v>38.937600000000003</v>
      </c>
      <c r="J1591" s="4">
        <f t="shared" si="588"/>
        <v>12.3552</v>
      </c>
      <c r="K1591">
        <v>5.9</v>
      </c>
      <c r="L1591">
        <v>5.97</v>
      </c>
      <c r="M1591">
        <v>1.07</v>
      </c>
      <c r="N1591" s="4">
        <f t="shared" si="589"/>
        <v>34.81</v>
      </c>
      <c r="O1591" s="4">
        <f t="shared" si="590"/>
        <v>35.640899999999995</v>
      </c>
      <c r="P1591" s="4">
        <f t="shared" si="591"/>
        <v>12.7758</v>
      </c>
      <c r="Q1591" s="5">
        <f t="shared" si="592"/>
        <v>36.998800000000003</v>
      </c>
      <c r="R1591" s="5">
        <f t="shared" si="593"/>
        <v>4.3775999999999939</v>
      </c>
      <c r="S1591" s="4">
        <f t="shared" si="594"/>
        <v>37.289249999999996</v>
      </c>
      <c r="T1591" s="5">
        <f t="shared" si="595"/>
        <v>8.8863945540359612</v>
      </c>
      <c r="U1591" s="5">
        <f t="shared" si="596"/>
        <v>3.2967000000000084</v>
      </c>
      <c r="V1591" s="5">
        <f t="shared" si="597"/>
        <v>17.772789108071922</v>
      </c>
      <c r="W1591" s="4">
        <f t="shared" si="598"/>
        <v>-3.3463230379462645E-2</v>
      </c>
      <c r="X1591" s="4">
        <f t="shared" si="599"/>
        <v>6.0817691214772242E-2</v>
      </c>
      <c r="Y1591" s="4">
        <f t="shared" si="600"/>
        <v>1.0808999999999855</v>
      </c>
      <c r="Z1591" s="4">
        <f t="shared" si="601"/>
        <v>3.2967000000000084</v>
      </c>
      <c r="AA1591" s="4">
        <f t="shared" si="602"/>
        <v>0.18549142624455808</v>
      </c>
      <c r="AB1591" s="4">
        <f t="shared" si="603"/>
        <v>3.2684796768119889E-2</v>
      </c>
      <c r="AC1591" s="4">
        <f t="shared" si="604"/>
        <v>0.29044999999999277</v>
      </c>
      <c r="AD1591" s="4">
        <f t="shared" si="605"/>
        <v>37.289249999999996</v>
      </c>
      <c r="AE1591" s="4">
        <f t="shared" si="606"/>
        <v>4.1962181369793248</v>
      </c>
      <c r="AF1591" s="9">
        <f t="shared" si="584"/>
        <v>0.55368041323492745</v>
      </c>
      <c r="AG1591">
        <f t="shared" si="607"/>
        <v>4.3775999999999939</v>
      </c>
    </row>
    <row r="1592" spans="1:33">
      <c r="A1592" s="2">
        <f t="shared" si="585"/>
        <v>64506</v>
      </c>
      <c r="B1592">
        <v>6</v>
      </c>
      <c r="C1592">
        <v>9</v>
      </c>
      <c r="D1592">
        <v>6</v>
      </c>
      <c r="E1592">
        <v>11.43</v>
      </c>
      <c r="F1592">
        <v>11.51</v>
      </c>
      <c r="G1592">
        <v>0.99</v>
      </c>
      <c r="H1592" s="4">
        <f t="shared" si="586"/>
        <v>130.64490000000001</v>
      </c>
      <c r="I1592" s="4">
        <f t="shared" si="587"/>
        <v>132.48009999999999</v>
      </c>
      <c r="J1592" s="4">
        <f t="shared" si="588"/>
        <v>22.7898</v>
      </c>
      <c r="K1592">
        <v>11.5</v>
      </c>
      <c r="L1592">
        <v>11.64</v>
      </c>
      <c r="M1592">
        <v>0.64</v>
      </c>
      <c r="N1592" s="4">
        <f t="shared" si="589"/>
        <v>132.25</v>
      </c>
      <c r="O1592" s="4">
        <f t="shared" si="590"/>
        <v>135.48960000000002</v>
      </c>
      <c r="P1592" s="4">
        <f t="shared" si="591"/>
        <v>14.8992</v>
      </c>
      <c r="Q1592" s="5">
        <f t="shared" si="592"/>
        <v>131.44745</v>
      </c>
      <c r="R1592" s="5">
        <f t="shared" si="593"/>
        <v>-1.6050999999999931</v>
      </c>
      <c r="S1592" s="4">
        <f t="shared" si="594"/>
        <v>133.98484999999999</v>
      </c>
      <c r="T1592" s="5">
        <f t="shared" si="595"/>
        <v>13.613973930120476</v>
      </c>
      <c r="U1592" s="5">
        <f t="shared" si="596"/>
        <v>-3.0095000000000312</v>
      </c>
      <c r="V1592" s="5">
        <f t="shared" si="597"/>
        <v>27.227947860240953</v>
      </c>
      <c r="W1592" s="4">
        <f t="shared" si="598"/>
        <v>0.40113893954931301</v>
      </c>
      <c r="X1592" s="4">
        <f t="shared" si="599"/>
        <v>5.1579355418510407E-2</v>
      </c>
      <c r="Y1592" s="4">
        <f t="shared" si="600"/>
        <v>1.4044000000000381</v>
      </c>
      <c r="Z1592" s="4">
        <f t="shared" si="601"/>
        <v>3.0095000000000312</v>
      </c>
      <c r="AA1592" s="4">
        <f t="shared" si="602"/>
        <v>0.1105298135374569</v>
      </c>
      <c r="AB1592" s="4">
        <f t="shared" si="603"/>
        <v>0.18638202284096311</v>
      </c>
      <c r="AC1592" s="4">
        <f t="shared" si="604"/>
        <v>2.537399999999991</v>
      </c>
      <c r="AD1592" s="4">
        <f t="shared" si="605"/>
        <v>133.98484999999999</v>
      </c>
      <c r="AE1592" s="4">
        <f t="shared" si="606"/>
        <v>9.8417148943970609</v>
      </c>
      <c r="AF1592" s="9">
        <f t="shared" si="584"/>
        <v>0.55372556379491822</v>
      </c>
      <c r="AG1592">
        <f t="shared" si="607"/>
        <v>1.6050999999999931</v>
      </c>
    </row>
    <row r="1593" spans="1:33">
      <c r="A1593" s="2">
        <f t="shared" si="585"/>
        <v>45503</v>
      </c>
      <c r="B1593">
        <v>4</v>
      </c>
      <c r="C1593">
        <v>11</v>
      </c>
      <c r="D1593">
        <v>3</v>
      </c>
      <c r="E1593">
        <v>5.83</v>
      </c>
      <c r="F1593">
        <v>5.76</v>
      </c>
      <c r="G1593">
        <v>1.79</v>
      </c>
      <c r="H1593" s="4">
        <f t="shared" si="586"/>
        <v>33.988900000000001</v>
      </c>
      <c r="I1593" s="4">
        <f t="shared" si="587"/>
        <v>33.177599999999998</v>
      </c>
      <c r="J1593" s="4">
        <f t="shared" si="588"/>
        <v>20.620799999999999</v>
      </c>
      <c r="K1593">
        <v>5.88</v>
      </c>
      <c r="L1593">
        <v>5.91</v>
      </c>
      <c r="M1593">
        <v>1.45</v>
      </c>
      <c r="N1593" s="4">
        <f t="shared" si="589"/>
        <v>34.574399999999997</v>
      </c>
      <c r="O1593" s="4">
        <f t="shared" si="590"/>
        <v>34.928100000000001</v>
      </c>
      <c r="P1593" s="4">
        <f t="shared" si="591"/>
        <v>17.138999999999999</v>
      </c>
      <c r="Q1593" s="5">
        <f t="shared" si="592"/>
        <v>34.281649999999999</v>
      </c>
      <c r="R1593" s="5">
        <f t="shared" si="593"/>
        <v>-0.58549999999999613</v>
      </c>
      <c r="S1593" s="4">
        <f t="shared" si="594"/>
        <v>34.052849999999999</v>
      </c>
      <c r="T1593" s="5">
        <f t="shared" si="595"/>
        <v>13.406740036638288</v>
      </c>
      <c r="U1593" s="5">
        <f t="shared" si="596"/>
        <v>-1.7505000000000024</v>
      </c>
      <c r="V1593" s="5">
        <f t="shared" si="597"/>
        <v>26.813480073276576</v>
      </c>
      <c r="W1593" s="4">
        <f t="shared" si="598"/>
        <v>0.18286354653133077</v>
      </c>
      <c r="X1593" s="4">
        <f t="shared" si="599"/>
        <v>4.3448295290885924E-2</v>
      </c>
      <c r="Y1593" s="4">
        <f t="shared" si="600"/>
        <v>1.1650000000000063</v>
      </c>
      <c r="Z1593" s="4">
        <f t="shared" si="601"/>
        <v>1.7505000000000024</v>
      </c>
      <c r="AA1593" s="4">
        <f t="shared" si="602"/>
        <v>6.528432695853692E-2</v>
      </c>
      <c r="AB1593" s="4">
        <f t="shared" si="603"/>
        <v>1.7066042854171043E-2</v>
      </c>
      <c r="AC1593" s="4">
        <f t="shared" si="604"/>
        <v>0.22879999999999967</v>
      </c>
      <c r="AD1593" s="4">
        <f t="shared" si="605"/>
        <v>34.052849999999999</v>
      </c>
      <c r="AE1593" s="4">
        <f t="shared" si="606"/>
        <v>2.5399798837703638</v>
      </c>
      <c r="AF1593" s="9">
        <f t="shared" si="584"/>
        <v>0.55381404821474145</v>
      </c>
      <c r="AG1593">
        <f t="shared" si="607"/>
        <v>0.58549999999999613</v>
      </c>
    </row>
    <row r="1594" spans="1:33">
      <c r="A1594" s="2">
        <f t="shared" si="585"/>
        <v>90506</v>
      </c>
      <c r="B1594">
        <v>9</v>
      </c>
      <c r="C1594">
        <v>1</v>
      </c>
      <c r="D1594">
        <v>6</v>
      </c>
      <c r="E1594">
        <v>5.04</v>
      </c>
      <c r="F1594">
        <v>5.01</v>
      </c>
      <c r="G1594">
        <v>1.77</v>
      </c>
      <c r="H1594" s="4">
        <f t="shared" si="586"/>
        <v>25.401600000000002</v>
      </c>
      <c r="I1594" s="4">
        <f t="shared" si="587"/>
        <v>25.100099999999998</v>
      </c>
      <c r="J1594" s="4">
        <f t="shared" si="588"/>
        <v>17.735399999999998</v>
      </c>
      <c r="K1594">
        <v>5.22</v>
      </c>
      <c r="L1594">
        <v>5.23</v>
      </c>
      <c r="M1594">
        <v>1.62</v>
      </c>
      <c r="N1594" s="4">
        <f t="shared" si="589"/>
        <v>27.248399999999997</v>
      </c>
      <c r="O1594" s="4">
        <f t="shared" si="590"/>
        <v>27.352900000000005</v>
      </c>
      <c r="P1594" s="4">
        <f t="shared" si="591"/>
        <v>16.945200000000003</v>
      </c>
      <c r="Q1594" s="5">
        <f t="shared" si="592"/>
        <v>26.324999999999999</v>
      </c>
      <c r="R1594" s="5">
        <f t="shared" si="593"/>
        <v>-1.8467999999999947</v>
      </c>
      <c r="S1594" s="4">
        <f t="shared" si="594"/>
        <v>26.226500000000001</v>
      </c>
      <c r="T1594" s="5">
        <f t="shared" si="595"/>
        <v>12.264626127607805</v>
      </c>
      <c r="U1594" s="5">
        <f t="shared" si="596"/>
        <v>-2.2528000000000077</v>
      </c>
      <c r="V1594" s="5">
        <f t="shared" si="597"/>
        <v>24.52925225521561</v>
      </c>
      <c r="W1594" s="4">
        <f t="shared" si="598"/>
        <v>4.5546499944898837E-2</v>
      </c>
      <c r="X1594" s="4">
        <f t="shared" si="599"/>
        <v>1.6551666384925615E-2</v>
      </c>
      <c r="Y1594" s="4">
        <f t="shared" si="600"/>
        <v>0.40600000000001302</v>
      </c>
      <c r="Z1594" s="4">
        <f t="shared" si="601"/>
        <v>2.2528000000000077</v>
      </c>
      <c r="AA1594" s="4">
        <f t="shared" si="602"/>
        <v>9.184136461073733E-2</v>
      </c>
      <c r="AB1594" s="4">
        <f t="shared" si="603"/>
        <v>8.0312272852959832E-3</v>
      </c>
      <c r="AC1594" s="4">
        <f t="shared" si="604"/>
        <v>9.8499999999997812E-2</v>
      </c>
      <c r="AD1594" s="4">
        <f t="shared" si="605"/>
        <v>26.226500000000001</v>
      </c>
      <c r="AE1594" s="4">
        <f t="shared" si="606"/>
        <v>2.1383856080996932</v>
      </c>
      <c r="AF1594" s="9">
        <f t="shared" si="584"/>
        <v>0.55399187719676901</v>
      </c>
      <c r="AG1594">
        <f t="shared" si="607"/>
        <v>1.8467999999999947</v>
      </c>
    </row>
    <row r="1595" spans="1:33">
      <c r="A1595" s="2">
        <f t="shared" si="585"/>
        <v>21529</v>
      </c>
      <c r="B1595">
        <v>2</v>
      </c>
      <c r="C1595">
        <v>3</v>
      </c>
      <c r="D1595">
        <v>29</v>
      </c>
      <c r="E1595">
        <v>4.25</v>
      </c>
      <c r="F1595">
        <v>4.29</v>
      </c>
      <c r="G1595">
        <v>1.48</v>
      </c>
      <c r="H1595" s="4">
        <f t="shared" si="586"/>
        <v>18.0625</v>
      </c>
      <c r="I1595" s="4">
        <f t="shared" si="587"/>
        <v>18.4041</v>
      </c>
      <c r="J1595" s="4">
        <f t="shared" si="588"/>
        <v>12.698399999999999</v>
      </c>
      <c r="K1595">
        <v>3.56</v>
      </c>
      <c r="L1595">
        <v>3.68</v>
      </c>
      <c r="M1595">
        <v>1.61</v>
      </c>
      <c r="N1595" s="4">
        <f t="shared" si="589"/>
        <v>12.6736</v>
      </c>
      <c r="O1595" s="4">
        <f t="shared" si="590"/>
        <v>13.542400000000001</v>
      </c>
      <c r="P1595" s="4">
        <f t="shared" si="591"/>
        <v>11.849600000000001</v>
      </c>
      <c r="Q1595" s="5">
        <f t="shared" si="592"/>
        <v>15.36805</v>
      </c>
      <c r="R1595" s="5">
        <f t="shared" si="593"/>
        <v>5.3888999999999996</v>
      </c>
      <c r="S1595" s="4">
        <f t="shared" si="594"/>
        <v>15.97325</v>
      </c>
      <c r="T1595" s="5">
        <f t="shared" si="595"/>
        <v>8.6842153174596035</v>
      </c>
      <c r="U1595" s="5">
        <f t="shared" si="596"/>
        <v>4.861699999999999</v>
      </c>
      <c r="V1595" s="5">
        <f t="shared" si="597"/>
        <v>17.368430634919207</v>
      </c>
      <c r="W1595" s="4">
        <f t="shared" si="598"/>
        <v>6.9071729169957741E-2</v>
      </c>
      <c r="X1595" s="4">
        <f t="shared" si="599"/>
        <v>3.0353922647453572E-2</v>
      </c>
      <c r="Y1595" s="4">
        <f t="shared" si="600"/>
        <v>0.52720000000000056</v>
      </c>
      <c r="Z1595" s="4">
        <f t="shared" si="601"/>
        <v>4.861699999999999</v>
      </c>
      <c r="AA1595" s="4">
        <f t="shared" si="602"/>
        <v>0.27991590617436429</v>
      </c>
      <c r="AB1595" s="4">
        <f t="shared" si="603"/>
        <v>6.9689658521391806E-2</v>
      </c>
      <c r="AC1595" s="4">
        <f t="shared" si="604"/>
        <v>0.60519999999999996</v>
      </c>
      <c r="AD1595" s="4">
        <f t="shared" si="605"/>
        <v>15.97325</v>
      </c>
      <c r="AE1595" s="4">
        <f t="shared" si="606"/>
        <v>1.8393429246147088</v>
      </c>
      <c r="AF1595" s="9">
        <f t="shared" si="584"/>
        <v>0.55401263523497368</v>
      </c>
      <c r="AG1595">
        <f t="shared" si="607"/>
        <v>5.3888999999999996</v>
      </c>
    </row>
    <row r="1596" spans="1:33">
      <c r="A1596" s="2">
        <f t="shared" si="585"/>
        <v>13525</v>
      </c>
      <c r="B1596">
        <v>1</v>
      </c>
      <c r="C1596">
        <v>7</v>
      </c>
      <c r="D1596">
        <v>25</v>
      </c>
      <c r="E1596">
        <v>5.01</v>
      </c>
      <c r="F1596">
        <v>4.9800000000000004</v>
      </c>
      <c r="G1596">
        <v>1.59</v>
      </c>
      <c r="H1596" s="4">
        <f t="shared" si="586"/>
        <v>25.100099999999998</v>
      </c>
      <c r="I1596" s="4">
        <f t="shared" si="587"/>
        <v>24.800400000000003</v>
      </c>
      <c r="J1596" s="4">
        <f t="shared" si="588"/>
        <v>15.836400000000003</v>
      </c>
      <c r="K1596">
        <v>4.6500000000000004</v>
      </c>
      <c r="L1596">
        <v>4.5999999999999996</v>
      </c>
      <c r="M1596">
        <v>1.57</v>
      </c>
      <c r="N1596" s="4">
        <f t="shared" si="589"/>
        <v>21.622500000000002</v>
      </c>
      <c r="O1596" s="4">
        <f t="shared" si="590"/>
        <v>21.159999999999997</v>
      </c>
      <c r="P1596" s="4">
        <f t="shared" si="591"/>
        <v>14.443999999999999</v>
      </c>
      <c r="Q1596" s="5">
        <f t="shared" si="592"/>
        <v>23.3613</v>
      </c>
      <c r="R1596" s="5">
        <f t="shared" si="593"/>
        <v>3.4775999999999954</v>
      </c>
      <c r="S1596" s="4">
        <f t="shared" si="594"/>
        <v>22.9802</v>
      </c>
      <c r="T1596" s="5">
        <f t="shared" si="595"/>
        <v>10.717050678241661</v>
      </c>
      <c r="U1596" s="5">
        <f t="shared" si="596"/>
        <v>3.6404000000000067</v>
      </c>
      <c r="V1596" s="5">
        <f t="shared" si="597"/>
        <v>21.434101356483321</v>
      </c>
      <c r="W1596" s="4">
        <f t="shared" si="598"/>
        <v>9.1773028232942103E-2</v>
      </c>
      <c r="X1596" s="4">
        <f t="shared" si="599"/>
        <v>7.5953732462298047E-3</v>
      </c>
      <c r="Y1596" s="4">
        <f t="shared" si="600"/>
        <v>0.16280000000001138</v>
      </c>
      <c r="Z1596" s="4">
        <f t="shared" si="601"/>
        <v>3.6404000000000067</v>
      </c>
      <c r="AA1596" s="4">
        <f t="shared" si="602"/>
        <v>0.16984150347403623</v>
      </c>
      <c r="AB1596" s="4">
        <f t="shared" si="603"/>
        <v>3.5560156561891598E-2</v>
      </c>
      <c r="AC1596" s="4">
        <f t="shared" si="604"/>
        <v>0.38109999999999999</v>
      </c>
      <c r="AD1596" s="4">
        <f t="shared" si="605"/>
        <v>22.9802</v>
      </c>
      <c r="AE1596" s="4">
        <f t="shared" si="606"/>
        <v>2.1442653104790903</v>
      </c>
      <c r="AF1596" s="9">
        <f t="shared" si="584"/>
        <v>0.5540189527443985</v>
      </c>
      <c r="AG1596">
        <f t="shared" si="607"/>
        <v>3.4775999999999954</v>
      </c>
    </row>
    <row r="1597" spans="1:33">
      <c r="A1597" s="2">
        <f t="shared" si="585"/>
        <v>80515</v>
      </c>
      <c r="B1597">
        <v>8</v>
      </c>
      <c r="C1597">
        <v>1</v>
      </c>
      <c r="D1597">
        <v>15</v>
      </c>
      <c r="E1597">
        <v>8.82</v>
      </c>
      <c r="F1597">
        <v>8.94</v>
      </c>
      <c r="G1597">
        <v>0.72</v>
      </c>
      <c r="H1597" s="4">
        <f t="shared" si="586"/>
        <v>77.792400000000001</v>
      </c>
      <c r="I1597" s="4">
        <f t="shared" si="587"/>
        <v>79.923599999999993</v>
      </c>
      <c r="J1597" s="4">
        <f t="shared" si="588"/>
        <v>12.873599999999998</v>
      </c>
      <c r="K1597">
        <v>8.86</v>
      </c>
      <c r="L1597">
        <v>9.1</v>
      </c>
      <c r="M1597">
        <v>0.73</v>
      </c>
      <c r="N1597" s="4">
        <f t="shared" si="589"/>
        <v>78.499599999999987</v>
      </c>
      <c r="O1597" s="4">
        <f t="shared" si="590"/>
        <v>82.809999999999988</v>
      </c>
      <c r="P1597" s="4">
        <f t="shared" si="591"/>
        <v>13.286</v>
      </c>
      <c r="Q1597" s="5">
        <f t="shared" si="592"/>
        <v>78.145999999999987</v>
      </c>
      <c r="R1597" s="5">
        <f t="shared" si="593"/>
        <v>-0.70719999999998606</v>
      </c>
      <c r="S1597" s="4">
        <f t="shared" si="594"/>
        <v>81.366799999999984</v>
      </c>
      <c r="T1597" s="5">
        <f t="shared" si="595"/>
        <v>9.2499644993913339</v>
      </c>
      <c r="U1597" s="5">
        <f t="shared" si="596"/>
        <v>-2.8863999999999947</v>
      </c>
      <c r="V1597" s="5">
        <f t="shared" si="597"/>
        <v>18.499928998782668</v>
      </c>
      <c r="W1597" s="4">
        <f t="shared" si="598"/>
        <v>-3.152170006944334E-2</v>
      </c>
      <c r="X1597" s="4">
        <f t="shared" si="599"/>
        <v>0.11779504668063344</v>
      </c>
      <c r="Y1597" s="4">
        <f t="shared" si="600"/>
        <v>2.1792000000000087</v>
      </c>
      <c r="Z1597" s="4">
        <f t="shared" si="601"/>
        <v>2.8863999999999947</v>
      </c>
      <c r="AA1597" s="4">
        <f t="shared" si="602"/>
        <v>0.15602222041986893</v>
      </c>
      <c r="AB1597" s="4">
        <f t="shared" si="603"/>
        <v>0.34819593093702489</v>
      </c>
      <c r="AC1597" s="4">
        <f t="shared" si="604"/>
        <v>3.220799999999997</v>
      </c>
      <c r="AD1597" s="4">
        <f t="shared" si="605"/>
        <v>81.366799999999984</v>
      </c>
      <c r="AE1597" s="4">
        <f t="shared" si="606"/>
        <v>8.7964445707174423</v>
      </c>
      <c r="AF1597" s="9">
        <f t="shared" si="584"/>
        <v>0.55407400227767412</v>
      </c>
      <c r="AG1597">
        <f t="shared" si="607"/>
        <v>0.70719999999998606</v>
      </c>
    </row>
    <row r="1598" spans="1:33">
      <c r="A1598" s="2">
        <f t="shared" si="585"/>
        <v>64012</v>
      </c>
      <c r="B1598">
        <v>6</v>
      </c>
      <c r="C1598">
        <v>8</v>
      </c>
      <c r="D1598">
        <v>12</v>
      </c>
      <c r="E1598">
        <v>5.2</v>
      </c>
      <c r="F1598">
        <v>5.4</v>
      </c>
      <c r="G1598">
        <v>2.11</v>
      </c>
      <c r="H1598" s="4">
        <f t="shared" si="586"/>
        <v>27.040000000000003</v>
      </c>
      <c r="I1598" s="4">
        <f t="shared" si="587"/>
        <v>29.160000000000004</v>
      </c>
      <c r="J1598" s="4">
        <f t="shared" si="588"/>
        <v>22.788</v>
      </c>
      <c r="K1598">
        <v>4.9400000000000004</v>
      </c>
      <c r="L1598">
        <v>5.0199999999999996</v>
      </c>
      <c r="M1598">
        <v>1.85</v>
      </c>
      <c r="N1598" s="4">
        <f t="shared" si="589"/>
        <v>24.403600000000004</v>
      </c>
      <c r="O1598" s="4">
        <f t="shared" si="590"/>
        <v>25.200399999999995</v>
      </c>
      <c r="P1598" s="4">
        <f t="shared" si="591"/>
        <v>18.573999999999998</v>
      </c>
      <c r="Q1598" s="5">
        <f t="shared" si="592"/>
        <v>25.721800000000002</v>
      </c>
      <c r="R1598" s="5">
        <f t="shared" si="593"/>
        <v>2.6363999999999983</v>
      </c>
      <c r="S1598" s="4">
        <f t="shared" si="594"/>
        <v>27.180199999999999</v>
      </c>
      <c r="T1598" s="5">
        <f t="shared" si="595"/>
        <v>14.699374306411821</v>
      </c>
      <c r="U1598" s="5">
        <f t="shared" si="596"/>
        <v>3.9596000000000089</v>
      </c>
      <c r="V1598" s="5">
        <f t="shared" si="597"/>
        <v>29.398748612823642</v>
      </c>
      <c r="W1598" s="4">
        <f t="shared" si="598"/>
        <v>0.20166864128213438</v>
      </c>
      <c r="X1598" s="4">
        <f t="shared" si="599"/>
        <v>4.5008718480719107E-2</v>
      </c>
      <c r="Y1598" s="4">
        <f t="shared" si="600"/>
        <v>1.3232000000000106</v>
      </c>
      <c r="Z1598" s="4">
        <f t="shared" si="601"/>
        <v>3.9596000000000089</v>
      </c>
      <c r="AA1598" s="4">
        <f t="shared" si="602"/>
        <v>0.13468600490950297</v>
      </c>
      <c r="AB1598" s="4">
        <f t="shared" si="603"/>
        <v>9.9215107364389515E-2</v>
      </c>
      <c r="AC1598" s="4">
        <f t="shared" si="604"/>
        <v>1.4583999999999975</v>
      </c>
      <c r="AD1598" s="4">
        <f t="shared" si="605"/>
        <v>27.180199999999999</v>
      </c>
      <c r="AE1598" s="4">
        <f t="shared" si="606"/>
        <v>1.8490719015260453</v>
      </c>
      <c r="AF1598" s="9">
        <f t="shared" si="584"/>
        <v>0.5543248145266455</v>
      </c>
      <c r="AG1598">
        <f t="shared" si="607"/>
        <v>2.6363999999999983</v>
      </c>
    </row>
    <row r="1599" spans="1:33">
      <c r="A1599" s="2">
        <f t="shared" si="585"/>
        <v>25512</v>
      </c>
      <c r="B1599">
        <v>2</v>
      </c>
      <c r="C1599">
        <v>11</v>
      </c>
      <c r="D1599">
        <v>12</v>
      </c>
      <c r="E1599">
        <v>13.72</v>
      </c>
      <c r="F1599">
        <v>13.75</v>
      </c>
      <c r="G1599">
        <v>0.61</v>
      </c>
      <c r="H1599" s="4">
        <f t="shared" si="586"/>
        <v>188.23840000000001</v>
      </c>
      <c r="I1599" s="4">
        <f t="shared" si="587"/>
        <v>189.0625</v>
      </c>
      <c r="J1599" s="4">
        <f t="shared" si="588"/>
        <v>16.774999999999999</v>
      </c>
      <c r="K1599">
        <v>13.61</v>
      </c>
      <c r="L1599">
        <v>13.72</v>
      </c>
      <c r="M1599">
        <v>0.55000000000000004</v>
      </c>
      <c r="N1599" s="4">
        <f t="shared" si="589"/>
        <v>185.23209999999997</v>
      </c>
      <c r="O1599" s="4">
        <f t="shared" si="590"/>
        <v>188.23840000000001</v>
      </c>
      <c r="P1599" s="4">
        <f t="shared" si="591"/>
        <v>15.092000000000002</v>
      </c>
      <c r="Q1599" s="5">
        <f t="shared" si="592"/>
        <v>186.73525000000001</v>
      </c>
      <c r="R1599" s="5">
        <f t="shared" si="593"/>
        <v>3.0063000000000386</v>
      </c>
      <c r="S1599" s="4">
        <f t="shared" si="594"/>
        <v>188.65045000000001</v>
      </c>
      <c r="T1599" s="5">
        <f t="shared" si="595"/>
        <v>11.282387701634791</v>
      </c>
      <c r="U1599" s="5">
        <f t="shared" si="596"/>
        <v>0.82409999999998718</v>
      </c>
      <c r="V1599" s="5">
        <f t="shared" si="597"/>
        <v>22.564775403269582</v>
      </c>
      <c r="W1599" s="4">
        <f t="shared" si="598"/>
        <v>0.10533271197851497</v>
      </c>
      <c r="X1599" s="4">
        <f t="shared" si="599"/>
        <v>9.6708252619428059E-2</v>
      </c>
      <c r="Y1599" s="4">
        <f t="shared" si="600"/>
        <v>2.1822000000000514</v>
      </c>
      <c r="Z1599" s="4">
        <f t="shared" si="601"/>
        <v>0.82409999999998718</v>
      </c>
      <c r="AA1599" s="4">
        <f t="shared" si="602"/>
        <v>3.652152460070917E-2</v>
      </c>
      <c r="AB1599" s="4">
        <f t="shared" si="603"/>
        <v>0.16975130182084514</v>
      </c>
      <c r="AC1599" s="4">
        <f t="shared" si="604"/>
        <v>1.9151999999999987</v>
      </c>
      <c r="AD1599" s="4">
        <f t="shared" si="605"/>
        <v>188.65045000000001</v>
      </c>
      <c r="AE1599" s="4">
        <f t="shared" si="606"/>
        <v>16.720791288945424</v>
      </c>
      <c r="AF1599" s="9">
        <f t="shared" si="584"/>
        <v>0.55433924631041598</v>
      </c>
      <c r="AG1599">
        <f t="shared" si="607"/>
        <v>3.0063000000000386</v>
      </c>
    </row>
    <row r="1600" spans="1:33">
      <c r="A1600" s="2">
        <f t="shared" si="585"/>
        <v>53021</v>
      </c>
      <c r="B1600">
        <v>5</v>
      </c>
      <c r="C1600">
        <v>6</v>
      </c>
      <c r="D1600">
        <v>21</v>
      </c>
      <c r="E1600">
        <v>9.74</v>
      </c>
      <c r="F1600">
        <v>10</v>
      </c>
      <c r="G1600">
        <v>0.63</v>
      </c>
      <c r="H1600" s="4">
        <f t="shared" si="586"/>
        <v>94.86760000000001</v>
      </c>
      <c r="I1600" s="4">
        <f t="shared" si="587"/>
        <v>100</v>
      </c>
      <c r="J1600" s="4">
        <f t="shared" si="588"/>
        <v>12.6</v>
      </c>
      <c r="K1600">
        <v>9.24</v>
      </c>
      <c r="L1600">
        <v>9.2799999999999994</v>
      </c>
      <c r="M1600">
        <v>0.69</v>
      </c>
      <c r="N1600" s="4">
        <f t="shared" si="589"/>
        <v>85.377600000000001</v>
      </c>
      <c r="O1600" s="4">
        <f t="shared" si="590"/>
        <v>86.118399999999994</v>
      </c>
      <c r="P1600" s="4">
        <f t="shared" si="591"/>
        <v>12.806399999999998</v>
      </c>
      <c r="Q1600" s="5">
        <f t="shared" si="592"/>
        <v>90.122600000000006</v>
      </c>
      <c r="R1600" s="5">
        <f t="shared" si="593"/>
        <v>9.4900000000000091</v>
      </c>
      <c r="S1600" s="4">
        <f t="shared" si="594"/>
        <v>93.059200000000004</v>
      </c>
      <c r="T1600" s="5">
        <f t="shared" si="595"/>
        <v>8.9828152736210711</v>
      </c>
      <c r="U1600" s="5">
        <f t="shared" si="596"/>
        <v>13.881600000000006</v>
      </c>
      <c r="V1600" s="5">
        <f t="shared" si="597"/>
        <v>17.965630547242142</v>
      </c>
      <c r="W1600" s="4">
        <f t="shared" si="598"/>
        <v>-1.6246802289038745E-2</v>
      </c>
      <c r="X1600" s="4">
        <f t="shared" si="599"/>
        <v>0.2444445235836234</v>
      </c>
      <c r="Y1600" s="4">
        <f t="shared" si="600"/>
        <v>4.3915999999999968</v>
      </c>
      <c r="Z1600" s="4">
        <f t="shared" si="601"/>
        <v>13.881600000000006</v>
      </c>
      <c r="AA1600" s="4">
        <f t="shared" si="602"/>
        <v>0.77267535717698121</v>
      </c>
      <c r="AB1600" s="4">
        <f t="shared" si="603"/>
        <v>0.32691310135516377</v>
      </c>
      <c r="AC1600" s="4">
        <f t="shared" si="604"/>
        <v>2.9365999999999985</v>
      </c>
      <c r="AD1600" s="4">
        <f t="shared" si="605"/>
        <v>93.059200000000004</v>
      </c>
      <c r="AE1600" s="4">
        <f t="shared" si="606"/>
        <v>10.359692052588189</v>
      </c>
      <c r="AF1600" s="9">
        <f t="shared" si="584"/>
        <v>0.55443033827524268</v>
      </c>
      <c r="AG1600">
        <f t="shared" si="607"/>
        <v>9.4900000000000091</v>
      </c>
    </row>
    <row r="1601" spans="1:33">
      <c r="A1601" s="2">
        <f t="shared" si="585"/>
        <v>26001</v>
      </c>
      <c r="B1601">
        <v>2</v>
      </c>
      <c r="C1601">
        <v>12</v>
      </c>
      <c r="D1601">
        <v>1</v>
      </c>
      <c r="E1601">
        <v>6.73</v>
      </c>
      <c r="F1601">
        <v>6.85</v>
      </c>
      <c r="G1601">
        <v>1.7</v>
      </c>
      <c r="H1601" s="4">
        <f t="shared" si="586"/>
        <v>45.292900000000003</v>
      </c>
      <c r="I1601" s="4">
        <f t="shared" si="587"/>
        <v>46.922499999999992</v>
      </c>
      <c r="J1601" s="4">
        <f t="shared" si="588"/>
        <v>23.29</v>
      </c>
      <c r="K1601">
        <v>7.1</v>
      </c>
      <c r="L1601">
        <v>7.26</v>
      </c>
      <c r="M1601">
        <v>1.39</v>
      </c>
      <c r="N1601" s="4">
        <f t="shared" si="589"/>
        <v>50.41</v>
      </c>
      <c r="O1601" s="4">
        <f t="shared" si="590"/>
        <v>52.707599999999999</v>
      </c>
      <c r="P1601" s="4">
        <f t="shared" si="591"/>
        <v>20.182799999999997</v>
      </c>
      <c r="Q1601" s="5">
        <f t="shared" si="592"/>
        <v>47.85145</v>
      </c>
      <c r="R1601" s="5">
        <f t="shared" si="593"/>
        <v>-5.1170999999999935</v>
      </c>
      <c r="S1601" s="4">
        <f t="shared" si="594"/>
        <v>49.815049999999999</v>
      </c>
      <c r="T1601" s="5">
        <f t="shared" si="595"/>
        <v>15.409165420618988</v>
      </c>
      <c r="U1601" s="5">
        <f t="shared" si="596"/>
        <v>-5.785100000000007</v>
      </c>
      <c r="V1601" s="5">
        <f t="shared" si="597"/>
        <v>30.818330841237977</v>
      </c>
      <c r="W1601" s="4">
        <f t="shared" si="598"/>
        <v>0.1422225939106217</v>
      </c>
      <c r="X1601" s="4">
        <f t="shared" si="599"/>
        <v>2.1675411411514973E-2</v>
      </c>
      <c r="Y1601" s="4">
        <f t="shared" si="600"/>
        <v>0.66800000000001347</v>
      </c>
      <c r="Z1601" s="4">
        <f t="shared" si="601"/>
        <v>5.785100000000007</v>
      </c>
      <c r="AA1601" s="4">
        <f t="shared" si="602"/>
        <v>0.18771620143226481</v>
      </c>
      <c r="AB1601" s="4">
        <f t="shared" si="603"/>
        <v>0.12743065223847286</v>
      </c>
      <c r="AC1601" s="4">
        <f t="shared" si="604"/>
        <v>1.9635999999999996</v>
      </c>
      <c r="AD1601" s="4">
        <f t="shared" si="605"/>
        <v>49.815049999999999</v>
      </c>
      <c r="AE1601" s="4">
        <f t="shared" si="606"/>
        <v>3.2328194707639737</v>
      </c>
      <c r="AF1601" s="9">
        <f t="shared" si="584"/>
        <v>0.5544456691146572</v>
      </c>
      <c r="AG1601">
        <f t="shared" si="607"/>
        <v>5.1170999999999935</v>
      </c>
    </row>
    <row r="1602" spans="1:33">
      <c r="A1602" s="2">
        <f t="shared" si="585"/>
        <v>83003</v>
      </c>
      <c r="B1602">
        <v>8</v>
      </c>
      <c r="C1602">
        <v>6</v>
      </c>
      <c r="D1602">
        <v>3</v>
      </c>
      <c r="E1602">
        <v>1.19</v>
      </c>
      <c r="F1602">
        <v>1.21</v>
      </c>
      <c r="G1602">
        <v>2.1</v>
      </c>
      <c r="H1602" s="4">
        <f t="shared" si="586"/>
        <v>1.4160999999999999</v>
      </c>
      <c r="I1602" s="4">
        <f t="shared" si="587"/>
        <v>1.4641</v>
      </c>
      <c r="J1602" s="4">
        <f t="shared" si="588"/>
        <v>5.0819999999999999</v>
      </c>
      <c r="K1602">
        <v>1.44</v>
      </c>
      <c r="L1602">
        <v>1.42</v>
      </c>
      <c r="M1602">
        <v>1.72</v>
      </c>
      <c r="N1602" s="4">
        <f t="shared" si="589"/>
        <v>2.0735999999999999</v>
      </c>
      <c r="O1602" s="4">
        <f t="shared" si="590"/>
        <v>2.0164</v>
      </c>
      <c r="P1602" s="4">
        <f t="shared" si="591"/>
        <v>4.8847999999999994</v>
      </c>
      <c r="Q1602" s="5">
        <f t="shared" si="592"/>
        <v>1.74485</v>
      </c>
      <c r="R1602" s="5">
        <f t="shared" si="593"/>
        <v>-0.65749999999999997</v>
      </c>
      <c r="S1602" s="4">
        <f t="shared" si="594"/>
        <v>1.7402500000000001</v>
      </c>
      <c r="T1602" s="5">
        <f t="shared" si="595"/>
        <v>3.5244856021836717</v>
      </c>
      <c r="U1602" s="5">
        <f t="shared" si="596"/>
        <v>-0.55230000000000001</v>
      </c>
      <c r="V1602" s="5">
        <f t="shared" si="597"/>
        <v>7.0489712043673434</v>
      </c>
      <c r="W1602" s="4">
        <f t="shared" si="598"/>
        <v>3.9555891889334005E-2</v>
      </c>
      <c r="X1602" s="4">
        <f t="shared" si="599"/>
        <v>1.4924163675802933E-2</v>
      </c>
      <c r="Y1602" s="4">
        <f t="shared" si="600"/>
        <v>0.10519999999999996</v>
      </c>
      <c r="Z1602" s="4">
        <f t="shared" si="601"/>
        <v>0.55230000000000001</v>
      </c>
      <c r="AA1602" s="4">
        <f t="shared" si="602"/>
        <v>7.8351859297965426E-2</v>
      </c>
      <c r="AB1602" s="4">
        <f t="shared" si="603"/>
        <v>1.3051549982641176E-3</v>
      </c>
      <c r="AC1602" s="4">
        <f t="shared" si="604"/>
        <v>4.5999999999999375E-3</v>
      </c>
      <c r="AD1602" s="4">
        <f t="shared" si="605"/>
        <v>1.7402500000000001</v>
      </c>
      <c r="AE1602" s="4">
        <f t="shared" si="606"/>
        <v>0.49375999689764383</v>
      </c>
      <c r="AF1602" s="9">
        <f t="shared" si="584"/>
        <v>0.55470893268452059</v>
      </c>
      <c r="AG1602">
        <f t="shared" si="607"/>
        <v>0.65749999999999997</v>
      </c>
    </row>
    <row r="1603" spans="1:33">
      <c r="A1603" s="2">
        <f t="shared" si="585"/>
        <v>74001</v>
      </c>
      <c r="B1603">
        <v>7</v>
      </c>
      <c r="C1603">
        <v>8</v>
      </c>
      <c r="D1603">
        <v>1</v>
      </c>
      <c r="E1603">
        <v>7.86</v>
      </c>
      <c r="F1603">
        <v>8.02</v>
      </c>
      <c r="G1603">
        <v>1.23</v>
      </c>
      <c r="H1603" s="4">
        <f t="shared" si="586"/>
        <v>61.779600000000002</v>
      </c>
      <c r="I1603" s="4">
        <f t="shared" si="587"/>
        <v>64.320399999999992</v>
      </c>
      <c r="J1603" s="4">
        <f t="shared" si="588"/>
        <v>19.729199999999999</v>
      </c>
      <c r="K1603">
        <v>8.3800000000000008</v>
      </c>
      <c r="L1603">
        <v>8.4600000000000009</v>
      </c>
      <c r="M1603">
        <v>1.1599999999999999</v>
      </c>
      <c r="N1603" s="4">
        <f t="shared" si="589"/>
        <v>70.224400000000017</v>
      </c>
      <c r="O1603" s="4">
        <f t="shared" si="590"/>
        <v>71.571600000000018</v>
      </c>
      <c r="P1603" s="4">
        <f t="shared" si="591"/>
        <v>19.627200000000002</v>
      </c>
      <c r="Q1603" s="5">
        <f t="shared" si="592"/>
        <v>66.00200000000001</v>
      </c>
      <c r="R1603" s="5">
        <f t="shared" si="593"/>
        <v>-8.444800000000015</v>
      </c>
      <c r="S1603" s="4">
        <f t="shared" si="594"/>
        <v>67.945999999999998</v>
      </c>
      <c r="T1603" s="5">
        <f t="shared" si="595"/>
        <v>13.914635392995391</v>
      </c>
      <c r="U1603" s="5">
        <f t="shared" si="596"/>
        <v>-7.2512000000000256</v>
      </c>
      <c r="V1603" s="5">
        <f t="shared" si="597"/>
        <v>27.829270785990783</v>
      </c>
      <c r="W1603" s="4">
        <f t="shared" si="598"/>
        <v>5.1833661046055213E-3</v>
      </c>
      <c r="X1603" s="4">
        <f t="shared" si="599"/>
        <v>4.2890092564008032E-2</v>
      </c>
      <c r="Y1603" s="4">
        <f t="shared" si="600"/>
        <v>1.1935999999999893</v>
      </c>
      <c r="Z1603" s="4">
        <f t="shared" si="601"/>
        <v>7.2512000000000256</v>
      </c>
      <c r="AA1603" s="4">
        <f t="shared" si="602"/>
        <v>0.26056018699743544</v>
      </c>
      <c r="AB1603" s="4">
        <f t="shared" si="603"/>
        <v>0.13970901465219818</v>
      </c>
      <c r="AC1603" s="4">
        <f t="shared" si="604"/>
        <v>1.9439999999999884</v>
      </c>
      <c r="AD1603" s="4">
        <f t="shared" si="605"/>
        <v>67.945999999999998</v>
      </c>
      <c r="AE1603" s="4">
        <f t="shared" si="606"/>
        <v>4.8830600357810257</v>
      </c>
      <c r="AF1603" s="9">
        <f t="shared" si="584"/>
        <v>0.55471163679879654</v>
      </c>
      <c r="AG1603">
        <f t="shared" si="607"/>
        <v>8.444800000000015</v>
      </c>
    </row>
    <row r="1604" spans="1:33">
      <c r="A1604" s="2">
        <f t="shared" si="585"/>
        <v>53519</v>
      </c>
      <c r="B1604">
        <v>5</v>
      </c>
      <c r="C1604">
        <v>7</v>
      </c>
      <c r="D1604">
        <v>19</v>
      </c>
      <c r="E1604">
        <v>9.6</v>
      </c>
      <c r="F1604">
        <v>9.7200000000000006</v>
      </c>
      <c r="G1604">
        <v>0.68</v>
      </c>
      <c r="H1604" s="4">
        <f t="shared" si="586"/>
        <v>92.16</v>
      </c>
      <c r="I1604" s="4">
        <f t="shared" si="587"/>
        <v>94.478400000000008</v>
      </c>
      <c r="J1604" s="4">
        <f t="shared" si="588"/>
        <v>13.219200000000003</v>
      </c>
      <c r="K1604">
        <v>9.35</v>
      </c>
      <c r="L1604">
        <v>9.41</v>
      </c>
      <c r="M1604">
        <v>0.59</v>
      </c>
      <c r="N1604" s="4">
        <f t="shared" si="589"/>
        <v>87.422499999999999</v>
      </c>
      <c r="O1604" s="4">
        <f t="shared" si="590"/>
        <v>88.548100000000005</v>
      </c>
      <c r="P1604" s="4">
        <f t="shared" si="591"/>
        <v>11.1038</v>
      </c>
      <c r="Q1604" s="5">
        <f t="shared" si="592"/>
        <v>89.791249999999991</v>
      </c>
      <c r="R1604" s="5">
        <f t="shared" si="593"/>
        <v>4.7374999999999972</v>
      </c>
      <c r="S1604" s="4">
        <f t="shared" si="594"/>
        <v>91.513249999999999</v>
      </c>
      <c r="T1604" s="5">
        <f t="shared" si="595"/>
        <v>8.6319410198402089</v>
      </c>
      <c r="U1604" s="5">
        <f t="shared" si="596"/>
        <v>5.9303000000000026</v>
      </c>
      <c r="V1604" s="5">
        <f t="shared" si="597"/>
        <v>17.263882039680418</v>
      </c>
      <c r="W1604" s="4">
        <f t="shared" si="598"/>
        <v>0.17263653870986043</v>
      </c>
      <c r="X1604" s="4">
        <f t="shared" si="599"/>
        <v>6.9092223710657721E-2</v>
      </c>
      <c r="Y1604" s="4">
        <f t="shared" si="600"/>
        <v>1.1928000000000054</v>
      </c>
      <c r="Z1604" s="4">
        <f t="shared" si="601"/>
        <v>5.9303000000000026</v>
      </c>
      <c r="AA1604" s="4">
        <f t="shared" si="602"/>
        <v>0.34350906629050287</v>
      </c>
      <c r="AB1604" s="4">
        <f t="shared" si="603"/>
        <v>0.19949163184063154</v>
      </c>
      <c r="AC1604" s="4">
        <f t="shared" si="604"/>
        <v>1.7220000000000084</v>
      </c>
      <c r="AD1604" s="4">
        <f t="shared" si="605"/>
        <v>91.513249999999999</v>
      </c>
      <c r="AE1604" s="4">
        <f t="shared" si="606"/>
        <v>10.601700103100804</v>
      </c>
      <c r="AF1604" s="9">
        <f t="shared" ref="AF1604:AF1667" si="608">SQRT(0.003619*B1604*B1604+0.002032*C1604*C1604+0.000326*D1604*D1604)</f>
        <v>0.55473326923846922</v>
      </c>
      <c r="AG1604">
        <f t="shared" si="607"/>
        <v>4.7374999999999972</v>
      </c>
    </row>
    <row r="1605" spans="1:33">
      <c r="A1605" s="2">
        <f t="shared" ref="A1605:A1668" si="609">10000*B1605+500*C1605+D1605</f>
        <v>16006</v>
      </c>
      <c r="B1605">
        <v>1</v>
      </c>
      <c r="C1605">
        <v>12</v>
      </c>
      <c r="D1605">
        <v>6</v>
      </c>
      <c r="E1605">
        <v>5.01</v>
      </c>
      <c r="F1605">
        <v>5.12</v>
      </c>
      <c r="G1605">
        <v>2.02</v>
      </c>
      <c r="H1605" s="4">
        <f t="shared" ref="H1605:H1668" si="610">E1605*E1605</f>
        <v>25.100099999999998</v>
      </c>
      <c r="I1605" s="4">
        <f t="shared" ref="I1605:I1668" si="611">F1605*F1605</f>
        <v>26.214400000000001</v>
      </c>
      <c r="J1605" s="4">
        <f t="shared" ref="J1605:J1668" si="612">2*F1605*G1605</f>
        <v>20.684799999999999</v>
      </c>
      <c r="K1605">
        <v>4.71</v>
      </c>
      <c r="L1605">
        <v>4.6900000000000004</v>
      </c>
      <c r="M1605">
        <v>2.08</v>
      </c>
      <c r="N1605" s="4">
        <f t="shared" ref="N1605:N1668" si="613">K1605*K1605</f>
        <v>22.184100000000001</v>
      </c>
      <c r="O1605" s="4">
        <f t="shared" ref="O1605:O1668" si="614">L1605*L1605</f>
        <v>21.996100000000002</v>
      </c>
      <c r="P1605" s="4">
        <f t="shared" ref="P1605:P1668" si="615">2*L1605*M1605</f>
        <v>19.510400000000001</v>
      </c>
      <c r="Q1605" s="5">
        <f t="shared" ref="Q1605:Q1668" si="616">0.5*(H1605+N1605)</f>
        <v>23.642099999999999</v>
      </c>
      <c r="R1605" s="5">
        <f t="shared" ref="R1605:R1668" si="617">H1605-N1605</f>
        <v>2.9159999999999968</v>
      </c>
      <c r="S1605" s="4">
        <f t="shared" ref="S1605:S1668" si="618">0.5*(I1605+O1605)</f>
        <v>24.105250000000002</v>
      </c>
      <c r="T1605" s="5">
        <f t="shared" ref="T1605:T1668" si="619">0.5*V1605</f>
        <v>14.217213679198888</v>
      </c>
      <c r="U1605" s="5">
        <f t="shared" ref="U1605:U1668" si="620">I1605-O1605</f>
        <v>4.2182999999999993</v>
      </c>
      <c r="V1605" s="5">
        <f t="shared" ref="V1605:V1668" si="621">SQRT(J1605*J1605+P1605*P1605)</f>
        <v>28.434427358397777</v>
      </c>
      <c r="W1605" s="4">
        <f t="shared" ref="W1605:W1668" si="622">(J1605*J1605-P1605*P1605)/(J1605*J1605+P1605*P1605)</f>
        <v>5.8384997195614935E-2</v>
      </c>
      <c r="X1605" s="4">
        <f t="shared" ref="X1605:X1668" si="623">ABS(U1605-R1605)/V1605</f>
        <v>4.5800113488671447E-2</v>
      </c>
      <c r="Y1605" s="4">
        <f t="shared" ref="Y1605:Y1668" si="624">ABS(U1605-R1605)</f>
        <v>1.3023000000000025</v>
      </c>
      <c r="Z1605" s="4">
        <f t="shared" ref="Z1605:Z1668" si="625">ABS(U1605)</f>
        <v>4.2182999999999993</v>
      </c>
      <c r="AA1605" s="4">
        <f t="shared" ref="AA1605:AA1668" si="626">Z1605/V1605</f>
        <v>0.14835185343566182</v>
      </c>
      <c r="AB1605" s="4">
        <f t="shared" ref="AB1605:AB1668" si="627">ABS(S1605-Q1605)/T1605</f>
        <v>3.2576706691665902E-2</v>
      </c>
      <c r="AC1605" s="4">
        <f t="shared" ref="AC1605:AC1668" si="628">ABS(S1605-Q1605)</f>
        <v>0.46315000000000239</v>
      </c>
      <c r="AD1605" s="4">
        <f t="shared" ref="AD1605:AD1668" si="629">ABS(S1605)</f>
        <v>24.105250000000002</v>
      </c>
      <c r="AE1605" s="4">
        <f t="shared" ref="AE1605:AE1668" si="630">AD1605/T1605</f>
        <v>1.6954974824123403</v>
      </c>
      <c r="AF1605" s="9">
        <f t="shared" si="608"/>
        <v>0.5549441413331615</v>
      </c>
      <c r="AG1605">
        <f t="shared" ref="AG1605:AG1668" si="631">ABS(R1605)</f>
        <v>2.9159999999999968</v>
      </c>
    </row>
    <row r="1606" spans="1:33">
      <c r="A1606" s="2">
        <f t="shared" si="609"/>
        <v>23026</v>
      </c>
      <c r="B1606">
        <v>2</v>
      </c>
      <c r="C1606">
        <v>6</v>
      </c>
      <c r="D1606">
        <v>26</v>
      </c>
      <c r="E1606">
        <v>0.87</v>
      </c>
      <c r="F1606">
        <v>0.83</v>
      </c>
      <c r="G1606">
        <v>1.68</v>
      </c>
      <c r="H1606" s="4">
        <f t="shared" si="610"/>
        <v>0.75690000000000002</v>
      </c>
      <c r="I1606" s="4">
        <f t="shared" si="611"/>
        <v>0.68889999999999996</v>
      </c>
      <c r="J1606" s="4">
        <f t="shared" si="612"/>
        <v>2.7887999999999997</v>
      </c>
      <c r="K1606">
        <v>0.38</v>
      </c>
      <c r="L1606">
        <v>0.41</v>
      </c>
      <c r="M1606">
        <v>1.68</v>
      </c>
      <c r="N1606" s="4">
        <f t="shared" si="613"/>
        <v>0.1444</v>
      </c>
      <c r="O1606" s="4">
        <f t="shared" si="614"/>
        <v>0.16809999999999997</v>
      </c>
      <c r="P1606" s="4">
        <f t="shared" si="615"/>
        <v>1.3775999999999999</v>
      </c>
      <c r="Q1606" s="5">
        <f t="shared" si="616"/>
        <v>0.45065</v>
      </c>
      <c r="R1606" s="5">
        <f t="shared" si="617"/>
        <v>0.61250000000000004</v>
      </c>
      <c r="S1606" s="4">
        <f t="shared" si="618"/>
        <v>0.42849999999999999</v>
      </c>
      <c r="T1606" s="5">
        <f t="shared" si="619"/>
        <v>1.5552481474028508</v>
      </c>
      <c r="U1606" s="5">
        <f t="shared" si="620"/>
        <v>0.52079999999999993</v>
      </c>
      <c r="V1606" s="5">
        <f t="shared" si="621"/>
        <v>3.1104962948057016</v>
      </c>
      <c r="W1606" s="4">
        <f t="shared" si="622"/>
        <v>0.60770128354725783</v>
      </c>
      <c r="X1606" s="4">
        <f t="shared" si="623"/>
        <v>2.9480825986879431E-2</v>
      </c>
      <c r="Y1606" s="4">
        <f t="shared" si="624"/>
        <v>9.1700000000000115E-2</v>
      </c>
      <c r="Z1606" s="4">
        <f t="shared" si="625"/>
        <v>0.52079999999999993</v>
      </c>
      <c r="AA1606" s="4">
        <f t="shared" si="626"/>
        <v>0.16743308804762036</v>
      </c>
      <c r="AB1606" s="4">
        <f t="shared" si="627"/>
        <v>1.4242100231393211E-2</v>
      </c>
      <c r="AC1606" s="4">
        <f t="shared" si="628"/>
        <v>2.2150000000000003E-2</v>
      </c>
      <c r="AD1606" s="4">
        <f t="shared" si="629"/>
        <v>0.42849999999999999</v>
      </c>
      <c r="AE1606" s="4">
        <f t="shared" si="630"/>
        <v>0.27551873359602663</v>
      </c>
      <c r="AF1606" s="9">
        <f t="shared" si="608"/>
        <v>0.55498108075861474</v>
      </c>
      <c r="AG1606">
        <f t="shared" si="631"/>
        <v>0.61250000000000004</v>
      </c>
    </row>
    <row r="1607" spans="1:33">
      <c r="A1607" s="2">
        <f t="shared" si="609"/>
        <v>45012</v>
      </c>
      <c r="B1607">
        <v>4</v>
      </c>
      <c r="C1607">
        <v>10</v>
      </c>
      <c r="D1607">
        <v>12</v>
      </c>
      <c r="E1607">
        <v>13.35</v>
      </c>
      <c r="F1607">
        <v>13.47</v>
      </c>
      <c r="G1607">
        <v>0.74</v>
      </c>
      <c r="H1607" s="4">
        <f t="shared" si="610"/>
        <v>178.2225</v>
      </c>
      <c r="I1607" s="4">
        <f t="shared" si="611"/>
        <v>181.44090000000003</v>
      </c>
      <c r="J1607" s="4">
        <f t="shared" si="612"/>
        <v>19.935600000000001</v>
      </c>
      <c r="K1607">
        <v>13.16</v>
      </c>
      <c r="L1607">
        <v>13.34</v>
      </c>
      <c r="M1607">
        <v>0.95</v>
      </c>
      <c r="N1607" s="4">
        <f t="shared" si="613"/>
        <v>173.18559999999999</v>
      </c>
      <c r="O1607" s="4">
        <f t="shared" si="614"/>
        <v>177.9556</v>
      </c>
      <c r="P1607" s="4">
        <f t="shared" si="615"/>
        <v>25.346</v>
      </c>
      <c r="Q1607" s="5">
        <f t="shared" si="616"/>
        <v>175.70405</v>
      </c>
      <c r="R1607" s="5">
        <f t="shared" si="617"/>
        <v>5.0369000000000028</v>
      </c>
      <c r="S1607" s="4">
        <f t="shared" si="618"/>
        <v>179.69825000000003</v>
      </c>
      <c r="T1607" s="5">
        <f t="shared" si="619"/>
        <v>16.123336064226908</v>
      </c>
      <c r="U1607" s="5">
        <f t="shared" si="620"/>
        <v>3.4853000000000236</v>
      </c>
      <c r="V1607" s="5">
        <f t="shared" si="621"/>
        <v>32.246672128453817</v>
      </c>
      <c r="W1607" s="4">
        <f t="shared" si="622"/>
        <v>-0.23560328128037206</v>
      </c>
      <c r="X1607" s="4">
        <f t="shared" si="623"/>
        <v>4.8116593049329838E-2</v>
      </c>
      <c r="Y1607" s="4">
        <f t="shared" si="624"/>
        <v>1.5515999999999792</v>
      </c>
      <c r="Z1607" s="4">
        <f t="shared" si="625"/>
        <v>3.4853000000000236</v>
      </c>
      <c r="AA1607" s="4">
        <f t="shared" si="626"/>
        <v>0.10808247083967046</v>
      </c>
      <c r="AB1607" s="4">
        <f t="shared" si="627"/>
        <v>0.24772788857648556</v>
      </c>
      <c r="AC1607" s="4">
        <f t="shared" si="628"/>
        <v>3.9942000000000348</v>
      </c>
      <c r="AD1607" s="4">
        <f t="shared" si="629"/>
        <v>179.69825000000003</v>
      </c>
      <c r="AE1607" s="4">
        <f t="shared" si="630"/>
        <v>11.145227593357635</v>
      </c>
      <c r="AF1607" s="9">
        <f t="shared" si="608"/>
        <v>0.5550207203339349</v>
      </c>
      <c r="AG1607">
        <f t="shared" si="631"/>
        <v>5.0369000000000028</v>
      </c>
    </row>
    <row r="1608" spans="1:33">
      <c r="A1608" s="2">
        <f t="shared" si="609"/>
        <v>26002</v>
      </c>
      <c r="B1608">
        <v>2</v>
      </c>
      <c r="C1608">
        <v>12</v>
      </c>
      <c r="D1608">
        <v>2</v>
      </c>
      <c r="E1608">
        <v>13.76</v>
      </c>
      <c r="F1608">
        <v>13.95</v>
      </c>
      <c r="G1608">
        <v>0.64</v>
      </c>
      <c r="H1608" s="4">
        <f t="shared" si="610"/>
        <v>189.33759999999998</v>
      </c>
      <c r="I1608" s="4">
        <f t="shared" si="611"/>
        <v>194.60249999999999</v>
      </c>
      <c r="J1608" s="4">
        <f t="shared" si="612"/>
        <v>17.855999999999998</v>
      </c>
      <c r="K1608">
        <v>14.17</v>
      </c>
      <c r="L1608">
        <v>14.34</v>
      </c>
      <c r="M1608">
        <v>0.5</v>
      </c>
      <c r="N1608" s="4">
        <f t="shared" si="613"/>
        <v>200.78889999999998</v>
      </c>
      <c r="O1608" s="4">
        <f t="shared" si="614"/>
        <v>205.63559999999998</v>
      </c>
      <c r="P1608" s="4">
        <f t="shared" si="615"/>
        <v>14.34</v>
      </c>
      <c r="Q1608" s="5">
        <f t="shared" si="616"/>
        <v>195.06324999999998</v>
      </c>
      <c r="R1608" s="5">
        <f t="shared" si="617"/>
        <v>-11.451300000000003</v>
      </c>
      <c r="S1608" s="4">
        <f t="shared" si="618"/>
        <v>200.11904999999999</v>
      </c>
      <c r="T1608" s="5">
        <f t="shared" si="619"/>
        <v>11.450680503795397</v>
      </c>
      <c r="U1608" s="5">
        <f t="shared" si="620"/>
        <v>-11.03309999999999</v>
      </c>
      <c r="V1608" s="5">
        <f t="shared" si="621"/>
        <v>22.901361007590793</v>
      </c>
      <c r="W1608" s="4">
        <f t="shared" si="622"/>
        <v>0.21583814479778385</v>
      </c>
      <c r="X1608" s="4">
        <f t="shared" si="623"/>
        <v>1.8260923438628739E-2</v>
      </c>
      <c r="Y1608" s="4">
        <f t="shared" si="624"/>
        <v>0.41820000000001301</v>
      </c>
      <c r="Z1608" s="4">
        <f t="shared" si="625"/>
        <v>11.03309999999999</v>
      </c>
      <c r="AA1608" s="4">
        <f t="shared" si="626"/>
        <v>0.48176612718968986</v>
      </c>
      <c r="AB1608" s="4">
        <f t="shared" si="627"/>
        <v>0.44152834395512386</v>
      </c>
      <c r="AC1608" s="4">
        <f t="shared" si="628"/>
        <v>5.055800000000005</v>
      </c>
      <c r="AD1608" s="4">
        <f t="shared" si="629"/>
        <v>200.11904999999999</v>
      </c>
      <c r="AE1608" s="4">
        <f t="shared" si="630"/>
        <v>17.476607607178398</v>
      </c>
      <c r="AF1608" s="9">
        <f t="shared" si="608"/>
        <v>0.55532693073540018</v>
      </c>
      <c r="AG1608">
        <f t="shared" si="631"/>
        <v>11.451300000000003</v>
      </c>
    </row>
    <row r="1609" spans="1:33">
      <c r="A1609" s="2">
        <f t="shared" si="609"/>
        <v>74002</v>
      </c>
      <c r="B1609">
        <v>7</v>
      </c>
      <c r="C1609">
        <v>8</v>
      </c>
      <c r="D1609">
        <v>2</v>
      </c>
      <c r="E1609">
        <v>4.12</v>
      </c>
      <c r="F1609">
        <v>4.17</v>
      </c>
      <c r="G1609">
        <v>2.62</v>
      </c>
      <c r="H1609" s="4">
        <f t="shared" si="610"/>
        <v>16.974399999999999</v>
      </c>
      <c r="I1609" s="4">
        <f t="shared" si="611"/>
        <v>17.3889</v>
      </c>
      <c r="J1609" s="4">
        <f t="shared" si="612"/>
        <v>21.8508</v>
      </c>
      <c r="K1609">
        <v>4.08</v>
      </c>
      <c r="L1609">
        <v>4.0999999999999996</v>
      </c>
      <c r="M1609">
        <v>2.59</v>
      </c>
      <c r="N1609" s="4">
        <f t="shared" si="613"/>
        <v>16.6464</v>
      </c>
      <c r="O1609" s="4">
        <f t="shared" si="614"/>
        <v>16.809999999999999</v>
      </c>
      <c r="P1609" s="4">
        <f t="shared" si="615"/>
        <v>21.237999999999996</v>
      </c>
      <c r="Q1609" s="5">
        <f t="shared" si="616"/>
        <v>16.810400000000001</v>
      </c>
      <c r="R1609" s="5">
        <f t="shared" si="617"/>
        <v>0.3279999999999994</v>
      </c>
      <c r="S1609" s="4">
        <f t="shared" si="618"/>
        <v>17.099449999999997</v>
      </c>
      <c r="T1609" s="5">
        <f t="shared" si="619"/>
        <v>15.235731887900888</v>
      </c>
      <c r="U1609" s="5">
        <f t="shared" si="620"/>
        <v>0.57890000000000086</v>
      </c>
      <c r="V1609" s="5">
        <f t="shared" si="621"/>
        <v>30.471463775801777</v>
      </c>
      <c r="W1609" s="4">
        <f t="shared" si="622"/>
        <v>2.843783444902603E-2</v>
      </c>
      <c r="X1609" s="4">
        <f t="shared" si="623"/>
        <v>8.2339332907022337E-3</v>
      </c>
      <c r="Y1609" s="4">
        <f t="shared" si="624"/>
        <v>0.25090000000000146</v>
      </c>
      <c r="Z1609" s="4">
        <f t="shared" si="625"/>
        <v>0.57890000000000086</v>
      </c>
      <c r="AA1609" s="4">
        <f t="shared" si="626"/>
        <v>1.8998102758021135E-2</v>
      </c>
      <c r="AB1609" s="4">
        <f t="shared" si="627"/>
        <v>1.8971848686149338E-2</v>
      </c>
      <c r="AC1609" s="4">
        <f t="shared" si="628"/>
        <v>0.28904999999999603</v>
      </c>
      <c r="AD1609" s="4">
        <f t="shared" si="629"/>
        <v>17.099449999999997</v>
      </c>
      <c r="AE1609" s="4">
        <f t="shared" si="630"/>
        <v>1.1223254731582104</v>
      </c>
      <c r="AF1609" s="9">
        <f t="shared" si="608"/>
        <v>0.5555924765509338</v>
      </c>
      <c r="AG1609">
        <f t="shared" si="631"/>
        <v>0.3279999999999994</v>
      </c>
    </row>
    <row r="1610" spans="1:33">
      <c r="A1610" s="2">
        <f t="shared" si="609"/>
        <v>30529</v>
      </c>
      <c r="B1610">
        <v>3</v>
      </c>
      <c r="C1610">
        <v>1</v>
      </c>
      <c r="D1610">
        <v>29</v>
      </c>
      <c r="E1610">
        <v>5.39</v>
      </c>
      <c r="F1610">
        <v>5.4</v>
      </c>
      <c r="G1610">
        <v>1.3</v>
      </c>
      <c r="H1610" s="4">
        <f t="shared" si="610"/>
        <v>29.052099999999996</v>
      </c>
      <c r="I1610" s="4">
        <f t="shared" si="611"/>
        <v>29.160000000000004</v>
      </c>
      <c r="J1610" s="4">
        <f t="shared" si="612"/>
        <v>14.040000000000001</v>
      </c>
      <c r="K1610">
        <v>5.55</v>
      </c>
      <c r="L1610">
        <v>5.62</v>
      </c>
      <c r="M1610">
        <v>1.27</v>
      </c>
      <c r="N1610" s="4">
        <f t="shared" si="613"/>
        <v>30.802499999999998</v>
      </c>
      <c r="O1610" s="4">
        <f t="shared" si="614"/>
        <v>31.584400000000002</v>
      </c>
      <c r="P1610" s="4">
        <f t="shared" si="615"/>
        <v>14.274800000000001</v>
      </c>
      <c r="Q1610" s="5">
        <f t="shared" si="616"/>
        <v>29.927299999999995</v>
      </c>
      <c r="R1610" s="5">
        <f t="shared" si="617"/>
        <v>-1.7504000000000026</v>
      </c>
      <c r="S1610" s="4">
        <f t="shared" si="618"/>
        <v>30.372200000000003</v>
      </c>
      <c r="T1610" s="5">
        <f t="shared" si="619"/>
        <v>10.01113773554235</v>
      </c>
      <c r="U1610" s="5">
        <f t="shared" si="620"/>
        <v>-2.4243999999999986</v>
      </c>
      <c r="V1610" s="5">
        <f t="shared" si="621"/>
        <v>20.022275471084701</v>
      </c>
      <c r="W1610" s="4">
        <f t="shared" si="622"/>
        <v>-1.6583825774752668E-2</v>
      </c>
      <c r="X1610" s="4">
        <f t="shared" si="623"/>
        <v>3.3662507589277621E-2</v>
      </c>
      <c r="Y1610" s="4">
        <f t="shared" si="624"/>
        <v>0.67399999999999594</v>
      </c>
      <c r="Z1610" s="4">
        <f t="shared" si="625"/>
        <v>2.4243999999999986</v>
      </c>
      <c r="AA1610" s="4">
        <f t="shared" si="626"/>
        <v>0.12108513857484438</v>
      </c>
      <c r="AB1610" s="4">
        <f t="shared" si="627"/>
        <v>4.4440503342640839E-2</v>
      </c>
      <c r="AC1610" s="4">
        <f t="shared" si="628"/>
        <v>0.44490000000000762</v>
      </c>
      <c r="AD1610" s="4">
        <f t="shared" si="629"/>
        <v>30.372200000000003</v>
      </c>
      <c r="AE1610" s="4">
        <f t="shared" si="630"/>
        <v>3.033840988139656</v>
      </c>
      <c r="AF1610" s="9">
        <f t="shared" si="608"/>
        <v>0.55566986601758428</v>
      </c>
      <c r="AG1610">
        <f t="shared" si="631"/>
        <v>1.7504000000000026</v>
      </c>
    </row>
    <row r="1611" spans="1:33">
      <c r="A1611" s="2">
        <f t="shared" si="609"/>
        <v>82509</v>
      </c>
      <c r="B1611">
        <v>8</v>
      </c>
      <c r="C1611">
        <v>5</v>
      </c>
      <c r="D1611">
        <v>9</v>
      </c>
      <c r="E1611">
        <v>8.39</v>
      </c>
      <c r="F1611">
        <v>8.57</v>
      </c>
      <c r="G1611">
        <v>0.84</v>
      </c>
      <c r="H1611" s="4">
        <f t="shared" si="610"/>
        <v>70.392100000000013</v>
      </c>
      <c r="I1611" s="4">
        <f t="shared" si="611"/>
        <v>73.444900000000004</v>
      </c>
      <c r="J1611" s="4">
        <f t="shared" si="612"/>
        <v>14.397600000000001</v>
      </c>
      <c r="K1611">
        <v>7.96</v>
      </c>
      <c r="L1611">
        <v>8.06</v>
      </c>
      <c r="M1611">
        <v>0.89</v>
      </c>
      <c r="N1611" s="4">
        <f t="shared" si="613"/>
        <v>63.361600000000003</v>
      </c>
      <c r="O1611" s="4">
        <f t="shared" si="614"/>
        <v>64.963600000000014</v>
      </c>
      <c r="P1611" s="4">
        <f t="shared" si="615"/>
        <v>14.346800000000002</v>
      </c>
      <c r="Q1611" s="5">
        <f t="shared" si="616"/>
        <v>66.876850000000005</v>
      </c>
      <c r="R1611" s="5">
        <f t="shared" si="617"/>
        <v>7.0305000000000106</v>
      </c>
      <c r="S1611" s="4">
        <f t="shared" si="618"/>
        <v>69.204250000000002</v>
      </c>
      <c r="T1611" s="5">
        <f t="shared" si="619"/>
        <v>10.162695951370385</v>
      </c>
      <c r="U1611" s="5">
        <f t="shared" si="620"/>
        <v>8.4812999999999903</v>
      </c>
      <c r="V1611" s="5">
        <f t="shared" si="621"/>
        <v>20.325391902740769</v>
      </c>
      <c r="W1611" s="4">
        <f t="shared" si="622"/>
        <v>3.5345904826132161E-3</v>
      </c>
      <c r="X1611" s="4">
        <f t="shared" si="623"/>
        <v>7.1378697490420695E-2</v>
      </c>
      <c r="Y1611" s="4">
        <f t="shared" si="624"/>
        <v>1.4507999999999797</v>
      </c>
      <c r="Z1611" s="4">
        <f t="shared" si="625"/>
        <v>8.4812999999999903</v>
      </c>
      <c r="AA1611" s="4">
        <f t="shared" si="626"/>
        <v>0.41727608700407559</v>
      </c>
      <c r="AB1611" s="4">
        <f t="shared" si="627"/>
        <v>0.22901403437993834</v>
      </c>
      <c r="AC1611" s="4">
        <f t="shared" si="628"/>
        <v>2.3273999999999972</v>
      </c>
      <c r="AD1611" s="4">
        <f t="shared" si="629"/>
        <v>69.204250000000002</v>
      </c>
      <c r="AE1611" s="4">
        <f t="shared" si="630"/>
        <v>6.8096349955907307</v>
      </c>
      <c r="AF1611" s="9">
        <f t="shared" si="608"/>
        <v>0.55571755415858515</v>
      </c>
      <c r="AG1611">
        <f t="shared" si="631"/>
        <v>7.0305000000000106</v>
      </c>
    </row>
    <row r="1612" spans="1:33">
      <c r="A1612" s="2">
        <f t="shared" si="609"/>
        <v>45504</v>
      </c>
      <c r="B1612">
        <v>4</v>
      </c>
      <c r="C1612">
        <v>11</v>
      </c>
      <c r="D1612">
        <v>4</v>
      </c>
      <c r="E1612">
        <v>16.13</v>
      </c>
      <c r="F1612">
        <v>16.239999999999998</v>
      </c>
      <c r="G1612">
        <v>0.88</v>
      </c>
      <c r="H1612" s="4">
        <f t="shared" si="610"/>
        <v>260.17689999999999</v>
      </c>
      <c r="I1612" s="4">
        <f t="shared" si="611"/>
        <v>263.73759999999993</v>
      </c>
      <c r="J1612" s="4">
        <f t="shared" si="612"/>
        <v>28.582399999999996</v>
      </c>
      <c r="K1612">
        <v>16.43</v>
      </c>
      <c r="L1612">
        <v>16.670000000000002</v>
      </c>
      <c r="M1612">
        <v>0.49</v>
      </c>
      <c r="N1612" s="4">
        <f t="shared" si="613"/>
        <v>269.94490000000002</v>
      </c>
      <c r="O1612" s="4">
        <f t="shared" si="614"/>
        <v>277.88890000000004</v>
      </c>
      <c r="P1612" s="4">
        <f t="shared" si="615"/>
        <v>16.336600000000001</v>
      </c>
      <c r="Q1612" s="5">
        <f t="shared" si="616"/>
        <v>265.0609</v>
      </c>
      <c r="R1612" s="5">
        <f t="shared" si="617"/>
        <v>-9.7680000000000291</v>
      </c>
      <c r="S1612" s="4">
        <f t="shared" si="618"/>
        <v>270.81324999999998</v>
      </c>
      <c r="T1612" s="5">
        <f t="shared" si="619"/>
        <v>16.460848165571541</v>
      </c>
      <c r="U1612" s="5">
        <f t="shared" si="620"/>
        <v>-14.151300000000106</v>
      </c>
      <c r="V1612" s="5">
        <f t="shared" si="621"/>
        <v>32.921696331143082</v>
      </c>
      <c r="W1612" s="4">
        <f t="shared" si="622"/>
        <v>0.50751961535612145</v>
      </c>
      <c r="X1612" s="4">
        <f t="shared" si="623"/>
        <v>0.13314320003169419</v>
      </c>
      <c r="Y1612" s="4">
        <f t="shared" si="624"/>
        <v>4.3833000000000766</v>
      </c>
      <c r="Z1612" s="4">
        <f t="shared" si="625"/>
        <v>14.151300000000106</v>
      </c>
      <c r="AA1612" s="4">
        <f t="shared" si="626"/>
        <v>0.42984723076414927</v>
      </c>
      <c r="AB1612" s="4">
        <f t="shared" si="627"/>
        <v>0.34945647649136491</v>
      </c>
      <c r="AC1612" s="4">
        <f t="shared" si="628"/>
        <v>5.7523499999999785</v>
      </c>
      <c r="AD1612" s="4">
        <f t="shared" si="629"/>
        <v>270.81324999999998</v>
      </c>
      <c r="AE1612" s="4">
        <f t="shared" si="630"/>
        <v>16.451962090654337</v>
      </c>
      <c r="AF1612" s="9">
        <f t="shared" si="608"/>
        <v>0.55587048851328669</v>
      </c>
      <c r="AG1612">
        <f t="shared" si="631"/>
        <v>9.7680000000000291</v>
      </c>
    </row>
    <row r="1613" spans="1:33">
      <c r="A1613" s="2">
        <f t="shared" si="609"/>
        <v>63018</v>
      </c>
      <c r="B1613">
        <v>6</v>
      </c>
      <c r="C1613">
        <v>6</v>
      </c>
      <c r="D1613">
        <v>18</v>
      </c>
      <c r="E1613">
        <v>4.87</v>
      </c>
      <c r="F1613">
        <v>4.78</v>
      </c>
      <c r="G1613">
        <v>1.96</v>
      </c>
      <c r="H1613" s="4">
        <f t="shared" si="610"/>
        <v>23.716900000000003</v>
      </c>
      <c r="I1613" s="4">
        <f t="shared" si="611"/>
        <v>22.848400000000002</v>
      </c>
      <c r="J1613" s="4">
        <f t="shared" si="612"/>
        <v>18.7376</v>
      </c>
      <c r="K1613">
        <v>4.46</v>
      </c>
      <c r="L1613">
        <v>4.6500000000000004</v>
      </c>
      <c r="M1613">
        <v>1.66</v>
      </c>
      <c r="N1613" s="4">
        <f t="shared" si="613"/>
        <v>19.8916</v>
      </c>
      <c r="O1613" s="4">
        <f t="shared" si="614"/>
        <v>21.622500000000002</v>
      </c>
      <c r="P1613" s="4">
        <f t="shared" si="615"/>
        <v>15.438000000000001</v>
      </c>
      <c r="Q1613" s="5">
        <f t="shared" si="616"/>
        <v>21.804250000000003</v>
      </c>
      <c r="R1613" s="5">
        <f t="shared" si="617"/>
        <v>3.8253000000000021</v>
      </c>
      <c r="S1613" s="4">
        <f t="shared" si="618"/>
        <v>22.23545</v>
      </c>
      <c r="T1613" s="5">
        <f t="shared" si="619"/>
        <v>12.139084579983781</v>
      </c>
      <c r="U1613" s="5">
        <f t="shared" si="620"/>
        <v>1.2258999999999993</v>
      </c>
      <c r="V1613" s="5">
        <f t="shared" si="621"/>
        <v>24.278169159967561</v>
      </c>
      <c r="W1613" s="4">
        <f t="shared" si="622"/>
        <v>0.19131348225452272</v>
      </c>
      <c r="X1613" s="4">
        <f t="shared" si="623"/>
        <v>0.10706738151763813</v>
      </c>
      <c r="Y1613" s="4">
        <f t="shared" si="624"/>
        <v>2.5994000000000028</v>
      </c>
      <c r="Z1613" s="4">
        <f t="shared" si="625"/>
        <v>1.2258999999999993</v>
      </c>
      <c r="AA1613" s="4">
        <f t="shared" si="626"/>
        <v>5.0493922829296128E-2</v>
      </c>
      <c r="AB1613" s="4">
        <f t="shared" si="627"/>
        <v>3.552162415203907E-2</v>
      </c>
      <c r="AC1613" s="4">
        <f t="shared" si="628"/>
        <v>0.43119999999999692</v>
      </c>
      <c r="AD1613" s="4">
        <f t="shared" si="629"/>
        <v>22.23545</v>
      </c>
      <c r="AE1613" s="4">
        <f t="shared" si="630"/>
        <v>1.8317237888484759</v>
      </c>
      <c r="AF1613" s="9">
        <f t="shared" si="608"/>
        <v>0.55593165047512816</v>
      </c>
      <c r="AG1613">
        <f t="shared" si="631"/>
        <v>3.8253000000000021</v>
      </c>
    </row>
    <row r="1614" spans="1:33">
      <c r="A1614" s="2">
        <f t="shared" si="609"/>
        <v>35015</v>
      </c>
      <c r="B1614">
        <v>3</v>
      </c>
      <c r="C1614">
        <v>10</v>
      </c>
      <c r="D1614">
        <v>15</v>
      </c>
      <c r="E1614">
        <v>10.74</v>
      </c>
      <c r="F1614">
        <v>10.8</v>
      </c>
      <c r="G1614">
        <v>0.7</v>
      </c>
      <c r="H1614" s="4">
        <f t="shared" si="610"/>
        <v>115.3476</v>
      </c>
      <c r="I1614" s="4">
        <f t="shared" si="611"/>
        <v>116.64000000000001</v>
      </c>
      <c r="J1614" s="4">
        <f t="shared" si="612"/>
        <v>15.12</v>
      </c>
      <c r="K1614">
        <v>10.91</v>
      </c>
      <c r="L1614">
        <v>11.05</v>
      </c>
      <c r="M1614">
        <v>0.56999999999999995</v>
      </c>
      <c r="N1614" s="4">
        <f t="shared" si="613"/>
        <v>119.02810000000001</v>
      </c>
      <c r="O1614" s="4">
        <f t="shared" si="614"/>
        <v>122.10250000000002</v>
      </c>
      <c r="P1614" s="4">
        <f t="shared" si="615"/>
        <v>12.597</v>
      </c>
      <c r="Q1614" s="5">
        <f t="shared" si="616"/>
        <v>117.18785</v>
      </c>
      <c r="R1614" s="5">
        <f t="shared" si="617"/>
        <v>-3.6805000000000092</v>
      </c>
      <c r="S1614" s="4">
        <f t="shared" si="618"/>
        <v>119.37125000000002</v>
      </c>
      <c r="T1614" s="5">
        <f t="shared" si="619"/>
        <v>9.8399543825162112</v>
      </c>
      <c r="U1614" s="5">
        <f t="shared" si="620"/>
        <v>-5.4625000000000057</v>
      </c>
      <c r="V1614" s="5">
        <f t="shared" si="621"/>
        <v>19.679908765032422</v>
      </c>
      <c r="W1614" s="4">
        <f t="shared" si="622"/>
        <v>0.1805582392069788</v>
      </c>
      <c r="X1614" s="4">
        <f t="shared" si="623"/>
        <v>9.0549200266938371E-2</v>
      </c>
      <c r="Y1614" s="4">
        <f t="shared" si="624"/>
        <v>1.7819999999999965</v>
      </c>
      <c r="Z1614" s="4">
        <f t="shared" si="625"/>
        <v>5.4625000000000057</v>
      </c>
      <c r="AA1614" s="4">
        <f t="shared" si="626"/>
        <v>0.27756734369144348</v>
      </c>
      <c r="AB1614" s="4">
        <f t="shared" si="627"/>
        <v>0.22189127257332822</v>
      </c>
      <c r="AC1614" s="4">
        <f t="shared" si="628"/>
        <v>2.1834000000000202</v>
      </c>
      <c r="AD1614" s="4">
        <f t="shared" si="629"/>
        <v>119.37125000000002</v>
      </c>
      <c r="AE1614" s="4">
        <f t="shared" si="630"/>
        <v>12.131280833181581</v>
      </c>
      <c r="AF1614" s="9">
        <f t="shared" si="608"/>
        <v>0.55598651062773097</v>
      </c>
      <c r="AG1614">
        <f t="shared" si="631"/>
        <v>3.6805000000000092</v>
      </c>
    </row>
    <row r="1615" spans="1:33">
      <c r="A1615" s="2">
        <f t="shared" si="609"/>
        <v>91005</v>
      </c>
      <c r="B1615">
        <v>9</v>
      </c>
      <c r="C1615">
        <v>2</v>
      </c>
      <c r="D1615">
        <v>5</v>
      </c>
      <c r="E1615">
        <v>4.8099999999999996</v>
      </c>
      <c r="F1615">
        <v>4.8600000000000003</v>
      </c>
      <c r="G1615">
        <v>1.9</v>
      </c>
      <c r="H1615" s="4">
        <f t="shared" si="610"/>
        <v>23.136099999999995</v>
      </c>
      <c r="I1615" s="4">
        <f t="shared" si="611"/>
        <v>23.619600000000002</v>
      </c>
      <c r="J1615" s="4">
        <f t="shared" si="612"/>
        <v>18.468</v>
      </c>
      <c r="K1615">
        <v>3.73</v>
      </c>
      <c r="L1615">
        <v>3.58</v>
      </c>
      <c r="M1615">
        <v>1.98</v>
      </c>
      <c r="N1615" s="4">
        <f t="shared" si="613"/>
        <v>13.9129</v>
      </c>
      <c r="O1615" s="4">
        <f t="shared" si="614"/>
        <v>12.8164</v>
      </c>
      <c r="P1615" s="4">
        <f t="shared" si="615"/>
        <v>14.1768</v>
      </c>
      <c r="Q1615" s="5">
        <f t="shared" si="616"/>
        <v>18.524499999999996</v>
      </c>
      <c r="R1615" s="5">
        <f t="shared" si="617"/>
        <v>9.223199999999995</v>
      </c>
      <c r="S1615" s="4">
        <f t="shared" si="618"/>
        <v>18.218</v>
      </c>
      <c r="T1615" s="5">
        <f t="shared" si="619"/>
        <v>11.640969485399403</v>
      </c>
      <c r="U1615" s="5">
        <f t="shared" si="620"/>
        <v>10.803200000000002</v>
      </c>
      <c r="V1615" s="5">
        <f t="shared" si="621"/>
        <v>23.281938970798805</v>
      </c>
      <c r="W1615" s="4">
        <f t="shared" si="622"/>
        <v>0.2584368717235902</v>
      </c>
      <c r="X1615" s="4">
        <f t="shared" si="623"/>
        <v>6.786376349417074E-2</v>
      </c>
      <c r="Y1615" s="4">
        <f t="shared" si="624"/>
        <v>1.5800000000000072</v>
      </c>
      <c r="Z1615" s="4">
        <f t="shared" si="625"/>
        <v>10.803200000000002</v>
      </c>
      <c r="AA1615" s="4">
        <f t="shared" si="626"/>
        <v>0.4640163353039381</v>
      </c>
      <c r="AB1615" s="4">
        <f t="shared" si="627"/>
        <v>2.6329422165775926E-2</v>
      </c>
      <c r="AC1615" s="4">
        <f t="shared" si="628"/>
        <v>0.30649999999999622</v>
      </c>
      <c r="AD1615" s="4">
        <f t="shared" si="629"/>
        <v>18.218</v>
      </c>
      <c r="AE1615" s="4">
        <f t="shared" si="630"/>
        <v>1.5649899282744266</v>
      </c>
      <c r="AF1615" s="9">
        <f t="shared" si="608"/>
        <v>0.55625264044317124</v>
      </c>
      <c r="AG1615">
        <f t="shared" si="631"/>
        <v>9.223199999999995</v>
      </c>
    </row>
    <row r="1616" spans="1:33">
      <c r="A1616" s="2">
        <f t="shared" si="609"/>
        <v>24520</v>
      </c>
      <c r="B1616">
        <v>2</v>
      </c>
      <c r="C1616">
        <v>9</v>
      </c>
      <c r="D1616">
        <v>20</v>
      </c>
      <c r="E1616">
        <v>9.3000000000000007</v>
      </c>
      <c r="F1616">
        <v>9.34</v>
      </c>
      <c r="G1616">
        <v>0.61</v>
      </c>
      <c r="H1616" s="4">
        <f t="shared" si="610"/>
        <v>86.490000000000009</v>
      </c>
      <c r="I1616" s="4">
        <f t="shared" si="611"/>
        <v>87.235599999999991</v>
      </c>
      <c r="J1616" s="4">
        <f t="shared" si="612"/>
        <v>11.3948</v>
      </c>
      <c r="K1616">
        <v>9.1300000000000008</v>
      </c>
      <c r="L1616">
        <v>9.31</v>
      </c>
      <c r="M1616">
        <v>0.56999999999999995</v>
      </c>
      <c r="N1616" s="4">
        <f t="shared" si="613"/>
        <v>83.35690000000001</v>
      </c>
      <c r="O1616" s="4">
        <f t="shared" si="614"/>
        <v>86.676100000000005</v>
      </c>
      <c r="P1616" s="4">
        <f t="shared" si="615"/>
        <v>10.6134</v>
      </c>
      <c r="Q1616" s="5">
        <f t="shared" si="616"/>
        <v>84.923450000000003</v>
      </c>
      <c r="R1616" s="5">
        <f t="shared" si="617"/>
        <v>3.1330999999999989</v>
      </c>
      <c r="S1616" s="4">
        <f t="shared" si="618"/>
        <v>86.955849999999998</v>
      </c>
      <c r="T1616" s="5">
        <f t="shared" si="619"/>
        <v>7.7859766021996242</v>
      </c>
      <c r="U1616" s="5">
        <f t="shared" si="620"/>
        <v>0.55949999999998568</v>
      </c>
      <c r="V1616" s="5">
        <f t="shared" si="621"/>
        <v>15.571953204399248</v>
      </c>
      <c r="W1616" s="4">
        <f t="shared" si="622"/>
        <v>7.0920493841553758E-2</v>
      </c>
      <c r="X1616" s="4">
        <f t="shared" si="623"/>
        <v>0.16527149588870732</v>
      </c>
      <c r="Y1616" s="4">
        <f t="shared" si="624"/>
        <v>2.5736000000000132</v>
      </c>
      <c r="Z1616" s="4">
        <f t="shared" si="625"/>
        <v>0.55949999999998568</v>
      </c>
      <c r="AA1616" s="4">
        <f t="shared" si="626"/>
        <v>3.5929982106671164E-2</v>
      </c>
      <c r="AB1616" s="4">
        <f t="shared" si="627"/>
        <v>0.26103340709061729</v>
      </c>
      <c r="AC1616" s="4">
        <f t="shared" si="628"/>
        <v>2.0323999999999955</v>
      </c>
      <c r="AD1616" s="4">
        <f t="shared" si="629"/>
        <v>86.955849999999998</v>
      </c>
      <c r="AE1616" s="4">
        <f t="shared" si="630"/>
        <v>11.168265002932838</v>
      </c>
      <c r="AF1616" s="9">
        <f t="shared" si="608"/>
        <v>0.55629848103333879</v>
      </c>
      <c r="AG1616">
        <f t="shared" si="631"/>
        <v>3.1330999999999989</v>
      </c>
    </row>
    <row r="1617" spans="1:33">
      <c r="A1617" s="2">
        <f t="shared" si="609"/>
        <v>33025</v>
      </c>
      <c r="B1617">
        <v>3</v>
      </c>
      <c r="C1617">
        <v>6</v>
      </c>
      <c r="D1617">
        <v>25</v>
      </c>
      <c r="E1617">
        <v>8.44</v>
      </c>
      <c r="F1617">
        <v>8.6199999999999992</v>
      </c>
      <c r="G1617">
        <v>0.65</v>
      </c>
      <c r="H1617" s="4">
        <f t="shared" si="610"/>
        <v>71.233599999999996</v>
      </c>
      <c r="I1617" s="4">
        <f t="shared" si="611"/>
        <v>74.304399999999987</v>
      </c>
      <c r="J1617" s="4">
        <f t="shared" si="612"/>
        <v>11.206</v>
      </c>
      <c r="K1617">
        <v>8.07</v>
      </c>
      <c r="L1617">
        <v>8.26</v>
      </c>
      <c r="M1617">
        <v>0.7</v>
      </c>
      <c r="N1617" s="4">
        <f t="shared" si="613"/>
        <v>65.124900000000011</v>
      </c>
      <c r="O1617" s="4">
        <f t="shared" si="614"/>
        <v>68.227599999999995</v>
      </c>
      <c r="P1617" s="4">
        <f t="shared" si="615"/>
        <v>11.563999999999998</v>
      </c>
      <c r="Q1617" s="5">
        <f t="shared" si="616"/>
        <v>68.179249999999996</v>
      </c>
      <c r="R1617" s="5">
        <f t="shared" si="617"/>
        <v>6.1086999999999847</v>
      </c>
      <c r="S1617" s="4">
        <f t="shared" si="618"/>
        <v>71.265999999999991</v>
      </c>
      <c r="T1617" s="5">
        <f t="shared" si="619"/>
        <v>8.051405653673152</v>
      </c>
      <c r="U1617" s="5">
        <f t="shared" si="620"/>
        <v>6.0767999999999915</v>
      </c>
      <c r="V1617" s="5">
        <f t="shared" si="621"/>
        <v>16.102811307346304</v>
      </c>
      <c r="W1617" s="4">
        <f t="shared" si="622"/>
        <v>-3.1437112516221007E-2</v>
      </c>
      <c r="X1617" s="4">
        <f t="shared" si="623"/>
        <v>1.9810205430054301E-3</v>
      </c>
      <c r="Y1617" s="4">
        <f t="shared" si="624"/>
        <v>3.1899999999993156E-2</v>
      </c>
      <c r="Z1617" s="4">
        <f t="shared" si="625"/>
        <v>6.0767999999999915</v>
      </c>
      <c r="AA1617" s="4">
        <f t="shared" si="626"/>
        <v>0.37737509829899574</v>
      </c>
      <c r="AB1617" s="4">
        <f t="shared" si="627"/>
        <v>0.38338026088547422</v>
      </c>
      <c r="AC1617" s="4">
        <f t="shared" si="628"/>
        <v>3.086749999999995</v>
      </c>
      <c r="AD1617" s="4">
        <f t="shared" si="629"/>
        <v>71.265999999999991</v>
      </c>
      <c r="AE1617" s="4">
        <f t="shared" si="630"/>
        <v>8.8513736688310498</v>
      </c>
      <c r="AF1617" s="9">
        <f t="shared" si="608"/>
        <v>0.55630297500552695</v>
      </c>
      <c r="AG1617">
        <f t="shared" si="631"/>
        <v>6.1086999999999847</v>
      </c>
    </row>
    <row r="1618" spans="1:33">
      <c r="A1618" s="2">
        <f t="shared" si="609"/>
        <v>73510</v>
      </c>
      <c r="B1618">
        <v>7</v>
      </c>
      <c r="C1618">
        <v>7</v>
      </c>
      <c r="D1618">
        <v>10</v>
      </c>
      <c r="E1618">
        <v>3.35</v>
      </c>
      <c r="F1618">
        <v>3.26</v>
      </c>
      <c r="G1618">
        <v>2.16</v>
      </c>
      <c r="H1618" s="4">
        <f t="shared" si="610"/>
        <v>11.2225</v>
      </c>
      <c r="I1618" s="4">
        <f t="shared" si="611"/>
        <v>10.627599999999999</v>
      </c>
      <c r="J1618" s="4">
        <f t="shared" si="612"/>
        <v>14.0832</v>
      </c>
      <c r="K1618">
        <v>3.25</v>
      </c>
      <c r="L1618">
        <v>3.35</v>
      </c>
      <c r="M1618">
        <v>2.02</v>
      </c>
      <c r="N1618" s="4">
        <f t="shared" si="613"/>
        <v>10.5625</v>
      </c>
      <c r="O1618" s="4">
        <f t="shared" si="614"/>
        <v>11.2225</v>
      </c>
      <c r="P1618" s="4">
        <f t="shared" si="615"/>
        <v>13.534000000000001</v>
      </c>
      <c r="Q1618" s="5">
        <f t="shared" si="616"/>
        <v>10.8925</v>
      </c>
      <c r="R1618" s="5">
        <f t="shared" si="617"/>
        <v>0.66000000000000014</v>
      </c>
      <c r="S1618" s="4">
        <f t="shared" si="618"/>
        <v>10.925049999999999</v>
      </c>
      <c r="T1618" s="5">
        <f t="shared" si="619"/>
        <v>9.766085170630042</v>
      </c>
      <c r="U1618" s="5">
        <f t="shared" si="620"/>
        <v>-0.59490000000000087</v>
      </c>
      <c r="V1618" s="5">
        <f t="shared" si="621"/>
        <v>19.532170341260084</v>
      </c>
      <c r="W1618" s="4">
        <f t="shared" si="622"/>
        <v>3.9756593689434933E-2</v>
      </c>
      <c r="X1618" s="4">
        <f t="shared" si="623"/>
        <v>6.4247852546582052E-2</v>
      </c>
      <c r="Y1618" s="4">
        <f t="shared" si="624"/>
        <v>1.254900000000001</v>
      </c>
      <c r="Z1618" s="4">
        <f t="shared" si="625"/>
        <v>0.59490000000000087</v>
      </c>
      <c r="AA1618" s="4">
        <f t="shared" si="626"/>
        <v>3.0457444800351969E-2</v>
      </c>
      <c r="AB1618" s="4">
        <f t="shared" si="627"/>
        <v>3.3329629458780196E-3</v>
      </c>
      <c r="AC1618" s="4">
        <f t="shared" si="628"/>
        <v>3.2549999999998747E-2</v>
      </c>
      <c r="AD1618" s="4">
        <f t="shared" si="629"/>
        <v>10.925049999999999</v>
      </c>
      <c r="AE1618" s="4">
        <f t="shared" si="630"/>
        <v>1.1186724065089417</v>
      </c>
      <c r="AF1618" s="9">
        <f t="shared" si="608"/>
        <v>0.55632634307571671</v>
      </c>
      <c r="AG1618">
        <f t="shared" si="631"/>
        <v>0.66000000000000014</v>
      </c>
    </row>
    <row r="1619" spans="1:33">
      <c r="A1619" s="2">
        <f t="shared" si="609"/>
        <v>55007</v>
      </c>
      <c r="B1619">
        <v>5</v>
      </c>
      <c r="C1619">
        <v>10</v>
      </c>
      <c r="D1619">
        <v>7</v>
      </c>
      <c r="E1619">
        <v>3</v>
      </c>
      <c r="F1619">
        <v>3.1</v>
      </c>
      <c r="G1619">
        <v>3.35</v>
      </c>
      <c r="H1619" s="4">
        <f t="shared" si="610"/>
        <v>9</v>
      </c>
      <c r="I1619" s="4">
        <f t="shared" si="611"/>
        <v>9.6100000000000012</v>
      </c>
      <c r="J1619" s="4">
        <f t="shared" si="612"/>
        <v>20.77</v>
      </c>
      <c r="K1619">
        <v>4.3899999999999997</v>
      </c>
      <c r="L1619">
        <v>4.45</v>
      </c>
      <c r="M1619">
        <v>2.2599999999999998</v>
      </c>
      <c r="N1619" s="4">
        <f t="shared" si="613"/>
        <v>19.272099999999998</v>
      </c>
      <c r="O1619" s="4">
        <f t="shared" si="614"/>
        <v>19.802500000000002</v>
      </c>
      <c r="P1619" s="4">
        <f t="shared" si="615"/>
        <v>20.113999999999997</v>
      </c>
      <c r="Q1619" s="5">
        <f t="shared" si="616"/>
        <v>14.136049999999999</v>
      </c>
      <c r="R1619" s="5">
        <f t="shared" si="617"/>
        <v>-10.272099999999998</v>
      </c>
      <c r="S1619" s="4">
        <f t="shared" si="618"/>
        <v>14.706250000000001</v>
      </c>
      <c r="T1619" s="5">
        <f t="shared" si="619"/>
        <v>14.456537413917621</v>
      </c>
      <c r="U1619" s="5">
        <f t="shared" si="620"/>
        <v>-10.192500000000001</v>
      </c>
      <c r="V1619" s="5">
        <f t="shared" si="621"/>
        <v>28.913074827835242</v>
      </c>
      <c r="W1619" s="4">
        <f t="shared" si="622"/>
        <v>3.2082533663550461E-2</v>
      </c>
      <c r="X1619" s="4">
        <f t="shared" si="623"/>
        <v>2.7530797216823444E-3</v>
      </c>
      <c r="Y1619" s="4">
        <f t="shared" si="624"/>
        <v>7.9599999999997451E-2</v>
      </c>
      <c r="Z1619" s="4">
        <f t="shared" si="625"/>
        <v>10.192500000000001</v>
      </c>
      <c r="AA1619" s="4">
        <f t="shared" si="626"/>
        <v>0.35252217416140952</v>
      </c>
      <c r="AB1619" s="4">
        <f t="shared" si="627"/>
        <v>3.9442363248827328E-2</v>
      </c>
      <c r="AC1619" s="4">
        <f t="shared" si="628"/>
        <v>0.57020000000000159</v>
      </c>
      <c r="AD1619" s="4">
        <f t="shared" si="629"/>
        <v>14.706250000000001</v>
      </c>
      <c r="AE1619" s="4">
        <f t="shared" si="630"/>
        <v>1.0172733330902584</v>
      </c>
      <c r="AF1619" s="9">
        <f t="shared" si="608"/>
        <v>0.55646113970339384</v>
      </c>
      <c r="AG1619">
        <f t="shared" si="631"/>
        <v>10.272099999999998</v>
      </c>
    </row>
    <row r="1620" spans="1:33">
      <c r="A1620" s="2">
        <f t="shared" si="609"/>
        <v>70520</v>
      </c>
      <c r="B1620">
        <v>7</v>
      </c>
      <c r="C1620">
        <v>1</v>
      </c>
      <c r="D1620">
        <v>20</v>
      </c>
      <c r="E1620">
        <v>14.47</v>
      </c>
      <c r="F1620">
        <v>14.58</v>
      </c>
      <c r="G1620">
        <v>0.48</v>
      </c>
      <c r="H1620" s="4">
        <f t="shared" si="610"/>
        <v>209.38090000000003</v>
      </c>
      <c r="I1620" s="4">
        <f t="shared" si="611"/>
        <v>212.57640000000001</v>
      </c>
      <c r="J1620" s="4">
        <f t="shared" si="612"/>
        <v>13.9968</v>
      </c>
      <c r="K1620">
        <v>14.28</v>
      </c>
      <c r="L1620">
        <v>14.45</v>
      </c>
      <c r="M1620">
        <v>0.48</v>
      </c>
      <c r="N1620" s="4">
        <f t="shared" si="613"/>
        <v>203.91839999999999</v>
      </c>
      <c r="O1620" s="4">
        <f t="shared" si="614"/>
        <v>208.80249999999998</v>
      </c>
      <c r="P1620" s="4">
        <f t="shared" si="615"/>
        <v>13.871999999999998</v>
      </c>
      <c r="Q1620" s="5">
        <f t="shared" si="616"/>
        <v>206.64965000000001</v>
      </c>
      <c r="R1620" s="5">
        <f t="shared" si="617"/>
        <v>5.4625000000000341</v>
      </c>
      <c r="S1620" s="4">
        <f t="shared" si="618"/>
        <v>210.68944999999999</v>
      </c>
      <c r="T1620" s="5">
        <f t="shared" si="619"/>
        <v>9.8532075264859813</v>
      </c>
      <c r="U1620" s="5">
        <f t="shared" si="620"/>
        <v>3.773900000000026</v>
      </c>
      <c r="V1620" s="5">
        <f t="shared" si="621"/>
        <v>19.706415052971963</v>
      </c>
      <c r="W1620" s="4">
        <f t="shared" si="622"/>
        <v>8.9560725513310041E-3</v>
      </c>
      <c r="X1620" s="4">
        <f t="shared" si="623"/>
        <v>8.5687832894057875E-2</v>
      </c>
      <c r="Y1620" s="4">
        <f t="shared" si="624"/>
        <v>1.6886000000000081</v>
      </c>
      <c r="Z1620" s="4">
        <f t="shared" si="625"/>
        <v>3.773900000000026</v>
      </c>
      <c r="AA1620" s="4">
        <f t="shared" si="626"/>
        <v>0.19150616638569565</v>
      </c>
      <c r="AB1620" s="4">
        <f t="shared" si="627"/>
        <v>0.4099984689392539</v>
      </c>
      <c r="AC1620" s="4">
        <f t="shared" si="628"/>
        <v>4.0397999999999854</v>
      </c>
      <c r="AD1620" s="4">
        <f t="shared" si="629"/>
        <v>210.68944999999999</v>
      </c>
      <c r="AE1620" s="4">
        <f t="shared" si="630"/>
        <v>21.382828833519927</v>
      </c>
      <c r="AF1620" s="9">
        <f t="shared" si="608"/>
        <v>0.55656356330611512</v>
      </c>
      <c r="AG1620">
        <f t="shared" si="631"/>
        <v>5.4625000000000341</v>
      </c>
    </row>
    <row r="1621" spans="1:33">
      <c r="A1621" s="2">
        <f t="shared" si="609"/>
        <v>20530</v>
      </c>
      <c r="B1621">
        <v>2</v>
      </c>
      <c r="C1621">
        <v>1</v>
      </c>
      <c r="D1621">
        <v>30</v>
      </c>
      <c r="E1621">
        <v>5.21</v>
      </c>
      <c r="F1621">
        <v>5.37</v>
      </c>
      <c r="G1621">
        <v>1.28</v>
      </c>
      <c r="H1621" s="4">
        <f t="shared" si="610"/>
        <v>27.144099999999998</v>
      </c>
      <c r="I1621" s="4">
        <f t="shared" si="611"/>
        <v>28.8369</v>
      </c>
      <c r="J1621" s="4">
        <f t="shared" si="612"/>
        <v>13.747200000000001</v>
      </c>
      <c r="K1621">
        <v>5.09</v>
      </c>
      <c r="L1621">
        <v>5.23</v>
      </c>
      <c r="M1621">
        <v>1.45</v>
      </c>
      <c r="N1621" s="4">
        <f t="shared" si="613"/>
        <v>25.908099999999997</v>
      </c>
      <c r="O1621" s="4">
        <f t="shared" si="614"/>
        <v>27.352900000000005</v>
      </c>
      <c r="P1621" s="4">
        <f t="shared" si="615"/>
        <v>15.167000000000002</v>
      </c>
      <c r="Q1621" s="5">
        <f t="shared" si="616"/>
        <v>26.5261</v>
      </c>
      <c r="R1621" s="5">
        <f t="shared" si="617"/>
        <v>1.2360000000000007</v>
      </c>
      <c r="S1621" s="4">
        <f t="shared" si="618"/>
        <v>28.094900000000003</v>
      </c>
      <c r="T1621" s="5">
        <f t="shared" si="619"/>
        <v>10.235030493848077</v>
      </c>
      <c r="U1621" s="5">
        <f t="shared" si="620"/>
        <v>1.4839999999999947</v>
      </c>
      <c r="V1621" s="5">
        <f t="shared" si="621"/>
        <v>20.470060987696154</v>
      </c>
      <c r="W1621" s="4">
        <f t="shared" si="622"/>
        <v>-9.7971572636731452E-2</v>
      </c>
      <c r="X1621" s="4">
        <f t="shared" si="623"/>
        <v>1.2115254573450378E-2</v>
      </c>
      <c r="Y1621" s="4">
        <f t="shared" si="624"/>
        <v>0.247999999999994</v>
      </c>
      <c r="Z1621" s="4">
        <f t="shared" si="625"/>
        <v>1.4839999999999947</v>
      </c>
      <c r="AA1621" s="4">
        <f t="shared" si="626"/>
        <v>7.2496120108873921E-2</v>
      </c>
      <c r="AB1621" s="4">
        <f t="shared" si="627"/>
        <v>0.15327751108733428</v>
      </c>
      <c r="AC1621" s="4">
        <f t="shared" si="628"/>
        <v>1.5688000000000031</v>
      </c>
      <c r="AD1621" s="4">
        <f t="shared" si="629"/>
        <v>28.094900000000003</v>
      </c>
      <c r="AE1621" s="4">
        <f t="shared" si="630"/>
        <v>2.74497472351322</v>
      </c>
      <c r="AF1621" s="9">
        <f t="shared" si="608"/>
        <v>0.55669381171340504</v>
      </c>
      <c r="AG1621">
        <f t="shared" si="631"/>
        <v>1.2360000000000007</v>
      </c>
    </row>
    <row r="1622" spans="1:33">
      <c r="A1622" s="2">
        <f t="shared" si="609"/>
        <v>83004</v>
      </c>
      <c r="B1622">
        <v>8</v>
      </c>
      <c r="C1622">
        <v>6</v>
      </c>
      <c r="D1622">
        <v>4</v>
      </c>
      <c r="E1622">
        <v>2.5099999999999998</v>
      </c>
      <c r="F1622">
        <v>2.54</v>
      </c>
      <c r="G1622">
        <v>2.16</v>
      </c>
      <c r="H1622" s="4">
        <f t="shared" si="610"/>
        <v>6.3000999999999987</v>
      </c>
      <c r="I1622" s="4">
        <f t="shared" si="611"/>
        <v>6.4516</v>
      </c>
      <c r="J1622" s="4">
        <f t="shared" si="612"/>
        <v>10.972800000000001</v>
      </c>
      <c r="K1622">
        <v>2.98</v>
      </c>
      <c r="L1622">
        <v>3.08</v>
      </c>
      <c r="M1622">
        <v>1.82</v>
      </c>
      <c r="N1622" s="4">
        <f t="shared" si="613"/>
        <v>8.8803999999999998</v>
      </c>
      <c r="O1622" s="4">
        <f t="shared" si="614"/>
        <v>9.4863999999999997</v>
      </c>
      <c r="P1622" s="4">
        <f t="shared" si="615"/>
        <v>11.2112</v>
      </c>
      <c r="Q1622" s="5">
        <f t="shared" si="616"/>
        <v>7.5902499999999993</v>
      </c>
      <c r="R1622" s="5">
        <f t="shared" si="617"/>
        <v>-2.5803000000000011</v>
      </c>
      <c r="S1622" s="4">
        <f t="shared" si="618"/>
        <v>7.9689999999999994</v>
      </c>
      <c r="T1622" s="5">
        <f t="shared" si="619"/>
        <v>7.8436812989820028</v>
      </c>
      <c r="U1622" s="5">
        <f t="shared" si="620"/>
        <v>-3.0347999999999997</v>
      </c>
      <c r="V1622" s="5">
        <f t="shared" si="621"/>
        <v>15.687362597964006</v>
      </c>
      <c r="W1622" s="4">
        <f t="shared" si="622"/>
        <v>-2.1490486034811858E-2</v>
      </c>
      <c r="X1622" s="4">
        <f t="shared" si="623"/>
        <v>2.8972365313911091E-2</v>
      </c>
      <c r="Y1622" s="4">
        <f t="shared" si="624"/>
        <v>0.45449999999999857</v>
      </c>
      <c r="Z1622" s="4">
        <f t="shared" si="625"/>
        <v>3.0347999999999997</v>
      </c>
      <c r="AA1622" s="4">
        <f t="shared" si="626"/>
        <v>0.19345508086833368</v>
      </c>
      <c r="AB1622" s="4">
        <f t="shared" si="627"/>
        <v>4.8287275523185326E-2</v>
      </c>
      <c r="AC1622" s="4">
        <f t="shared" si="628"/>
        <v>0.37875000000000014</v>
      </c>
      <c r="AD1622" s="4">
        <f t="shared" si="629"/>
        <v>7.9689999999999994</v>
      </c>
      <c r="AE1622" s="4">
        <f t="shared" si="630"/>
        <v>1.0159770261234684</v>
      </c>
      <c r="AF1622" s="9">
        <f t="shared" si="608"/>
        <v>0.55676206767343628</v>
      </c>
      <c r="AG1622">
        <f t="shared" si="631"/>
        <v>2.5803000000000011</v>
      </c>
    </row>
    <row r="1623" spans="1:33">
      <c r="A1623" s="2">
        <f t="shared" si="609"/>
        <v>12528</v>
      </c>
      <c r="B1623">
        <v>1</v>
      </c>
      <c r="C1623">
        <v>5</v>
      </c>
      <c r="D1623">
        <v>28</v>
      </c>
      <c r="E1623">
        <v>7.21</v>
      </c>
      <c r="F1623">
        <v>7.28</v>
      </c>
      <c r="G1623">
        <v>0.96</v>
      </c>
      <c r="H1623" s="4">
        <f t="shared" si="610"/>
        <v>51.984099999999998</v>
      </c>
      <c r="I1623" s="4">
        <f t="shared" si="611"/>
        <v>52.998400000000004</v>
      </c>
      <c r="J1623" s="4">
        <f t="shared" si="612"/>
        <v>13.977600000000001</v>
      </c>
      <c r="K1623">
        <v>7.4</v>
      </c>
      <c r="L1623">
        <v>7.42</v>
      </c>
      <c r="M1623">
        <v>0.88</v>
      </c>
      <c r="N1623" s="4">
        <f t="shared" si="613"/>
        <v>54.760000000000005</v>
      </c>
      <c r="O1623" s="4">
        <f t="shared" si="614"/>
        <v>55.056399999999996</v>
      </c>
      <c r="P1623" s="4">
        <f t="shared" si="615"/>
        <v>13.059200000000001</v>
      </c>
      <c r="Q1623" s="5">
        <f t="shared" si="616"/>
        <v>53.372050000000002</v>
      </c>
      <c r="R1623" s="5">
        <f t="shared" si="617"/>
        <v>-2.7759000000000071</v>
      </c>
      <c r="S1623" s="4">
        <f t="shared" si="618"/>
        <v>54.0274</v>
      </c>
      <c r="T1623" s="5">
        <f t="shared" si="619"/>
        <v>9.5644655679238042</v>
      </c>
      <c r="U1623" s="5">
        <f t="shared" si="620"/>
        <v>-2.0579999999999927</v>
      </c>
      <c r="V1623" s="5">
        <f t="shared" si="621"/>
        <v>19.128931135847608</v>
      </c>
      <c r="W1623" s="4">
        <f t="shared" si="622"/>
        <v>6.7858734479236002E-2</v>
      </c>
      <c r="X1623" s="4">
        <f t="shared" si="623"/>
        <v>3.752954072037356E-2</v>
      </c>
      <c r="Y1623" s="4">
        <f t="shared" si="624"/>
        <v>0.71790000000001442</v>
      </c>
      <c r="Z1623" s="4">
        <f t="shared" si="625"/>
        <v>2.0579999999999927</v>
      </c>
      <c r="AA1623" s="4">
        <f t="shared" si="626"/>
        <v>0.107585728935126</v>
      </c>
      <c r="AB1623" s="4">
        <f t="shared" si="627"/>
        <v>6.8519249229965912E-2</v>
      </c>
      <c r="AC1623" s="4">
        <f t="shared" si="628"/>
        <v>0.65534999999999854</v>
      </c>
      <c r="AD1623" s="4">
        <f t="shared" si="629"/>
        <v>54.0274</v>
      </c>
      <c r="AE1623" s="4">
        <f t="shared" si="630"/>
        <v>5.6487630820890642</v>
      </c>
      <c r="AF1623" s="9">
        <f t="shared" si="608"/>
        <v>0.55677913035601467</v>
      </c>
      <c r="AG1623">
        <f t="shared" si="631"/>
        <v>2.7759000000000071</v>
      </c>
    </row>
    <row r="1624" spans="1:33">
      <c r="A1624" s="2">
        <f t="shared" si="609"/>
        <v>26003</v>
      </c>
      <c r="B1624">
        <v>2</v>
      </c>
      <c r="C1624">
        <v>12</v>
      </c>
      <c r="D1624">
        <v>3</v>
      </c>
      <c r="E1624">
        <v>8.6</v>
      </c>
      <c r="F1624">
        <v>8.77</v>
      </c>
      <c r="G1624">
        <v>1.21</v>
      </c>
      <c r="H1624" s="4">
        <f t="shared" si="610"/>
        <v>73.959999999999994</v>
      </c>
      <c r="I1624" s="4">
        <f t="shared" si="611"/>
        <v>76.912899999999993</v>
      </c>
      <c r="J1624" s="4">
        <f t="shared" si="612"/>
        <v>21.223399999999998</v>
      </c>
      <c r="K1624">
        <v>8.57</v>
      </c>
      <c r="L1624">
        <v>8.68</v>
      </c>
      <c r="M1624">
        <v>1.1000000000000001</v>
      </c>
      <c r="N1624" s="4">
        <f t="shared" si="613"/>
        <v>73.444900000000004</v>
      </c>
      <c r="O1624" s="4">
        <f t="shared" si="614"/>
        <v>75.342399999999998</v>
      </c>
      <c r="P1624" s="4">
        <f t="shared" si="615"/>
        <v>19.096</v>
      </c>
      <c r="Q1624" s="5">
        <f t="shared" si="616"/>
        <v>73.702449999999999</v>
      </c>
      <c r="R1624" s="5">
        <f t="shared" si="617"/>
        <v>0.51509999999998968</v>
      </c>
      <c r="S1624" s="4">
        <f t="shared" si="618"/>
        <v>76.127649999999988</v>
      </c>
      <c r="T1624" s="5">
        <f t="shared" si="619"/>
        <v>14.27488987313037</v>
      </c>
      <c r="U1624" s="5">
        <f t="shared" si="620"/>
        <v>1.5704999999999956</v>
      </c>
      <c r="V1624" s="5">
        <f t="shared" si="621"/>
        <v>28.549779746260739</v>
      </c>
      <c r="W1624" s="4">
        <f t="shared" si="622"/>
        <v>0.10523439080852023</v>
      </c>
      <c r="X1624" s="4">
        <f t="shared" si="623"/>
        <v>3.696701023195232E-2</v>
      </c>
      <c r="Y1624" s="4">
        <f t="shared" si="624"/>
        <v>1.0554000000000059</v>
      </c>
      <c r="Z1624" s="4">
        <f t="shared" si="625"/>
        <v>1.5704999999999956</v>
      </c>
      <c r="AA1624" s="4">
        <f t="shared" si="626"/>
        <v>5.500918094493143E-2</v>
      </c>
      <c r="AB1624" s="4">
        <f t="shared" si="627"/>
        <v>0.16989272922973259</v>
      </c>
      <c r="AC1624" s="4">
        <f t="shared" si="628"/>
        <v>2.4251999999999896</v>
      </c>
      <c r="AD1624" s="4">
        <f t="shared" si="629"/>
        <v>76.127649999999988</v>
      </c>
      <c r="AE1624" s="4">
        <f t="shared" si="630"/>
        <v>5.3329763435369886</v>
      </c>
      <c r="AF1624" s="9">
        <f t="shared" si="608"/>
        <v>0.55679260052554569</v>
      </c>
      <c r="AG1624">
        <f t="shared" si="631"/>
        <v>0.51509999999998968</v>
      </c>
    </row>
    <row r="1625" spans="1:33">
      <c r="A1625" s="2">
        <f t="shared" si="609"/>
        <v>54513</v>
      </c>
      <c r="B1625">
        <v>5</v>
      </c>
      <c r="C1625">
        <v>9</v>
      </c>
      <c r="D1625">
        <v>13</v>
      </c>
      <c r="E1625">
        <v>9.7100000000000009</v>
      </c>
      <c r="F1625">
        <v>9.73</v>
      </c>
      <c r="G1625">
        <v>0.99</v>
      </c>
      <c r="H1625" s="4">
        <f t="shared" si="610"/>
        <v>94.284100000000024</v>
      </c>
      <c r="I1625" s="4">
        <f t="shared" si="611"/>
        <v>94.672900000000013</v>
      </c>
      <c r="J1625" s="4">
        <f t="shared" si="612"/>
        <v>19.2654</v>
      </c>
      <c r="K1625">
        <v>9.43</v>
      </c>
      <c r="L1625">
        <v>9.65</v>
      </c>
      <c r="M1625">
        <v>0.81</v>
      </c>
      <c r="N1625" s="4">
        <f t="shared" si="613"/>
        <v>88.924899999999994</v>
      </c>
      <c r="O1625" s="4">
        <f t="shared" si="614"/>
        <v>93.122500000000002</v>
      </c>
      <c r="P1625" s="4">
        <f t="shared" si="615"/>
        <v>15.633000000000001</v>
      </c>
      <c r="Q1625" s="5">
        <f t="shared" si="616"/>
        <v>91.604500000000002</v>
      </c>
      <c r="R1625" s="5">
        <f t="shared" si="617"/>
        <v>5.3592000000000297</v>
      </c>
      <c r="S1625" s="4">
        <f t="shared" si="618"/>
        <v>93.897700000000015</v>
      </c>
      <c r="T1625" s="5">
        <f t="shared" si="619"/>
        <v>12.405103044312046</v>
      </c>
      <c r="U1625" s="5">
        <f t="shared" si="620"/>
        <v>1.5504000000000104</v>
      </c>
      <c r="V1625" s="5">
        <f t="shared" si="621"/>
        <v>24.810206088624092</v>
      </c>
      <c r="W1625" s="4">
        <f t="shared" si="622"/>
        <v>0.20593892412745826</v>
      </c>
      <c r="X1625" s="4">
        <f t="shared" si="623"/>
        <v>0.15351746722274992</v>
      </c>
      <c r="Y1625" s="4">
        <f t="shared" si="624"/>
        <v>3.8088000000000193</v>
      </c>
      <c r="Z1625" s="4">
        <f t="shared" si="625"/>
        <v>1.5504000000000104</v>
      </c>
      <c r="AA1625" s="4">
        <f t="shared" si="626"/>
        <v>6.2490411988592696E-2</v>
      </c>
      <c r="AB1625" s="4">
        <f t="shared" si="627"/>
        <v>0.18485940760092959</v>
      </c>
      <c r="AC1625" s="4">
        <f t="shared" si="628"/>
        <v>2.293200000000013</v>
      </c>
      <c r="AD1625" s="4">
        <f t="shared" si="629"/>
        <v>93.897700000000015</v>
      </c>
      <c r="AE1625" s="4">
        <f t="shared" si="630"/>
        <v>7.5692801312967513</v>
      </c>
      <c r="AF1625" s="9">
        <f t="shared" si="608"/>
        <v>0.55692099978363185</v>
      </c>
      <c r="AG1625">
        <f t="shared" si="631"/>
        <v>5.3592000000000297</v>
      </c>
    </row>
    <row r="1626" spans="1:33">
      <c r="A1626" s="2">
        <f t="shared" si="609"/>
        <v>12029</v>
      </c>
      <c r="B1626">
        <v>1</v>
      </c>
      <c r="C1626">
        <v>4</v>
      </c>
      <c r="D1626">
        <v>29</v>
      </c>
      <c r="E1626">
        <v>4.07</v>
      </c>
      <c r="F1626">
        <v>4.05</v>
      </c>
      <c r="G1626">
        <v>1.69</v>
      </c>
      <c r="H1626" s="4">
        <f t="shared" si="610"/>
        <v>16.564900000000002</v>
      </c>
      <c r="I1626" s="4">
        <f t="shared" si="611"/>
        <v>16.4025</v>
      </c>
      <c r="J1626" s="4">
        <f t="shared" si="612"/>
        <v>13.688999999999998</v>
      </c>
      <c r="K1626">
        <v>3.2</v>
      </c>
      <c r="L1626">
        <v>3.18</v>
      </c>
      <c r="M1626">
        <v>1.71</v>
      </c>
      <c r="N1626" s="4">
        <f t="shared" si="613"/>
        <v>10.240000000000002</v>
      </c>
      <c r="O1626" s="4">
        <f t="shared" si="614"/>
        <v>10.112400000000001</v>
      </c>
      <c r="P1626" s="4">
        <f t="shared" si="615"/>
        <v>10.8756</v>
      </c>
      <c r="Q1626" s="5">
        <f t="shared" si="616"/>
        <v>13.402450000000002</v>
      </c>
      <c r="R1626" s="5">
        <f t="shared" si="617"/>
        <v>6.3248999999999995</v>
      </c>
      <c r="S1626" s="4">
        <f t="shared" si="618"/>
        <v>13.25745</v>
      </c>
      <c r="T1626" s="5">
        <f t="shared" si="619"/>
        <v>8.7416731287551581</v>
      </c>
      <c r="U1626" s="5">
        <f t="shared" si="620"/>
        <v>6.2900999999999989</v>
      </c>
      <c r="V1626" s="5">
        <f t="shared" si="621"/>
        <v>17.483346257510316</v>
      </c>
      <c r="W1626" s="4">
        <f t="shared" si="622"/>
        <v>0.2260955746768803</v>
      </c>
      <c r="X1626" s="4">
        <f t="shared" si="623"/>
        <v>1.9904656401260475E-3</v>
      </c>
      <c r="Y1626" s="4">
        <f t="shared" si="624"/>
        <v>3.4800000000000608E-2</v>
      </c>
      <c r="Z1626" s="4">
        <f t="shared" si="625"/>
        <v>6.2900999999999989</v>
      </c>
      <c r="AA1626" s="4">
        <f t="shared" si="626"/>
        <v>0.35977666445277673</v>
      </c>
      <c r="AB1626" s="4">
        <f t="shared" si="627"/>
        <v>1.6587213667716927E-2</v>
      </c>
      <c r="AC1626" s="4">
        <f t="shared" si="628"/>
        <v>0.14500000000000135</v>
      </c>
      <c r="AD1626" s="4">
        <f t="shared" si="629"/>
        <v>13.25745</v>
      </c>
      <c r="AE1626" s="4">
        <f t="shared" si="630"/>
        <v>1.5165803850970465</v>
      </c>
      <c r="AF1626" s="9">
        <f t="shared" si="608"/>
        <v>0.5570430863048208</v>
      </c>
      <c r="AG1626">
        <f t="shared" si="631"/>
        <v>6.3248999999999995</v>
      </c>
    </row>
    <row r="1627" spans="1:33">
      <c r="A1627" s="2">
        <f t="shared" si="609"/>
        <v>74003</v>
      </c>
      <c r="B1627">
        <v>7</v>
      </c>
      <c r="C1627">
        <v>8</v>
      </c>
      <c r="D1627">
        <v>3</v>
      </c>
      <c r="E1627">
        <v>13.09</v>
      </c>
      <c r="F1627">
        <v>13.22</v>
      </c>
      <c r="G1627">
        <v>0.64</v>
      </c>
      <c r="H1627" s="4">
        <f t="shared" si="610"/>
        <v>171.34809999999999</v>
      </c>
      <c r="I1627" s="4">
        <f t="shared" si="611"/>
        <v>174.76840000000001</v>
      </c>
      <c r="J1627" s="4">
        <f t="shared" si="612"/>
        <v>16.921600000000002</v>
      </c>
      <c r="K1627">
        <v>13.38</v>
      </c>
      <c r="L1627">
        <v>13.52</v>
      </c>
      <c r="M1627">
        <v>0.54</v>
      </c>
      <c r="N1627" s="4">
        <f t="shared" si="613"/>
        <v>179.02440000000001</v>
      </c>
      <c r="O1627" s="4">
        <f t="shared" si="614"/>
        <v>182.79039999999998</v>
      </c>
      <c r="P1627" s="4">
        <f t="shared" si="615"/>
        <v>14.601600000000001</v>
      </c>
      <c r="Q1627" s="5">
        <f t="shared" si="616"/>
        <v>175.18625</v>
      </c>
      <c r="R1627" s="5">
        <f t="shared" si="617"/>
        <v>-7.6763000000000261</v>
      </c>
      <c r="S1627" s="4">
        <f t="shared" si="618"/>
        <v>178.77940000000001</v>
      </c>
      <c r="T1627" s="5">
        <f t="shared" si="619"/>
        <v>11.175277056073377</v>
      </c>
      <c r="U1627" s="5">
        <f t="shared" si="620"/>
        <v>-8.0219999999999629</v>
      </c>
      <c r="V1627" s="5">
        <f t="shared" si="621"/>
        <v>22.350554112146753</v>
      </c>
      <c r="W1627" s="4">
        <f t="shared" si="622"/>
        <v>0.14640020778980975</v>
      </c>
      <c r="X1627" s="4">
        <f t="shared" si="623"/>
        <v>1.5467178051396089E-2</v>
      </c>
      <c r="Y1627" s="4">
        <f t="shared" si="624"/>
        <v>0.34569999999993684</v>
      </c>
      <c r="Z1627" s="4">
        <f t="shared" si="625"/>
        <v>8.0219999999999629</v>
      </c>
      <c r="AA1627" s="4">
        <f t="shared" si="626"/>
        <v>0.35891727604374174</v>
      </c>
      <c r="AB1627" s="4">
        <f t="shared" si="627"/>
        <v>0.32152670416768375</v>
      </c>
      <c r="AC1627" s="4">
        <f t="shared" si="628"/>
        <v>3.5931500000000085</v>
      </c>
      <c r="AD1627" s="4">
        <f t="shared" si="629"/>
        <v>178.77940000000001</v>
      </c>
      <c r="AE1627" s="4">
        <f t="shared" si="630"/>
        <v>15.997759975251762</v>
      </c>
      <c r="AF1627" s="9">
        <f t="shared" si="608"/>
        <v>0.55705744766585785</v>
      </c>
      <c r="AG1627">
        <f t="shared" si="631"/>
        <v>7.6763000000000261</v>
      </c>
    </row>
    <row r="1628" spans="1:33">
      <c r="A1628" s="2">
        <f t="shared" si="609"/>
        <v>52024</v>
      </c>
      <c r="B1628">
        <v>5</v>
      </c>
      <c r="C1628">
        <v>4</v>
      </c>
      <c r="D1628">
        <v>24</v>
      </c>
      <c r="E1628">
        <v>7.19</v>
      </c>
      <c r="F1628">
        <v>7.16</v>
      </c>
      <c r="G1628">
        <v>1.1100000000000001</v>
      </c>
      <c r="H1628" s="4">
        <f t="shared" si="610"/>
        <v>51.696100000000008</v>
      </c>
      <c r="I1628" s="4">
        <f t="shared" si="611"/>
        <v>51.265599999999999</v>
      </c>
      <c r="J1628" s="4">
        <f t="shared" si="612"/>
        <v>15.895200000000001</v>
      </c>
      <c r="K1628">
        <v>7.5</v>
      </c>
      <c r="L1628">
        <v>7.64</v>
      </c>
      <c r="M1628">
        <v>0.79</v>
      </c>
      <c r="N1628" s="4">
        <f t="shared" si="613"/>
        <v>56.25</v>
      </c>
      <c r="O1628" s="4">
        <f t="shared" si="614"/>
        <v>58.369599999999998</v>
      </c>
      <c r="P1628" s="4">
        <f t="shared" si="615"/>
        <v>12.071199999999999</v>
      </c>
      <c r="Q1628" s="5">
        <f t="shared" si="616"/>
        <v>53.973050000000001</v>
      </c>
      <c r="R1628" s="5">
        <f t="shared" si="617"/>
        <v>-4.5538999999999916</v>
      </c>
      <c r="S1628" s="4">
        <f t="shared" si="618"/>
        <v>54.817599999999999</v>
      </c>
      <c r="T1628" s="5">
        <f t="shared" si="619"/>
        <v>9.9796198885528717</v>
      </c>
      <c r="U1628" s="5">
        <f t="shared" si="620"/>
        <v>-7.1039999999999992</v>
      </c>
      <c r="V1628" s="5">
        <f t="shared" si="621"/>
        <v>19.959239777105743</v>
      </c>
      <c r="W1628" s="4">
        <f t="shared" si="622"/>
        <v>0.26845188485423926</v>
      </c>
      <c r="X1628" s="4">
        <f t="shared" si="623"/>
        <v>0.12776538728319206</v>
      </c>
      <c r="Y1628" s="4">
        <f t="shared" si="624"/>
        <v>2.5501000000000076</v>
      </c>
      <c r="Z1628" s="4">
        <f t="shared" si="625"/>
        <v>7.1039999999999992</v>
      </c>
      <c r="AA1628" s="4">
        <f t="shared" si="626"/>
        <v>0.35592537989090378</v>
      </c>
      <c r="AB1628" s="4">
        <f t="shared" si="627"/>
        <v>8.4627471730535517E-2</v>
      </c>
      <c r="AC1628" s="4">
        <f t="shared" si="628"/>
        <v>0.84454999999999814</v>
      </c>
      <c r="AD1628" s="4">
        <f t="shared" si="629"/>
        <v>54.817599999999999</v>
      </c>
      <c r="AE1628" s="4">
        <f t="shared" si="630"/>
        <v>5.4929547029019163</v>
      </c>
      <c r="AF1628" s="9">
        <f t="shared" si="608"/>
        <v>0.55746120941281652</v>
      </c>
      <c r="AG1628">
        <f t="shared" si="631"/>
        <v>4.5538999999999916</v>
      </c>
    </row>
    <row r="1629" spans="1:33">
      <c r="A1629" s="2">
        <f t="shared" si="609"/>
        <v>42026</v>
      </c>
      <c r="B1629">
        <v>4</v>
      </c>
      <c r="C1629">
        <v>4</v>
      </c>
      <c r="D1629">
        <v>26</v>
      </c>
      <c r="E1629">
        <v>8.35</v>
      </c>
      <c r="F1629">
        <v>8.4600000000000009</v>
      </c>
      <c r="G1629">
        <v>0.73</v>
      </c>
      <c r="H1629" s="4">
        <f t="shared" si="610"/>
        <v>69.722499999999997</v>
      </c>
      <c r="I1629" s="4">
        <f t="shared" si="611"/>
        <v>71.571600000000018</v>
      </c>
      <c r="J1629" s="4">
        <f t="shared" si="612"/>
        <v>12.351600000000001</v>
      </c>
      <c r="K1629">
        <v>8.48</v>
      </c>
      <c r="L1629">
        <v>8.58</v>
      </c>
      <c r="M1629">
        <v>0.67</v>
      </c>
      <c r="N1629" s="4">
        <f t="shared" si="613"/>
        <v>71.91040000000001</v>
      </c>
      <c r="O1629" s="4">
        <f t="shared" si="614"/>
        <v>73.616399999999999</v>
      </c>
      <c r="P1629" s="4">
        <f t="shared" si="615"/>
        <v>11.497200000000001</v>
      </c>
      <c r="Q1629" s="5">
        <f t="shared" si="616"/>
        <v>70.816450000000003</v>
      </c>
      <c r="R1629" s="5">
        <f t="shared" si="617"/>
        <v>-2.1879000000000133</v>
      </c>
      <c r="S1629" s="4">
        <f t="shared" si="618"/>
        <v>72.594000000000008</v>
      </c>
      <c r="T1629" s="5">
        <f t="shared" si="619"/>
        <v>8.4372334091217365</v>
      </c>
      <c r="U1629" s="5">
        <f t="shared" si="620"/>
        <v>-2.0447999999999809</v>
      </c>
      <c r="V1629" s="5">
        <f t="shared" si="621"/>
        <v>16.874466818243473</v>
      </c>
      <c r="W1629" s="4">
        <f t="shared" si="622"/>
        <v>7.1559558516347224E-2</v>
      </c>
      <c r="X1629" s="4">
        <f t="shared" si="623"/>
        <v>8.4802679421742012E-3</v>
      </c>
      <c r="Y1629" s="4">
        <f t="shared" si="624"/>
        <v>0.14310000000003242</v>
      </c>
      <c r="Z1629" s="4">
        <f t="shared" si="625"/>
        <v>2.0447999999999809</v>
      </c>
      <c r="AA1629" s="4">
        <f t="shared" si="626"/>
        <v>0.12117716204160528</v>
      </c>
      <c r="AB1629" s="4">
        <f t="shared" si="627"/>
        <v>0.21067924920486902</v>
      </c>
      <c r="AC1629" s="4">
        <f t="shared" si="628"/>
        <v>1.7775500000000051</v>
      </c>
      <c r="AD1629" s="4">
        <f t="shared" si="629"/>
        <v>72.594000000000008</v>
      </c>
      <c r="AE1629" s="4">
        <f t="shared" si="630"/>
        <v>8.6040051851020909</v>
      </c>
      <c r="AF1629" s="9">
        <f t="shared" si="608"/>
        <v>0.55748721958444936</v>
      </c>
      <c r="AG1629">
        <f t="shared" si="631"/>
        <v>2.1879000000000133</v>
      </c>
    </row>
    <row r="1630" spans="1:33">
      <c r="A1630" s="2">
        <f t="shared" si="609"/>
        <v>64507</v>
      </c>
      <c r="B1630">
        <v>6</v>
      </c>
      <c r="C1630">
        <v>9</v>
      </c>
      <c r="D1630">
        <v>7</v>
      </c>
      <c r="E1630">
        <v>8.43</v>
      </c>
      <c r="F1630">
        <v>8.58</v>
      </c>
      <c r="G1630">
        <v>1.04</v>
      </c>
      <c r="H1630" s="4">
        <f t="shared" si="610"/>
        <v>71.064899999999994</v>
      </c>
      <c r="I1630" s="4">
        <f t="shared" si="611"/>
        <v>73.616399999999999</v>
      </c>
      <c r="J1630" s="4">
        <f t="shared" si="612"/>
        <v>17.846399999999999</v>
      </c>
      <c r="K1630">
        <v>8.0399999999999991</v>
      </c>
      <c r="L1630">
        <v>8.15</v>
      </c>
      <c r="M1630">
        <v>0.93</v>
      </c>
      <c r="N1630" s="4">
        <f t="shared" si="613"/>
        <v>64.641599999999983</v>
      </c>
      <c r="O1630" s="4">
        <f t="shared" si="614"/>
        <v>66.422499999999999</v>
      </c>
      <c r="P1630" s="4">
        <f t="shared" si="615"/>
        <v>15.159000000000001</v>
      </c>
      <c r="Q1630" s="5">
        <f t="shared" si="616"/>
        <v>67.853249999999989</v>
      </c>
      <c r="R1630" s="5">
        <f t="shared" si="617"/>
        <v>6.4233000000000118</v>
      </c>
      <c r="S1630" s="4">
        <f t="shared" si="618"/>
        <v>70.019450000000006</v>
      </c>
      <c r="T1630" s="5">
        <f t="shared" si="619"/>
        <v>11.707788795925556</v>
      </c>
      <c r="U1630" s="5">
        <f t="shared" si="620"/>
        <v>7.1938999999999993</v>
      </c>
      <c r="V1630" s="5">
        <f t="shared" si="621"/>
        <v>23.415577591851111</v>
      </c>
      <c r="W1630" s="4">
        <f t="shared" si="622"/>
        <v>0.16177356766324574</v>
      </c>
      <c r="X1630" s="4">
        <f t="shared" si="623"/>
        <v>3.2909715635977527E-2</v>
      </c>
      <c r="Y1630" s="4">
        <f t="shared" si="624"/>
        <v>0.77059999999998752</v>
      </c>
      <c r="Z1630" s="4">
        <f t="shared" si="625"/>
        <v>7.1938999999999993</v>
      </c>
      <c r="AA1630" s="4">
        <f t="shared" si="626"/>
        <v>0.30722710006963733</v>
      </c>
      <c r="AB1630" s="4">
        <f t="shared" si="627"/>
        <v>0.18502212823944006</v>
      </c>
      <c r="AC1630" s="4">
        <f t="shared" si="628"/>
        <v>2.1662000000000177</v>
      </c>
      <c r="AD1630" s="4">
        <f t="shared" si="629"/>
        <v>70.019450000000006</v>
      </c>
      <c r="AE1630" s="4">
        <f t="shared" si="630"/>
        <v>5.9805870451273924</v>
      </c>
      <c r="AF1630" s="9">
        <f t="shared" si="608"/>
        <v>0.55753923628745627</v>
      </c>
      <c r="AG1630">
        <f t="shared" si="631"/>
        <v>6.4233000000000118</v>
      </c>
    </row>
    <row r="1631" spans="1:33">
      <c r="A1631" s="2">
        <f t="shared" si="609"/>
        <v>61023</v>
      </c>
      <c r="B1631">
        <v>6</v>
      </c>
      <c r="C1631">
        <v>2</v>
      </c>
      <c r="D1631">
        <v>23</v>
      </c>
      <c r="E1631">
        <v>7.7</v>
      </c>
      <c r="F1631">
        <v>7.83</v>
      </c>
      <c r="G1631">
        <v>0.8</v>
      </c>
      <c r="H1631" s="4">
        <f t="shared" si="610"/>
        <v>59.290000000000006</v>
      </c>
      <c r="I1631" s="4">
        <f t="shared" si="611"/>
        <v>61.308900000000001</v>
      </c>
      <c r="J1631" s="4">
        <f t="shared" si="612"/>
        <v>12.528</v>
      </c>
      <c r="K1631">
        <v>7</v>
      </c>
      <c r="L1631">
        <v>7.05</v>
      </c>
      <c r="M1631">
        <v>0.89</v>
      </c>
      <c r="N1631" s="4">
        <f t="shared" si="613"/>
        <v>49</v>
      </c>
      <c r="O1631" s="4">
        <f t="shared" si="614"/>
        <v>49.702500000000001</v>
      </c>
      <c r="P1631" s="4">
        <f t="shared" si="615"/>
        <v>12.548999999999999</v>
      </c>
      <c r="Q1631" s="5">
        <f t="shared" si="616"/>
        <v>54.145000000000003</v>
      </c>
      <c r="R1631" s="5">
        <f t="shared" si="617"/>
        <v>10.290000000000006</v>
      </c>
      <c r="S1631" s="4">
        <f t="shared" si="618"/>
        <v>55.505700000000004</v>
      </c>
      <c r="T1631" s="5">
        <f t="shared" si="619"/>
        <v>8.8660614846728869</v>
      </c>
      <c r="U1631" s="5">
        <f t="shared" si="620"/>
        <v>11.606400000000001</v>
      </c>
      <c r="V1631" s="5">
        <f t="shared" si="621"/>
        <v>17.732122969345774</v>
      </c>
      <c r="W1631" s="4">
        <f t="shared" si="622"/>
        <v>-1.6748403136951208E-3</v>
      </c>
      <c r="X1631" s="4">
        <f t="shared" si="623"/>
        <v>7.4238149728360639E-2</v>
      </c>
      <c r="Y1631" s="4">
        <f t="shared" si="624"/>
        <v>1.3163999999999945</v>
      </c>
      <c r="Z1631" s="4">
        <f t="shared" si="625"/>
        <v>11.606400000000001</v>
      </c>
      <c r="AA1631" s="4">
        <f t="shared" si="626"/>
        <v>0.6545409153807723</v>
      </c>
      <c r="AB1631" s="4">
        <f t="shared" si="627"/>
        <v>0.15347288109295176</v>
      </c>
      <c r="AC1631" s="4">
        <f t="shared" si="628"/>
        <v>1.3607000000000014</v>
      </c>
      <c r="AD1631" s="4">
        <f t="shared" si="629"/>
        <v>55.505700000000004</v>
      </c>
      <c r="AE1631" s="4">
        <f t="shared" si="630"/>
        <v>6.2604686529588038</v>
      </c>
      <c r="AF1631" s="9">
        <f t="shared" si="608"/>
        <v>0.55755358486875495</v>
      </c>
      <c r="AG1631">
        <f t="shared" si="631"/>
        <v>10.290000000000006</v>
      </c>
    </row>
    <row r="1632" spans="1:33">
      <c r="A1632" s="2">
        <f t="shared" si="609"/>
        <v>35510</v>
      </c>
      <c r="B1632">
        <v>3</v>
      </c>
      <c r="C1632">
        <v>11</v>
      </c>
      <c r="D1632">
        <v>10</v>
      </c>
      <c r="E1632">
        <v>11.95</v>
      </c>
      <c r="F1632">
        <v>12.12</v>
      </c>
      <c r="G1632">
        <v>0.83</v>
      </c>
      <c r="H1632" s="4">
        <f t="shared" si="610"/>
        <v>142.80249999999998</v>
      </c>
      <c r="I1632" s="4">
        <f t="shared" si="611"/>
        <v>146.89439999999999</v>
      </c>
      <c r="J1632" s="4">
        <f t="shared" si="612"/>
        <v>20.119199999999999</v>
      </c>
      <c r="K1632">
        <v>13.46</v>
      </c>
      <c r="L1632">
        <v>13.56</v>
      </c>
      <c r="M1632">
        <v>0.52</v>
      </c>
      <c r="N1632" s="4">
        <f t="shared" si="613"/>
        <v>181.17160000000001</v>
      </c>
      <c r="O1632" s="4">
        <f t="shared" si="614"/>
        <v>183.87360000000001</v>
      </c>
      <c r="P1632" s="4">
        <f t="shared" si="615"/>
        <v>14.102400000000001</v>
      </c>
      <c r="Q1632" s="5">
        <f t="shared" si="616"/>
        <v>161.98705000000001</v>
      </c>
      <c r="R1632" s="5">
        <f t="shared" si="617"/>
        <v>-38.369100000000032</v>
      </c>
      <c r="S1632" s="4">
        <f t="shared" si="618"/>
        <v>165.38400000000001</v>
      </c>
      <c r="T1632" s="5">
        <f t="shared" si="619"/>
        <v>12.284745565130764</v>
      </c>
      <c r="U1632" s="5">
        <f t="shared" si="620"/>
        <v>-36.97920000000002</v>
      </c>
      <c r="V1632" s="5">
        <f t="shared" si="621"/>
        <v>24.569491130261529</v>
      </c>
      <c r="W1632" s="4">
        <f t="shared" si="622"/>
        <v>0.34109359390962374</v>
      </c>
      <c r="X1632" s="4">
        <f t="shared" si="623"/>
        <v>5.6570158194612016E-2</v>
      </c>
      <c r="Y1632" s="4">
        <f t="shared" si="624"/>
        <v>1.3899000000000115</v>
      </c>
      <c r="Z1632" s="4">
        <f t="shared" si="625"/>
        <v>36.97920000000002</v>
      </c>
      <c r="AA1632" s="4">
        <f t="shared" si="626"/>
        <v>1.5050861169222105</v>
      </c>
      <c r="AB1632" s="4">
        <f t="shared" si="627"/>
        <v>0.27651773347605718</v>
      </c>
      <c r="AC1632" s="4">
        <f t="shared" si="628"/>
        <v>3.3969500000000039</v>
      </c>
      <c r="AD1632" s="4">
        <f t="shared" si="629"/>
        <v>165.38400000000001</v>
      </c>
      <c r="AE1632" s="4">
        <f t="shared" si="630"/>
        <v>13.462549885398428</v>
      </c>
      <c r="AF1632" s="9">
        <f t="shared" si="608"/>
        <v>0.55771229141915102</v>
      </c>
      <c r="AG1632">
        <f t="shared" si="631"/>
        <v>38.369100000000032</v>
      </c>
    </row>
    <row r="1633" spans="1:33">
      <c r="A1633" s="2">
        <f t="shared" si="609"/>
        <v>82012</v>
      </c>
      <c r="B1633">
        <v>8</v>
      </c>
      <c r="C1633">
        <v>4</v>
      </c>
      <c r="D1633">
        <v>12</v>
      </c>
      <c r="E1633">
        <v>7.61</v>
      </c>
      <c r="F1633">
        <v>7.64</v>
      </c>
      <c r="G1633">
        <v>0.98</v>
      </c>
      <c r="H1633" s="4">
        <f t="shared" si="610"/>
        <v>57.912100000000002</v>
      </c>
      <c r="I1633" s="4">
        <f t="shared" si="611"/>
        <v>58.369599999999998</v>
      </c>
      <c r="J1633" s="4">
        <f t="shared" si="612"/>
        <v>14.974399999999999</v>
      </c>
      <c r="K1633">
        <v>7.79</v>
      </c>
      <c r="L1633">
        <v>7.91</v>
      </c>
      <c r="M1633">
        <v>0.91</v>
      </c>
      <c r="N1633" s="4">
        <f t="shared" si="613"/>
        <v>60.684100000000001</v>
      </c>
      <c r="O1633" s="4">
        <f t="shared" si="614"/>
        <v>62.568100000000001</v>
      </c>
      <c r="P1633" s="4">
        <f t="shared" si="615"/>
        <v>14.3962</v>
      </c>
      <c r="Q1633" s="5">
        <f t="shared" si="616"/>
        <v>59.298100000000005</v>
      </c>
      <c r="R1633" s="5">
        <f t="shared" si="617"/>
        <v>-2.7719999999999985</v>
      </c>
      <c r="S1633" s="4">
        <f t="shared" si="618"/>
        <v>60.468850000000003</v>
      </c>
      <c r="T1633" s="5">
        <f t="shared" si="619"/>
        <v>10.386087205969339</v>
      </c>
      <c r="U1633" s="5">
        <f t="shared" si="620"/>
        <v>-4.1985000000000028</v>
      </c>
      <c r="V1633" s="5">
        <f t="shared" si="621"/>
        <v>20.772174411938678</v>
      </c>
      <c r="W1633" s="4">
        <f t="shared" si="622"/>
        <v>3.9357452960272522E-2</v>
      </c>
      <c r="X1633" s="4">
        <f t="shared" si="623"/>
        <v>6.8673600159073006E-2</v>
      </c>
      <c r="Y1633" s="4">
        <f t="shared" si="624"/>
        <v>1.4265000000000043</v>
      </c>
      <c r="Z1633" s="4">
        <f t="shared" si="625"/>
        <v>4.1985000000000028</v>
      </c>
      <c r="AA1633" s="4">
        <f t="shared" si="626"/>
        <v>0.20212135314957402</v>
      </c>
      <c r="AB1633" s="4">
        <f t="shared" si="627"/>
        <v>0.11272291256394582</v>
      </c>
      <c r="AC1633" s="4">
        <f t="shared" si="628"/>
        <v>1.1707499999999982</v>
      </c>
      <c r="AD1633" s="4">
        <f t="shared" si="629"/>
        <v>60.468850000000003</v>
      </c>
      <c r="AE1633" s="4">
        <f t="shared" si="630"/>
        <v>5.8221011244009109</v>
      </c>
      <c r="AF1633" s="9">
        <f t="shared" si="608"/>
        <v>0.55773828988155361</v>
      </c>
      <c r="AG1633">
        <f t="shared" si="631"/>
        <v>2.7719999999999985</v>
      </c>
    </row>
    <row r="1634" spans="1:33">
      <c r="A1634" s="2">
        <f t="shared" si="609"/>
        <v>90507</v>
      </c>
      <c r="B1634">
        <v>9</v>
      </c>
      <c r="C1634">
        <v>1</v>
      </c>
      <c r="D1634">
        <v>7</v>
      </c>
      <c r="E1634">
        <v>11.22</v>
      </c>
      <c r="F1634">
        <v>11.33</v>
      </c>
      <c r="G1634">
        <v>0.48</v>
      </c>
      <c r="H1634" s="4">
        <f t="shared" si="610"/>
        <v>125.88840000000002</v>
      </c>
      <c r="I1634" s="4">
        <f t="shared" si="611"/>
        <v>128.3689</v>
      </c>
      <c r="J1634" s="4">
        <f t="shared" si="612"/>
        <v>10.876799999999999</v>
      </c>
      <c r="K1634">
        <v>11.61</v>
      </c>
      <c r="L1634">
        <v>11.7</v>
      </c>
      <c r="M1634">
        <v>0.46</v>
      </c>
      <c r="N1634" s="4">
        <f t="shared" si="613"/>
        <v>134.79209999999998</v>
      </c>
      <c r="O1634" s="4">
        <f t="shared" si="614"/>
        <v>136.88999999999999</v>
      </c>
      <c r="P1634" s="4">
        <f t="shared" si="615"/>
        <v>10.763999999999999</v>
      </c>
      <c r="Q1634" s="5">
        <f t="shared" si="616"/>
        <v>130.34025</v>
      </c>
      <c r="R1634" s="5">
        <f t="shared" si="617"/>
        <v>-8.903699999999958</v>
      </c>
      <c r="S1634" s="4">
        <f t="shared" si="618"/>
        <v>132.62944999999999</v>
      </c>
      <c r="T1634" s="5">
        <f t="shared" si="619"/>
        <v>7.6512821513782896</v>
      </c>
      <c r="U1634" s="5">
        <f t="shared" si="620"/>
        <v>-8.5210999999999899</v>
      </c>
      <c r="V1634" s="5">
        <f t="shared" si="621"/>
        <v>15.302564302756579</v>
      </c>
      <c r="W1634" s="4">
        <f t="shared" si="622"/>
        <v>1.0424470022801308E-2</v>
      </c>
      <c r="X1634" s="4">
        <f t="shared" si="623"/>
        <v>2.5002345517414173E-2</v>
      </c>
      <c r="Y1634" s="4">
        <f t="shared" si="624"/>
        <v>0.38259999999996808</v>
      </c>
      <c r="Z1634" s="4">
        <f t="shared" si="625"/>
        <v>8.5210999999999899</v>
      </c>
      <c r="AA1634" s="4">
        <f t="shared" si="626"/>
        <v>0.55684131309057872</v>
      </c>
      <c r="AB1634" s="4">
        <f t="shared" si="627"/>
        <v>0.29919168509393174</v>
      </c>
      <c r="AC1634" s="4">
        <f t="shared" si="628"/>
        <v>2.2891999999999939</v>
      </c>
      <c r="AD1634" s="4">
        <f t="shared" si="629"/>
        <v>132.62944999999999</v>
      </c>
      <c r="AE1634" s="4">
        <f t="shared" si="630"/>
        <v>17.334277755801796</v>
      </c>
      <c r="AF1634" s="9">
        <f t="shared" si="608"/>
        <v>0.55780372892263808</v>
      </c>
      <c r="AG1634">
        <f t="shared" si="631"/>
        <v>8.903699999999958</v>
      </c>
    </row>
    <row r="1635" spans="1:33">
      <c r="A1635" s="2">
        <f t="shared" si="609"/>
        <v>62520</v>
      </c>
      <c r="B1635">
        <v>6</v>
      </c>
      <c r="C1635">
        <v>5</v>
      </c>
      <c r="D1635">
        <v>20</v>
      </c>
      <c r="E1635">
        <v>10.24</v>
      </c>
      <c r="F1635">
        <v>10.34</v>
      </c>
      <c r="G1635">
        <v>0.59</v>
      </c>
      <c r="H1635" s="4">
        <f t="shared" si="610"/>
        <v>104.85760000000001</v>
      </c>
      <c r="I1635" s="4">
        <f t="shared" si="611"/>
        <v>106.9156</v>
      </c>
      <c r="J1635" s="4">
        <f t="shared" si="612"/>
        <v>12.2012</v>
      </c>
      <c r="K1635">
        <v>10.48</v>
      </c>
      <c r="L1635">
        <v>10.59</v>
      </c>
      <c r="M1635">
        <v>0.56000000000000005</v>
      </c>
      <c r="N1635" s="4">
        <f t="shared" si="613"/>
        <v>109.83040000000001</v>
      </c>
      <c r="O1635" s="4">
        <f t="shared" si="614"/>
        <v>112.1481</v>
      </c>
      <c r="P1635" s="4">
        <f t="shared" si="615"/>
        <v>11.860800000000001</v>
      </c>
      <c r="Q1635" s="5">
        <f t="shared" si="616"/>
        <v>107.34400000000001</v>
      </c>
      <c r="R1635" s="5">
        <f t="shared" si="617"/>
        <v>-4.9728000000000065</v>
      </c>
      <c r="S1635" s="4">
        <f t="shared" si="618"/>
        <v>109.53184999999999</v>
      </c>
      <c r="T1635" s="5">
        <f t="shared" si="619"/>
        <v>8.5080529217912133</v>
      </c>
      <c r="U1635" s="5">
        <f t="shared" si="620"/>
        <v>-5.2325000000000017</v>
      </c>
      <c r="V1635" s="5">
        <f t="shared" si="621"/>
        <v>17.016105843582427</v>
      </c>
      <c r="W1635" s="4">
        <f t="shared" si="622"/>
        <v>2.8287913626136921E-2</v>
      </c>
      <c r="X1635" s="4">
        <f t="shared" si="623"/>
        <v>1.5262011319584042E-2</v>
      </c>
      <c r="Y1635" s="4">
        <f t="shared" si="624"/>
        <v>0.25969999999999516</v>
      </c>
      <c r="Z1635" s="4">
        <f t="shared" si="625"/>
        <v>5.2325000000000017</v>
      </c>
      <c r="AA1635" s="4">
        <f t="shared" si="626"/>
        <v>0.3075027887166924</v>
      </c>
      <c r="AB1635" s="4">
        <f t="shared" si="627"/>
        <v>0.25715049261110751</v>
      </c>
      <c r="AC1635" s="4">
        <f t="shared" si="628"/>
        <v>2.1878499999999832</v>
      </c>
      <c r="AD1635" s="4">
        <f t="shared" si="629"/>
        <v>109.53184999999999</v>
      </c>
      <c r="AE1635" s="4">
        <f t="shared" si="630"/>
        <v>12.873903231074411</v>
      </c>
      <c r="AF1635" s="9">
        <f t="shared" si="608"/>
        <v>0.55810751652347412</v>
      </c>
      <c r="AG1635">
        <f t="shared" si="631"/>
        <v>4.9728000000000065</v>
      </c>
    </row>
    <row r="1636" spans="1:33">
      <c r="A1636" s="2">
        <f t="shared" si="609"/>
        <v>72516</v>
      </c>
      <c r="B1636">
        <v>7</v>
      </c>
      <c r="C1636">
        <v>5</v>
      </c>
      <c r="D1636">
        <v>16</v>
      </c>
      <c r="E1636">
        <v>1.26</v>
      </c>
      <c r="F1636">
        <v>1.33</v>
      </c>
      <c r="G1636">
        <v>1.93</v>
      </c>
      <c r="H1636" s="4">
        <f t="shared" si="610"/>
        <v>1.5876000000000001</v>
      </c>
      <c r="I1636" s="4">
        <f t="shared" si="611"/>
        <v>1.7689000000000001</v>
      </c>
      <c r="J1636" s="4">
        <f t="shared" si="612"/>
        <v>5.1337999999999999</v>
      </c>
      <c r="K1636">
        <v>2.06</v>
      </c>
      <c r="L1636">
        <v>2.1800000000000002</v>
      </c>
      <c r="M1636">
        <v>1.98</v>
      </c>
      <c r="N1636" s="4">
        <f t="shared" si="613"/>
        <v>4.2435999999999998</v>
      </c>
      <c r="O1636" s="4">
        <f t="shared" si="614"/>
        <v>4.7524000000000006</v>
      </c>
      <c r="P1636" s="4">
        <f t="shared" si="615"/>
        <v>8.6328000000000014</v>
      </c>
      <c r="Q1636" s="5">
        <f t="shared" si="616"/>
        <v>2.9156</v>
      </c>
      <c r="R1636" s="5">
        <f t="shared" si="617"/>
        <v>-2.6559999999999997</v>
      </c>
      <c r="S1636" s="4">
        <f t="shared" si="618"/>
        <v>3.2606500000000005</v>
      </c>
      <c r="T1636" s="5">
        <f t="shared" si="619"/>
        <v>5.0219801443255436</v>
      </c>
      <c r="U1636" s="5">
        <f t="shared" si="620"/>
        <v>-2.9835000000000003</v>
      </c>
      <c r="V1636" s="5">
        <f t="shared" si="621"/>
        <v>10.043960288651087</v>
      </c>
      <c r="W1636" s="4">
        <f t="shared" si="622"/>
        <v>-0.47748602187957012</v>
      </c>
      <c r="X1636" s="4">
        <f t="shared" si="623"/>
        <v>3.2606660180651122E-2</v>
      </c>
      <c r="Y1636" s="4">
        <f t="shared" si="624"/>
        <v>0.32750000000000057</v>
      </c>
      <c r="Z1636" s="4">
        <f t="shared" si="625"/>
        <v>2.9835000000000003</v>
      </c>
      <c r="AA1636" s="4">
        <f t="shared" si="626"/>
        <v>0.2970441851877022</v>
      </c>
      <c r="AB1636" s="4">
        <f t="shared" si="627"/>
        <v>6.8707957834098735E-2</v>
      </c>
      <c r="AC1636" s="4">
        <f t="shared" si="628"/>
        <v>0.34505000000000052</v>
      </c>
      <c r="AD1636" s="4">
        <f t="shared" si="629"/>
        <v>3.2606500000000005</v>
      </c>
      <c r="AE1636" s="4">
        <f t="shared" si="630"/>
        <v>0.64927576499566364</v>
      </c>
      <c r="AF1636" s="9">
        <f t="shared" si="608"/>
        <v>0.55819978502324774</v>
      </c>
      <c r="AG1636">
        <f t="shared" si="631"/>
        <v>2.6559999999999997</v>
      </c>
    </row>
    <row r="1637" spans="1:33">
      <c r="A1637" s="2">
        <f t="shared" si="609"/>
        <v>91501</v>
      </c>
      <c r="B1637">
        <v>9</v>
      </c>
      <c r="C1637">
        <v>3</v>
      </c>
      <c r="D1637">
        <v>1</v>
      </c>
      <c r="E1637">
        <v>4.72</v>
      </c>
      <c r="F1637">
        <v>4.72</v>
      </c>
      <c r="G1637">
        <v>1.76</v>
      </c>
      <c r="H1637" s="4">
        <f t="shared" si="610"/>
        <v>22.278399999999998</v>
      </c>
      <c r="I1637" s="4">
        <f t="shared" si="611"/>
        <v>22.278399999999998</v>
      </c>
      <c r="J1637" s="4">
        <f t="shared" si="612"/>
        <v>16.6144</v>
      </c>
      <c r="K1637">
        <v>4.01</v>
      </c>
      <c r="L1637">
        <v>4.0199999999999996</v>
      </c>
      <c r="M1637">
        <v>1.8</v>
      </c>
      <c r="N1637" s="4">
        <f t="shared" si="613"/>
        <v>16.080099999999998</v>
      </c>
      <c r="O1637" s="4">
        <f t="shared" si="614"/>
        <v>16.160399999999996</v>
      </c>
      <c r="P1637" s="4">
        <f t="shared" si="615"/>
        <v>14.472</v>
      </c>
      <c r="Q1637" s="5">
        <f t="shared" si="616"/>
        <v>19.179249999999996</v>
      </c>
      <c r="R1637" s="5">
        <f t="shared" si="617"/>
        <v>6.1982999999999997</v>
      </c>
      <c r="S1637" s="4">
        <f t="shared" si="618"/>
        <v>19.219399999999997</v>
      </c>
      <c r="T1637" s="5">
        <f t="shared" si="619"/>
        <v>11.016772115279503</v>
      </c>
      <c r="U1637" s="5">
        <f t="shared" si="620"/>
        <v>6.1180000000000021</v>
      </c>
      <c r="V1637" s="5">
        <f t="shared" si="621"/>
        <v>22.033544230559006</v>
      </c>
      <c r="W1637" s="4">
        <f t="shared" si="622"/>
        <v>0.13718362264448505</v>
      </c>
      <c r="X1637" s="4">
        <f t="shared" si="623"/>
        <v>3.6444431798959985E-3</v>
      </c>
      <c r="Y1637" s="4">
        <f t="shared" si="624"/>
        <v>8.0299999999997596E-2</v>
      </c>
      <c r="Z1637" s="4">
        <f t="shared" si="625"/>
        <v>6.1180000000000021</v>
      </c>
      <c r="AA1637" s="4">
        <f t="shared" si="626"/>
        <v>0.27766753891163631</v>
      </c>
      <c r="AB1637" s="4">
        <f t="shared" si="627"/>
        <v>3.6444431798961598E-3</v>
      </c>
      <c r="AC1637" s="4">
        <f t="shared" si="628"/>
        <v>4.0150000000000574E-2</v>
      </c>
      <c r="AD1637" s="4">
        <f t="shared" si="629"/>
        <v>19.219399999999997</v>
      </c>
      <c r="AE1637" s="4">
        <f t="shared" si="630"/>
        <v>1.7445581880870547</v>
      </c>
      <c r="AF1637" s="9">
        <f t="shared" si="608"/>
        <v>0.55834845750660045</v>
      </c>
      <c r="AG1637">
        <f t="shared" si="631"/>
        <v>6.1982999999999997</v>
      </c>
    </row>
    <row r="1638" spans="1:33">
      <c r="A1638" s="2">
        <f t="shared" si="609"/>
        <v>25017</v>
      </c>
      <c r="B1638">
        <v>2</v>
      </c>
      <c r="C1638">
        <v>10</v>
      </c>
      <c r="D1638">
        <v>17</v>
      </c>
      <c r="E1638">
        <v>10.85</v>
      </c>
      <c r="F1638">
        <v>10.96</v>
      </c>
      <c r="G1638">
        <v>0.68</v>
      </c>
      <c r="H1638" s="4">
        <f t="shared" si="610"/>
        <v>117.7225</v>
      </c>
      <c r="I1638" s="4">
        <f t="shared" si="611"/>
        <v>120.12160000000002</v>
      </c>
      <c r="J1638" s="4">
        <f t="shared" si="612"/>
        <v>14.905600000000002</v>
      </c>
      <c r="K1638">
        <v>11.09</v>
      </c>
      <c r="L1638">
        <v>11.26</v>
      </c>
      <c r="M1638">
        <v>0.54</v>
      </c>
      <c r="N1638" s="4">
        <f t="shared" si="613"/>
        <v>122.9881</v>
      </c>
      <c r="O1638" s="4">
        <f t="shared" si="614"/>
        <v>126.7876</v>
      </c>
      <c r="P1638" s="4">
        <f t="shared" si="615"/>
        <v>12.1608</v>
      </c>
      <c r="Q1638" s="5">
        <f t="shared" si="616"/>
        <v>120.3553</v>
      </c>
      <c r="R1638" s="5">
        <f t="shared" si="617"/>
        <v>-5.2656000000000063</v>
      </c>
      <c r="S1638" s="4">
        <f t="shared" si="618"/>
        <v>123.4546</v>
      </c>
      <c r="T1638" s="5">
        <f t="shared" si="619"/>
        <v>9.6184973878459843</v>
      </c>
      <c r="U1638" s="5">
        <f t="shared" si="620"/>
        <v>-6.6659999999999826</v>
      </c>
      <c r="V1638" s="5">
        <f t="shared" si="621"/>
        <v>19.236994775691969</v>
      </c>
      <c r="W1638" s="4">
        <f t="shared" si="622"/>
        <v>0.20075517384699218</v>
      </c>
      <c r="X1638" s="4">
        <f t="shared" si="623"/>
        <v>7.2797233472742515E-2</v>
      </c>
      <c r="Y1638" s="4">
        <f t="shared" si="624"/>
        <v>1.4003999999999763</v>
      </c>
      <c r="Z1638" s="4">
        <f t="shared" si="625"/>
        <v>6.6659999999999826</v>
      </c>
      <c r="AA1638" s="4">
        <f t="shared" si="626"/>
        <v>0.3465198217147305</v>
      </c>
      <c r="AB1638" s="4">
        <f t="shared" si="627"/>
        <v>0.32222288732087212</v>
      </c>
      <c r="AC1638" s="4">
        <f t="shared" si="628"/>
        <v>3.0992999999999995</v>
      </c>
      <c r="AD1638" s="4">
        <f t="shared" si="629"/>
        <v>123.4546</v>
      </c>
      <c r="AE1638" s="4">
        <f t="shared" si="630"/>
        <v>12.835123306889733</v>
      </c>
      <c r="AF1638" s="9">
        <f t="shared" si="608"/>
        <v>0.55847112727517079</v>
      </c>
      <c r="AG1638">
        <f t="shared" si="631"/>
        <v>5.2656000000000063</v>
      </c>
    </row>
    <row r="1639" spans="1:33">
      <c r="A1639" s="2">
        <f t="shared" si="609"/>
        <v>45505</v>
      </c>
      <c r="B1639">
        <v>4</v>
      </c>
      <c r="C1639">
        <v>11</v>
      </c>
      <c r="D1639">
        <v>5</v>
      </c>
      <c r="E1639">
        <v>8.27</v>
      </c>
      <c r="F1639">
        <v>8.34</v>
      </c>
      <c r="G1639">
        <v>1.02</v>
      </c>
      <c r="H1639" s="4">
        <f t="shared" si="610"/>
        <v>68.392899999999997</v>
      </c>
      <c r="I1639" s="4">
        <f t="shared" si="611"/>
        <v>69.555599999999998</v>
      </c>
      <c r="J1639" s="4">
        <f t="shared" si="612"/>
        <v>17.0136</v>
      </c>
      <c r="K1639">
        <v>8.7799999999999994</v>
      </c>
      <c r="L1639">
        <v>8.8000000000000007</v>
      </c>
      <c r="M1639">
        <v>0.86</v>
      </c>
      <c r="N1639" s="4">
        <f t="shared" si="613"/>
        <v>77.088399999999993</v>
      </c>
      <c r="O1639" s="4">
        <f t="shared" si="614"/>
        <v>77.440000000000012</v>
      </c>
      <c r="P1639" s="4">
        <f t="shared" si="615"/>
        <v>15.136000000000001</v>
      </c>
      <c r="Q1639" s="5">
        <f t="shared" si="616"/>
        <v>72.740649999999988</v>
      </c>
      <c r="R1639" s="5">
        <f t="shared" si="617"/>
        <v>-8.6954999999999956</v>
      </c>
      <c r="S1639" s="4">
        <f t="shared" si="618"/>
        <v>73.497800000000012</v>
      </c>
      <c r="T1639" s="5">
        <f t="shared" si="619"/>
        <v>11.38596812923697</v>
      </c>
      <c r="U1639" s="5">
        <f t="shared" si="620"/>
        <v>-7.8844000000000136</v>
      </c>
      <c r="V1639" s="5">
        <f t="shared" si="621"/>
        <v>22.771936258473939</v>
      </c>
      <c r="W1639" s="4">
        <f t="shared" si="622"/>
        <v>0.11640690205336919</v>
      </c>
      <c r="X1639" s="4">
        <f t="shared" si="623"/>
        <v>3.5618402879472044E-2</v>
      </c>
      <c r="Y1639" s="4">
        <f t="shared" si="624"/>
        <v>0.81109999999998195</v>
      </c>
      <c r="Z1639" s="4">
        <f t="shared" si="625"/>
        <v>7.8844000000000136</v>
      </c>
      <c r="AA1639" s="4">
        <f t="shared" si="626"/>
        <v>0.34623318414858351</v>
      </c>
      <c r="AB1639" s="4">
        <f t="shared" si="627"/>
        <v>6.6498517421264253E-2</v>
      </c>
      <c r="AC1639" s="4">
        <f t="shared" si="628"/>
        <v>0.75715000000002419</v>
      </c>
      <c r="AD1639" s="4">
        <f t="shared" si="629"/>
        <v>73.497800000000012</v>
      </c>
      <c r="AE1639" s="4">
        <f t="shared" si="630"/>
        <v>6.4551208264207096</v>
      </c>
      <c r="AF1639" s="9">
        <f t="shared" si="608"/>
        <v>0.55850335719671373</v>
      </c>
      <c r="AG1639">
        <f t="shared" si="631"/>
        <v>8.6954999999999956</v>
      </c>
    </row>
    <row r="1640" spans="1:33">
      <c r="A1640" s="2">
        <f t="shared" si="609"/>
        <v>14521</v>
      </c>
      <c r="B1640">
        <v>1</v>
      </c>
      <c r="C1640">
        <v>9</v>
      </c>
      <c r="D1640">
        <v>21</v>
      </c>
      <c r="E1640">
        <v>6.59</v>
      </c>
      <c r="F1640">
        <v>6.65</v>
      </c>
      <c r="G1640">
        <v>1.1100000000000001</v>
      </c>
      <c r="H1640" s="4">
        <f t="shared" si="610"/>
        <v>43.428100000000001</v>
      </c>
      <c r="I1640" s="4">
        <f t="shared" si="611"/>
        <v>44.222500000000004</v>
      </c>
      <c r="J1640" s="4">
        <f t="shared" si="612"/>
        <v>14.763000000000002</v>
      </c>
      <c r="K1640">
        <v>5.9</v>
      </c>
      <c r="L1640">
        <v>6.01</v>
      </c>
      <c r="M1640">
        <v>1.4</v>
      </c>
      <c r="N1640" s="4">
        <f t="shared" si="613"/>
        <v>34.81</v>
      </c>
      <c r="O1640" s="4">
        <f t="shared" si="614"/>
        <v>36.120100000000001</v>
      </c>
      <c r="P1640" s="4">
        <f t="shared" si="615"/>
        <v>16.827999999999999</v>
      </c>
      <c r="Q1640" s="5">
        <f t="shared" si="616"/>
        <v>39.119050000000001</v>
      </c>
      <c r="R1640" s="5">
        <f t="shared" si="617"/>
        <v>8.6180999999999983</v>
      </c>
      <c r="S1640" s="4">
        <f t="shared" si="618"/>
        <v>40.171300000000002</v>
      </c>
      <c r="T1640" s="5">
        <f t="shared" si="619"/>
        <v>11.192941447626714</v>
      </c>
      <c r="U1640" s="5">
        <f t="shared" si="620"/>
        <v>8.1024000000000029</v>
      </c>
      <c r="V1640" s="5">
        <f t="shared" si="621"/>
        <v>22.385882895253427</v>
      </c>
      <c r="W1640" s="4">
        <f t="shared" si="622"/>
        <v>-0.13017721451160563</v>
      </c>
      <c r="X1640" s="4">
        <f t="shared" si="623"/>
        <v>2.303683988757671E-2</v>
      </c>
      <c r="Y1640" s="4">
        <f t="shared" si="624"/>
        <v>0.51569999999999538</v>
      </c>
      <c r="Z1640" s="4">
        <f t="shared" si="625"/>
        <v>8.1024000000000029</v>
      </c>
      <c r="AA1640" s="4">
        <f t="shared" si="626"/>
        <v>0.36194239190440813</v>
      </c>
      <c r="AB1640" s="4">
        <f t="shared" si="627"/>
        <v>9.4010140669780223E-2</v>
      </c>
      <c r="AC1640" s="4">
        <f t="shared" si="628"/>
        <v>1.0522500000000008</v>
      </c>
      <c r="AD1640" s="4">
        <f t="shared" si="629"/>
        <v>40.171300000000002</v>
      </c>
      <c r="AE1640" s="4">
        <f t="shared" si="630"/>
        <v>3.5889850927896787</v>
      </c>
      <c r="AF1640" s="9">
        <f t="shared" si="608"/>
        <v>0.55854901306868321</v>
      </c>
      <c r="AG1640">
        <f t="shared" si="631"/>
        <v>8.6180999999999983</v>
      </c>
    </row>
    <row r="1641" spans="1:33">
      <c r="A1641" s="2">
        <f t="shared" si="609"/>
        <v>16007</v>
      </c>
      <c r="B1641">
        <v>1</v>
      </c>
      <c r="C1641">
        <v>12</v>
      </c>
      <c r="D1641">
        <v>7</v>
      </c>
      <c r="E1641">
        <v>6.79</v>
      </c>
      <c r="F1641">
        <v>6.83</v>
      </c>
      <c r="G1641">
        <v>1.6</v>
      </c>
      <c r="H1641" s="4">
        <f t="shared" si="610"/>
        <v>46.104100000000003</v>
      </c>
      <c r="I1641" s="4">
        <f t="shared" si="611"/>
        <v>46.648899999999998</v>
      </c>
      <c r="J1641" s="4">
        <f t="shared" si="612"/>
        <v>21.856000000000002</v>
      </c>
      <c r="K1641">
        <v>6.47</v>
      </c>
      <c r="L1641">
        <v>6.53</v>
      </c>
      <c r="M1641">
        <v>1.7</v>
      </c>
      <c r="N1641" s="4">
        <f t="shared" si="613"/>
        <v>41.860899999999994</v>
      </c>
      <c r="O1641" s="4">
        <f t="shared" si="614"/>
        <v>42.640900000000002</v>
      </c>
      <c r="P1641" s="4">
        <f t="shared" si="615"/>
        <v>22.202000000000002</v>
      </c>
      <c r="Q1641" s="5">
        <f t="shared" si="616"/>
        <v>43.982500000000002</v>
      </c>
      <c r="R1641" s="5">
        <f t="shared" si="617"/>
        <v>4.2432000000000087</v>
      </c>
      <c r="S1641" s="4">
        <f t="shared" si="618"/>
        <v>44.6449</v>
      </c>
      <c r="T1641" s="5">
        <f t="shared" si="619"/>
        <v>15.577335619418362</v>
      </c>
      <c r="U1641" s="5">
        <f t="shared" si="620"/>
        <v>4.0079999999999956</v>
      </c>
      <c r="V1641" s="5">
        <f t="shared" si="621"/>
        <v>31.154671238836723</v>
      </c>
      <c r="W1641" s="4">
        <f t="shared" si="622"/>
        <v>-1.5705599985757428E-2</v>
      </c>
      <c r="X1641" s="4">
        <f t="shared" si="623"/>
        <v>7.5494296889520073E-3</v>
      </c>
      <c r="Y1641" s="4">
        <f t="shared" si="624"/>
        <v>0.23520000000001318</v>
      </c>
      <c r="Z1641" s="4">
        <f t="shared" si="625"/>
        <v>4.0079999999999956</v>
      </c>
      <c r="AA1641" s="4">
        <f t="shared" si="626"/>
        <v>0.12864844469948095</v>
      </c>
      <c r="AB1641" s="4">
        <f t="shared" si="627"/>
        <v>4.2523318247972071E-2</v>
      </c>
      <c r="AC1641" s="4">
        <f t="shared" si="628"/>
        <v>0.6623999999999981</v>
      </c>
      <c r="AD1641" s="4">
        <f t="shared" si="629"/>
        <v>44.6449</v>
      </c>
      <c r="AE1641" s="4">
        <f t="shared" si="630"/>
        <v>2.8660164414989335</v>
      </c>
      <c r="AF1641" s="9">
        <f t="shared" si="608"/>
        <v>0.55874949664406848</v>
      </c>
      <c r="AG1641">
        <f t="shared" si="631"/>
        <v>4.2432000000000087</v>
      </c>
    </row>
    <row r="1642" spans="1:33">
      <c r="A1642" s="2">
        <f t="shared" si="609"/>
        <v>26004</v>
      </c>
      <c r="B1642">
        <v>2</v>
      </c>
      <c r="C1642">
        <v>12</v>
      </c>
      <c r="D1642">
        <v>4</v>
      </c>
      <c r="E1642">
        <v>13.17</v>
      </c>
      <c r="F1642">
        <v>13.37</v>
      </c>
      <c r="G1642">
        <v>0.71</v>
      </c>
      <c r="H1642" s="4">
        <f t="shared" si="610"/>
        <v>173.44890000000001</v>
      </c>
      <c r="I1642" s="4">
        <f t="shared" si="611"/>
        <v>178.75689999999997</v>
      </c>
      <c r="J1642" s="4">
        <f t="shared" si="612"/>
        <v>18.985399999999998</v>
      </c>
      <c r="K1642">
        <v>13.37</v>
      </c>
      <c r="L1642">
        <v>13.5</v>
      </c>
      <c r="M1642">
        <v>0.61</v>
      </c>
      <c r="N1642" s="4">
        <f t="shared" si="613"/>
        <v>178.75689999999997</v>
      </c>
      <c r="O1642" s="4">
        <f t="shared" si="614"/>
        <v>182.25</v>
      </c>
      <c r="P1642" s="4">
        <f t="shared" si="615"/>
        <v>16.47</v>
      </c>
      <c r="Q1642" s="5">
        <f t="shared" si="616"/>
        <v>176.10289999999998</v>
      </c>
      <c r="R1642" s="5">
        <f t="shared" si="617"/>
        <v>-5.3079999999999643</v>
      </c>
      <c r="S1642" s="4">
        <f t="shared" si="618"/>
        <v>180.50344999999999</v>
      </c>
      <c r="T1642" s="5">
        <f t="shared" si="619"/>
        <v>12.566884191795513</v>
      </c>
      <c r="U1642" s="5">
        <f t="shared" si="620"/>
        <v>-3.4931000000000267</v>
      </c>
      <c r="V1642" s="5">
        <f t="shared" si="621"/>
        <v>25.133768383591025</v>
      </c>
      <c r="W1642" s="4">
        <f t="shared" si="622"/>
        <v>0.1411803417222002</v>
      </c>
      <c r="X1642" s="4">
        <f t="shared" si="623"/>
        <v>7.2209625405190866E-2</v>
      </c>
      <c r="Y1642" s="4">
        <f t="shared" si="624"/>
        <v>1.8148999999999376</v>
      </c>
      <c r="Z1642" s="4">
        <f t="shared" si="625"/>
        <v>3.4931000000000267</v>
      </c>
      <c r="AA1642" s="4">
        <f t="shared" si="626"/>
        <v>0.13898035291359459</v>
      </c>
      <c r="AB1642" s="4">
        <f t="shared" si="627"/>
        <v>0.35017033123238117</v>
      </c>
      <c r="AC1642" s="4">
        <f t="shared" si="628"/>
        <v>4.4005500000000097</v>
      </c>
      <c r="AD1642" s="4">
        <f t="shared" si="629"/>
        <v>180.50344999999999</v>
      </c>
      <c r="AE1642" s="4">
        <f t="shared" si="630"/>
        <v>14.363421134878006</v>
      </c>
      <c r="AF1642" s="9">
        <f t="shared" si="608"/>
        <v>0.55883808030591475</v>
      </c>
      <c r="AG1642">
        <f t="shared" si="631"/>
        <v>5.3079999999999643</v>
      </c>
    </row>
    <row r="1643" spans="1:33">
      <c r="A1643" s="2">
        <f t="shared" si="609"/>
        <v>15018</v>
      </c>
      <c r="B1643">
        <v>1</v>
      </c>
      <c r="C1643">
        <v>10</v>
      </c>
      <c r="D1643">
        <v>18</v>
      </c>
      <c r="E1643">
        <v>0.73</v>
      </c>
      <c r="F1643">
        <v>0.82</v>
      </c>
      <c r="G1643">
        <v>1.95</v>
      </c>
      <c r="H1643" s="4">
        <f t="shared" si="610"/>
        <v>0.53289999999999993</v>
      </c>
      <c r="I1643" s="4">
        <f t="shared" si="611"/>
        <v>0.67239999999999989</v>
      </c>
      <c r="J1643" s="4">
        <f t="shared" si="612"/>
        <v>3.198</v>
      </c>
      <c r="K1643">
        <v>2.0299999999999998</v>
      </c>
      <c r="L1643">
        <v>1.99</v>
      </c>
      <c r="M1643">
        <v>1.9</v>
      </c>
      <c r="N1643" s="4">
        <f t="shared" si="613"/>
        <v>4.1208999999999989</v>
      </c>
      <c r="O1643" s="4">
        <f t="shared" si="614"/>
        <v>3.9601000000000002</v>
      </c>
      <c r="P1643" s="4">
        <f t="shared" si="615"/>
        <v>7.5619999999999994</v>
      </c>
      <c r="Q1643" s="5">
        <f t="shared" si="616"/>
        <v>2.3268999999999993</v>
      </c>
      <c r="R1643" s="5">
        <f t="shared" si="617"/>
        <v>-3.5879999999999992</v>
      </c>
      <c r="S1643" s="4">
        <f t="shared" si="618"/>
        <v>2.3162500000000001</v>
      </c>
      <c r="T1643" s="5">
        <f t="shared" si="619"/>
        <v>4.1052115658026684</v>
      </c>
      <c r="U1643" s="5">
        <f t="shared" si="620"/>
        <v>-3.2877000000000001</v>
      </c>
      <c r="V1643" s="5">
        <f t="shared" si="621"/>
        <v>8.2104231316053369</v>
      </c>
      <c r="W1643" s="4">
        <f t="shared" si="622"/>
        <v>-0.69657187350061667</v>
      </c>
      <c r="X1643" s="4">
        <f t="shared" si="623"/>
        <v>3.657545965493781E-2</v>
      </c>
      <c r="Y1643" s="4">
        <f t="shared" si="624"/>
        <v>0.30029999999999912</v>
      </c>
      <c r="Z1643" s="4">
        <f t="shared" si="625"/>
        <v>3.2877000000000001</v>
      </c>
      <c r="AA1643" s="4">
        <f t="shared" si="626"/>
        <v>0.40043003232613844</v>
      </c>
      <c r="AB1643" s="4">
        <f t="shared" si="627"/>
        <v>2.5942633721282586E-3</v>
      </c>
      <c r="AC1643" s="4">
        <f t="shared" si="628"/>
        <v>1.064999999999916E-2</v>
      </c>
      <c r="AD1643" s="4">
        <f t="shared" si="629"/>
        <v>2.3162500000000001</v>
      </c>
      <c r="AE1643" s="4">
        <f t="shared" si="630"/>
        <v>0.56422183433732898</v>
      </c>
      <c r="AF1643" s="9">
        <f t="shared" si="608"/>
        <v>0.55896600970005328</v>
      </c>
      <c r="AG1643">
        <f t="shared" si="631"/>
        <v>3.5879999999999992</v>
      </c>
    </row>
    <row r="1644" spans="1:33">
      <c r="A1644" s="2">
        <f t="shared" si="609"/>
        <v>42525</v>
      </c>
      <c r="B1644">
        <v>4</v>
      </c>
      <c r="C1644">
        <v>5</v>
      </c>
      <c r="D1644">
        <v>25</v>
      </c>
      <c r="E1644">
        <v>6.9</v>
      </c>
      <c r="F1644">
        <v>7.01</v>
      </c>
      <c r="G1644">
        <v>0.81</v>
      </c>
      <c r="H1644" s="4">
        <f t="shared" si="610"/>
        <v>47.610000000000007</v>
      </c>
      <c r="I1644" s="4">
        <f t="shared" si="611"/>
        <v>49.140099999999997</v>
      </c>
      <c r="J1644" s="4">
        <f t="shared" si="612"/>
        <v>11.356200000000001</v>
      </c>
      <c r="K1644">
        <v>6.67</v>
      </c>
      <c r="L1644">
        <v>6.84</v>
      </c>
      <c r="M1644">
        <v>0.91</v>
      </c>
      <c r="N1644" s="4">
        <f t="shared" si="613"/>
        <v>44.488900000000001</v>
      </c>
      <c r="O1644" s="4">
        <f t="shared" si="614"/>
        <v>46.785599999999995</v>
      </c>
      <c r="P1644" s="4">
        <f t="shared" si="615"/>
        <v>12.4488</v>
      </c>
      <c r="Q1644" s="5">
        <f t="shared" si="616"/>
        <v>46.049450000000007</v>
      </c>
      <c r="R1644" s="5">
        <f t="shared" si="617"/>
        <v>3.1211000000000055</v>
      </c>
      <c r="S1644" s="4">
        <f t="shared" si="618"/>
        <v>47.962849999999996</v>
      </c>
      <c r="T1644" s="5">
        <f t="shared" si="619"/>
        <v>8.4251988089302685</v>
      </c>
      <c r="U1644" s="5">
        <f t="shared" si="620"/>
        <v>2.3545000000000016</v>
      </c>
      <c r="V1644" s="5">
        <f t="shared" si="621"/>
        <v>16.850397617860537</v>
      </c>
      <c r="W1644" s="4">
        <f t="shared" si="622"/>
        <v>-9.1602868855232153E-2</v>
      </c>
      <c r="X1644" s="4">
        <f t="shared" si="623"/>
        <v>4.5494475405580236E-2</v>
      </c>
      <c r="Y1644" s="4">
        <f t="shared" si="624"/>
        <v>0.76660000000000394</v>
      </c>
      <c r="Z1644" s="4">
        <f t="shared" si="625"/>
        <v>2.3545000000000016</v>
      </c>
      <c r="AA1644" s="4">
        <f t="shared" si="626"/>
        <v>0.13972964041539027</v>
      </c>
      <c r="AB1644" s="4">
        <f t="shared" si="627"/>
        <v>0.2271044331881979</v>
      </c>
      <c r="AC1644" s="4">
        <f t="shared" si="628"/>
        <v>1.9133999999999887</v>
      </c>
      <c r="AD1644" s="4">
        <f t="shared" si="629"/>
        <v>47.962849999999996</v>
      </c>
      <c r="AE1644" s="4">
        <f t="shared" si="630"/>
        <v>5.6927855458036065</v>
      </c>
      <c r="AF1644" s="9">
        <f t="shared" si="608"/>
        <v>0.55897584920996368</v>
      </c>
      <c r="AG1644">
        <f t="shared" si="631"/>
        <v>3.1211000000000055</v>
      </c>
    </row>
    <row r="1645" spans="1:33">
      <c r="A1645" s="2">
        <f t="shared" si="609"/>
        <v>51525</v>
      </c>
      <c r="B1645">
        <v>5</v>
      </c>
      <c r="C1645">
        <v>3</v>
      </c>
      <c r="D1645">
        <v>25</v>
      </c>
      <c r="E1645">
        <v>2.65</v>
      </c>
      <c r="F1645">
        <v>2.68</v>
      </c>
      <c r="G1645">
        <v>1.64</v>
      </c>
      <c r="H1645" s="4">
        <f t="shared" si="610"/>
        <v>7.0225</v>
      </c>
      <c r="I1645" s="4">
        <f t="shared" si="611"/>
        <v>7.1824000000000012</v>
      </c>
      <c r="J1645" s="4">
        <f t="shared" si="612"/>
        <v>8.7904</v>
      </c>
      <c r="K1645">
        <v>4.13</v>
      </c>
      <c r="L1645">
        <v>4.1399999999999997</v>
      </c>
      <c r="M1645">
        <v>1.52</v>
      </c>
      <c r="N1645" s="4">
        <f t="shared" si="613"/>
        <v>17.056899999999999</v>
      </c>
      <c r="O1645" s="4">
        <f t="shared" si="614"/>
        <v>17.139599999999998</v>
      </c>
      <c r="P1645" s="4">
        <f t="shared" si="615"/>
        <v>12.585599999999999</v>
      </c>
      <c r="Q1645" s="5">
        <f t="shared" si="616"/>
        <v>12.0397</v>
      </c>
      <c r="R1645" s="5">
        <f t="shared" si="617"/>
        <v>-10.034399999999998</v>
      </c>
      <c r="S1645" s="4">
        <f t="shared" si="618"/>
        <v>12.161</v>
      </c>
      <c r="T1645" s="5">
        <f t="shared" si="619"/>
        <v>7.6757484898868329</v>
      </c>
      <c r="U1645" s="5">
        <f t="shared" si="620"/>
        <v>-9.9571999999999967</v>
      </c>
      <c r="V1645" s="5">
        <f t="shared" si="621"/>
        <v>15.351496979773666</v>
      </c>
      <c r="W1645" s="4">
        <f t="shared" si="622"/>
        <v>-0.3442386620816148</v>
      </c>
      <c r="X1645" s="4">
        <f t="shared" si="623"/>
        <v>5.0288255341948722E-3</v>
      </c>
      <c r="Y1645" s="4">
        <f t="shared" si="624"/>
        <v>7.7200000000001268E-2</v>
      </c>
      <c r="Z1645" s="4">
        <f t="shared" si="625"/>
        <v>9.9571999999999967</v>
      </c>
      <c r="AA1645" s="4">
        <f t="shared" si="626"/>
        <v>0.64861426954772461</v>
      </c>
      <c r="AB1645" s="4">
        <f t="shared" si="627"/>
        <v>1.5803019100979965E-2</v>
      </c>
      <c r="AC1645" s="4">
        <f t="shared" si="628"/>
        <v>0.12129999999999974</v>
      </c>
      <c r="AD1645" s="4">
        <f t="shared" si="629"/>
        <v>12.161</v>
      </c>
      <c r="AE1645" s="4">
        <f t="shared" si="630"/>
        <v>1.584340604179866</v>
      </c>
      <c r="AF1645" s="9">
        <f t="shared" si="608"/>
        <v>0.55902862180750645</v>
      </c>
      <c r="AG1645">
        <f t="shared" si="631"/>
        <v>10.034399999999998</v>
      </c>
    </row>
    <row r="1646" spans="1:33">
      <c r="A1646" s="2">
        <f t="shared" si="609"/>
        <v>74004</v>
      </c>
      <c r="B1646">
        <v>7</v>
      </c>
      <c r="C1646">
        <v>8</v>
      </c>
      <c r="D1646">
        <v>4</v>
      </c>
      <c r="E1646">
        <v>5.9</v>
      </c>
      <c r="F1646">
        <v>5.97</v>
      </c>
      <c r="G1646">
        <v>2.73</v>
      </c>
      <c r="H1646" s="4">
        <f t="shared" si="610"/>
        <v>34.81</v>
      </c>
      <c r="I1646" s="4">
        <f t="shared" si="611"/>
        <v>35.640899999999995</v>
      </c>
      <c r="J1646" s="4">
        <f t="shared" si="612"/>
        <v>32.596199999999996</v>
      </c>
      <c r="K1646">
        <v>4.54</v>
      </c>
      <c r="L1646">
        <v>4.51</v>
      </c>
      <c r="M1646">
        <v>1.92</v>
      </c>
      <c r="N1646" s="4">
        <f t="shared" si="613"/>
        <v>20.611599999999999</v>
      </c>
      <c r="O1646" s="4">
        <f t="shared" si="614"/>
        <v>20.3401</v>
      </c>
      <c r="P1646" s="4">
        <f t="shared" si="615"/>
        <v>17.318399999999997</v>
      </c>
      <c r="Q1646" s="5">
        <f t="shared" si="616"/>
        <v>27.710799999999999</v>
      </c>
      <c r="R1646" s="5">
        <f t="shared" si="617"/>
        <v>14.198400000000003</v>
      </c>
      <c r="S1646" s="4">
        <f t="shared" si="618"/>
        <v>27.990499999999997</v>
      </c>
      <c r="T1646" s="5">
        <f t="shared" si="619"/>
        <v>18.455617254646345</v>
      </c>
      <c r="U1646" s="5">
        <f t="shared" si="620"/>
        <v>15.300799999999995</v>
      </c>
      <c r="V1646" s="5">
        <f t="shared" si="621"/>
        <v>36.91123450929269</v>
      </c>
      <c r="W1646" s="4">
        <f t="shared" si="622"/>
        <v>0.55972057865717662</v>
      </c>
      <c r="X1646" s="4">
        <f t="shared" si="623"/>
        <v>2.986624572858582E-2</v>
      </c>
      <c r="Y1646" s="4">
        <f t="shared" si="624"/>
        <v>1.1023999999999923</v>
      </c>
      <c r="Z1646" s="4">
        <f t="shared" si="625"/>
        <v>15.300799999999995</v>
      </c>
      <c r="AA1646" s="4">
        <f t="shared" si="626"/>
        <v>0.41452961959719609</v>
      </c>
      <c r="AB1646" s="4">
        <f t="shared" si="627"/>
        <v>1.5155277449719631E-2</v>
      </c>
      <c r="AC1646" s="4">
        <f t="shared" si="628"/>
        <v>0.27969999999999828</v>
      </c>
      <c r="AD1646" s="4">
        <f t="shared" si="629"/>
        <v>27.990499999999997</v>
      </c>
      <c r="AE1646" s="4">
        <f t="shared" si="630"/>
        <v>1.5166385178991058</v>
      </c>
      <c r="AF1646" s="9">
        <f t="shared" si="608"/>
        <v>0.5591019585013095</v>
      </c>
      <c r="AG1646">
        <f t="shared" si="631"/>
        <v>14.198400000000003</v>
      </c>
    </row>
    <row r="1647" spans="1:33">
      <c r="A1647" s="2">
        <f t="shared" si="609"/>
        <v>91502</v>
      </c>
      <c r="B1647">
        <v>9</v>
      </c>
      <c r="C1647">
        <v>3</v>
      </c>
      <c r="D1647">
        <v>2</v>
      </c>
      <c r="E1647">
        <v>16.59</v>
      </c>
      <c r="F1647">
        <v>16.75</v>
      </c>
      <c r="G1647">
        <v>0.32</v>
      </c>
      <c r="H1647" s="4">
        <f t="shared" si="610"/>
        <v>275.22809999999998</v>
      </c>
      <c r="I1647" s="4">
        <f t="shared" si="611"/>
        <v>280.5625</v>
      </c>
      <c r="J1647" s="4">
        <f t="shared" si="612"/>
        <v>10.72</v>
      </c>
      <c r="K1647">
        <v>16.13</v>
      </c>
      <c r="L1647">
        <v>16.399999999999999</v>
      </c>
      <c r="M1647">
        <v>0.49</v>
      </c>
      <c r="N1647" s="4">
        <f t="shared" si="613"/>
        <v>260.17689999999999</v>
      </c>
      <c r="O1647" s="4">
        <f t="shared" si="614"/>
        <v>268.95999999999998</v>
      </c>
      <c r="P1647" s="4">
        <f t="shared" si="615"/>
        <v>16.071999999999999</v>
      </c>
      <c r="Q1647" s="5">
        <f t="shared" si="616"/>
        <v>267.70249999999999</v>
      </c>
      <c r="R1647" s="5">
        <f t="shared" si="617"/>
        <v>15.051199999999994</v>
      </c>
      <c r="S1647" s="4">
        <f t="shared" si="618"/>
        <v>274.76125000000002</v>
      </c>
      <c r="T1647" s="5">
        <f t="shared" si="619"/>
        <v>9.6595494718956747</v>
      </c>
      <c r="U1647" s="5">
        <f t="shared" si="620"/>
        <v>11.60250000000002</v>
      </c>
      <c r="V1647" s="5">
        <f t="shared" si="621"/>
        <v>19.319098943791349</v>
      </c>
      <c r="W1647" s="4">
        <f t="shared" si="622"/>
        <v>-0.38419128206772613</v>
      </c>
      <c r="X1647" s="4">
        <f t="shared" si="623"/>
        <v>0.17851246634400075</v>
      </c>
      <c r="Y1647" s="4">
        <f t="shared" si="624"/>
        <v>3.4486999999999739</v>
      </c>
      <c r="Z1647" s="4">
        <f t="shared" si="625"/>
        <v>11.60250000000002</v>
      </c>
      <c r="AA1647" s="4">
        <f t="shared" si="626"/>
        <v>0.60057148802629634</v>
      </c>
      <c r="AB1647" s="4">
        <f t="shared" si="627"/>
        <v>0.73075354296153949</v>
      </c>
      <c r="AC1647" s="4">
        <f t="shared" si="628"/>
        <v>7.0587500000000318</v>
      </c>
      <c r="AD1647" s="4">
        <f t="shared" si="629"/>
        <v>274.76125000000002</v>
      </c>
      <c r="AE1647" s="4">
        <f t="shared" si="630"/>
        <v>28.444520192107724</v>
      </c>
      <c r="AF1647" s="9">
        <f t="shared" si="608"/>
        <v>0.5592235688881505</v>
      </c>
      <c r="AG1647">
        <f t="shared" si="631"/>
        <v>15.051199999999994</v>
      </c>
    </row>
    <row r="1648" spans="1:33">
      <c r="A1648" s="2">
        <f t="shared" si="609"/>
        <v>50526</v>
      </c>
      <c r="B1648">
        <v>5</v>
      </c>
      <c r="C1648">
        <v>1</v>
      </c>
      <c r="D1648">
        <v>26</v>
      </c>
      <c r="E1648">
        <v>7.74</v>
      </c>
      <c r="F1648">
        <v>7.91</v>
      </c>
      <c r="G1648">
        <v>0.94</v>
      </c>
      <c r="H1648" s="4">
        <f t="shared" si="610"/>
        <v>59.907600000000002</v>
      </c>
      <c r="I1648" s="4">
        <f t="shared" si="611"/>
        <v>62.568100000000001</v>
      </c>
      <c r="J1648" s="4">
        <f t="shared" si="612"/>
        <v>14.870799999999999</v>
      </c>
      <c r="K1648">
        <v>8.3699999999999992</v>
      </c>
      <c r="L1648">
        <v>8.44</v>
      </c>
      <c r="M1648">
        <v>0.69</v>
      </c>
      <c r="N1648" s="4">
        <f t="shared" si="613"/>
        <v>70.056899999999985</v>
      </c>
      <c r="O1648" s="4">
        <f t="shared" si="614"/>
        <v>71.233599999999996</v>
      </c>
      <c r="P1648" s="4">
        <f t="shared" si="615"/>
        <v>11.647199999999998</v>
      </c>
      <c r="Q1648" s="5">
        <f t="shared" si="616"/>
        <v>64.982249999999993</v>
      </c>
      <c r="R1648" s="5">
        <f t="shared" si="617"/>
        <v>-10.149299999999982</v>
      </c>
      <c r="S1648" s="4">
        <f t="shared" si="618"/>
        <v>66.900849999999991</v>
      </c>
      <c r="T1648" s="5">
        <f t="shared" si="619"/>
        <v>9.444548169182049</v>
      </c>
      <c r="U1648" s="5">
        <f t="shared" si="620"/>
        <v>-8.6654999999999944</v>
      </c>
      <c r="V1648" s="5">
        <f t="shared" si="621"/>
        <v>18.889096338364098</v>
      </c>
      <c r="W1648" s="4">
        <f t="shared" si="622"/>
        <v>0.23958495918810541</v>
      </c>
      <c r="X1648" s="4">
        <f t="shared" si="623"/>
        <v>7.8553254926566451E-2</v>
      </c>
      <c r="Y1648" s="4">
        <f t="shared" si="624"/>
        <v>1.483799999999988</v>
      </c>
      <c r="Z1648" s="4">
        <f t="shared" si="625"/>
        <v>8.6654999999999944</v>
      </c>
      <c r="AA1648" s="4">
        <f t="shared" si="626"/>
        <v>0.45875672635541631</v>
      </c>
      <c r="AB1648" s="4">
        <f t="shared" si="627"/>
        <v>0.20314365130356038</v>
      </c>
      <c r="AC1648" s="4">
        <f t="shared" si="628"/>
        <v>1.9185999999999979</v>
      </c>
      <c r="AD1648" s="4">
        <f t="shared" si="629"/>
        <v>66.900849999999991</v>
      </c>
      <c r="AE1648" s="4">
        <f t="shared" si="630"/>
        <v>7.0835416159240134</v>
      </c>
      <c r="AF1648" s="9">
        <f t="shared" si="608"/>
        <v>0.55935945509126783</v>
      </c>
      <c r="AG1648">
        <f t="shared" si="631"/>
        <v>10.149299999999982</v>
      </c>
    </row>
    <row r="1649" spans="1:33">
      <c r="A1649" s="2">
        <f t="shared" si="609"/>
        <v>83005</v>
      </c>
      <c r="B1649">
        <v>8</v>
      </c>
      <c r="C1649">
        <v>6</v>
      </c>
      <c r="D1649">
        <v>5</v>
      </c>
      <c r="E1649">
        <v>2.85</v>
      </c>
      <c r="F1649">
        <v>2.85</v>
      </c>
      <c r="G1649">
        <v>2.0299999999999998</v>
      </c>
      <c r="H1649" s="4">
        <f t="shared" si="610"/>
        <v>8.1225000000000005</v>
      </c>
      <c r="I1649" s="4">
        <f t="shared" si="611"/>
        <v>8.1225000000000005</v>
      </c>
      <c r="J1649" s="4">
        <f t="shared" si="612"/>
        <v>11.571</v>
      </c>
      <c r="K1649">
        <v>2.62</v>
      </c>
      <c r="L1649">
        <v>2.65</v>
      </c>
      <c r="M1649">
        <v>1.71</v>
      </c>
      <c r="N1649" s="4">
        <f t="shared" si="613"/>
        <v>6.8644000000000007</v>
      </c>
      <c r="O1649" s="4">
        <f t="shared" si="614"/>
        <v>7.0225</v>
      </c>
      <c r="P1649" s="4">
        <f t="shared" si="615"/>
        <v>9.0629999999999988</v>
      </c>
      <c r="Q1649" s="5">
        <f t="shared" si="616"/>
        <v>7.4934500000000011</v>
      </c>
      <c r="R1649" s="5">
        <f t="shared" si="617"/>
        <v>1.2580999999999998</v>
      </c>
      <c r="S1649" s="4">
        <f t="shared" si="618"/>
        <v>7.5724999999999998</v>
      </c>
      <c r="T1649" s="5">
        <f t="shared" si="619"/>
        <v>7.3489116541158666</v>
      </c>
      <c r="U1649" s="5">
        <f t="shared" si="620"/>
        <v>1.1000000000000005</v>
      </c>
      <c r="V1649" s="5">
        <f t="shared" si="621"/>
        <v>14.697823308231733</v>
      </c>
      <c r="W1649" s="4">
        <f t="shared" si="622"/>
        <v>0.23955482027372541</v>
      </c>
      <c r="X1649" s="4">
        <f t="shared" si="623"/>
        <v>1.0756694830550384E-2</v>
      </c>
      <c r="Y1649" s="4">
        <f t="shared" si="624"/>
        <v>0.15809999999999924</v>
      </c>
      <c r="Z1649" s="4">
        <f t="shared" si="625"/>
        <v>1.1000000000000005</v>
      </c>
      <c r="AA1649" s="4">
        <f t="shared" si="626"/>
        <v>7.4841014001299722E-2</v>
      </c>
      <c r="AB1649" s="4">
        <f t="shared" si="627"/>
        <v>1.0756694830550265E-2</v>
      </c>
      <c r="AC1649" s="4">
        <f t="shared" si="628"/>
        <v>7.9049999999998732E-2</v>
      </c>
      <c r="AD1649" s="4">
        <f t="shared" si="629"/>
        <v>7.5724999999999998</v>
      </c>
      <c r="AE1649" s="4">
        <f t="shared" si="630"/>
        <v>1.0304246882269852</v>
      </c>
      <c r="AF1649" s="9">
        <f t="shared" si="608"/>
        <v>0.55939074000201328</v>
      </c>
      <c r="AG1649">
        <f t="shared" si="631"/>
        <v>1.2580999999999998</v>
      </c>
    </row>
    <row r="1650" spans="1:33">
      <c r="A1650" s="2">
        <f t="shared" si="609"/>
        <v>91006</v>
      </c>
      <c r="B1650">
        <v>9</v>
      </c>
      <c r="C1650">
        <v>2</v>
      </c>
      <c r="D1650">
        <v>6</v>
      </c>
      <c r="E1650">
        <v>4.1399999999999997</v>
      </c>
      <c r="F1650">
        <v>4.24</v>
      </c>
      <c r="G1650">
        <v>1.88</v>
      </c>
      <c r="H1650" s="4">
        <f t="shared" si="610"/>
        <v>17.139599999999998</v>
      </c>
      <c r="I1650" s="4">
        <f t="shared" si="611"/>
        <v>17.977600000000002</v>
      </c>
      <c r="J1650" s="4">
        <f t="shared" si="612"/>
        <v>15.942399999999999</v>
      </c>
      <c r="K1650">
        <v>4</v>
      </c>
      <c r="L1650">
        <v>4.05</v>
      </c>
      <c r="M1650">
        <v>1.97</v>
      </c>
      <c r="N1650" s="4">
        <f t="shared" si="613"/>
        <v>16</v>
      </c>
      <c r="O1650" s="4">
        <f t="shared" si="614"/>
        <v>16.4025</v>
      </c>
      <c r="P1650" s="4">
        <f t="shared" si="615"/>
        <v>15.956999999999999</v>
      </c>
      <c r="Q1650" s="5">
        <f t="shared" si="616"/>
        <v>16.569800000000001</v>
      </c>
      <c r="R1650" s="5">
        <f t="shared" si="617"/>
        <v>1.1395999999999979</v>
      </c>
      <c r="S1650" s="4">
        <f t="shared" si="618"/>
        <v>17.190049999999999</v>
      </c>
      <c r="T1650" s="5">
        <f t="shared" si="619"/>
        <v>11.278142209158386</v>
      </c>
      <c r="U1650" s="5">
        <f t="shared" si="620"/>
        <v>1.5751000000000026</v>
      </c>
      <c r="V1650" s="5">
        <f t="shared" si="621"/>
        <v>22.556284418316771</v>
      </c>
      <c r="W1650" s="4">
        <f t="shared" si="622"/>
        <v>-9.1537752695071341E-4</v>
      </c>
      <c r="X1650" s="4">
        <f t="shared" si="623"/>
        <v>1.9307257876494857E-2</v>
      </c>
      <c r="Y1650" s="4">
        <f t="shared" si="624"/>
        <v>0.43550000000000466</v>
      </c>
      <c r="Z1650" s="4">
        <f t="shared" si="625"/>
        <v>1.5751000000000026</v>
      </c>
      <c r="AA1650" s="4">
        <f t="shared" si="626"/>
        <v>6.9829763217604521E-2</v>
      </c>
      <c r="AB1650" s="4">
        <f t="shared" si="627"/>
        <v>5.4995759806639628E-2</v>
      </c>
      <c r="AC1650" s="4">
        <f t="shared" si="628"/>
        <v>0.62024999999999864</v>
      </c>
      <c r="AD1650" s="4">
        <f t="shared" si="629"/>
        <v>17.190049999999999</v>
      </c>
      <c r="AE1650" s="4">
        <f t="shared" si="630"/>
        <v>1.5241916337994803</v>
      </c>
      <c r="AF1650" s="9">
        <f t="shared" si="608"/>
        <v>0.55946671035907047</v>
      </c>
      <c r="AG1650">
        <f t="shared" si="631"/>
        <v>1.1395999999999979</v>
      </c>
    </row>
    <row r="1651" spans="1:33">
      <c r="A1651" s="2">
        <f t="shared" si="609"/>
        <v>81015</v>
      </c>
      <c r="B1651">
        <v>8</v>
      </c>
      <c r="C1651">
        <v>2</v>
      </c>
      <c r="D1651">
        <v>15</v>
      </c>
      <c r="E1651">
        <v>6.99</v>
      </c>
      <c r="F1651">
        <v>7</v>
      </c>
      <c r="G1651">
        <v>1.18</v>
      </c>
      <c r="H1651" s="4">
        <f t="shared" si="610"/>
        <v>48.860100000000003</v>
      </c>
      <c r="I1651" s="4">
        <f t="shared" si="611"/>
        <v>49</v>
      </c>
      <c r="J1651" s="4">
        <f t="shared" si="612"/>
        <v>16.52</v>
      </c>
      <c r="K1651">
        <v>5.47</v>
      </c>
      <c r="L1651">
        <v>5.44</v>
      </c>
      <c r="M1651">
        <v>1.64</v>
      </c>
      <c r="N1651" s="4">
        <f t="shared" si="613"/>
        <v>29.920899999999996</v>
      </c>
      <c r="O1651" s="4">
        <f t="shared" si="614"/>
        <v>29.593600000000006</v>
      </c>
      <c r="P1651" s="4">
        <f t="shared" si="615"/>
        <v>17.8432</v>
      </c>
      <c r="Q1651" s="5">
        <f t="shared" si="616"/>
        <v>39.390500000000003</v>
      </c>
      <c r="R1651" s="5">
        <f t="shared" si="617"/>
        <v>18.939200000000007</v>
      </c>
      <c r="S1651" s="4">
        <f t="shared" si="618"/>
        <v>39.296800000000005</v>
      </c>
      <c r="T1651" s="5">
        <f t="shared" si="619"/>
        <v>12.158229581645511</v>
      </c>
      <c r="U1651" s="5">
        <f t="shared" si="620"/>
        <v>19.406399999999994</v>
      </c>
      <c r="V1651" s="5">
        <f t="shared" si="621"/>
        <v>24.316459163291022</v>
      </c>
      <c r="W1651" s="4">
        <f t="shared" si="622"/>
        <v>-7.6898597842691652E-2</v>
      </c>
      <c r="X1651" s="4">
        <f t="shared" si="623"/>
        <v>1.9213323653029597E-2</v>
      </c>
      <c r="Y1651" s="4">
        <f t="shared" si="624"/>
        <v>0.46719999999998763</v>
      </c>
      <c r="Z1651" s="4">
        <f t="shared" si="625"/>
        <v>19.406399999999994</v>
      </c>
      <c r="AA1651" s="4">
        <f t="shared" si="626"/>
        <v>0.79807672119041806</v>
      </c>
      <c r="AB1651" s="4">
        <f t="shared" si="627"/>
        <v>7.7067141536339423E-3</v>
      </c>
      <c r="AC1651" s="4">
        <f t="shared" si="628"/>
        <v>9.369999999999834E-2</v>
      </c>
      <c r="AD1651" s="4">
        <f t="shared" si="629"/>
        <v>39.296800000000005</v>
      </c>
      <c r="AE1651" s="4">
        <f t="shared" si="630"/>
        <v>3.2321153121934652</v>
      </c>
      <c r="AF1651" s="9">
        <f t="shared" si="608"/>
        <v>0.55954803189717317</v>
      </c>
      <c r="AG1651">
        <f t="shared" si="631"/>
        <v>18.939200000000007</v>
      </c>
    </row>
    <row r="1652" spans="1:33">
      <c r="A1652" s="2">
        <f t="shared" si="609"/>
        <v>71519</v>
      </c>
      <c r="B1652">
        <v>7</v>
      </c>
      <c r="C1652">
        <v>3</v>
      </c>
      <c r="D1652">
        <v>19</v>
      </c>
      <c r="E1652">
        <v>5.4</v>
      </c>
      <c r="F1652">
        <v>5.42</v>
      </c>
      <c r="G1652">
        <v>1.57</v>
      </c>
      <c r="H1652" s="4">
        <f t="shared" si="610"/>
        <v>29.160000000000004</v>
      </c>
      <c r="I1652" s="4">
        <f t="shared" si="611"/>
        <v>29.3764</v>
      </c>
      <c r="J1652" s="4">
        <f t="shared" si="612"/>
        <v>17.018799999999999</v>
      </c>
      <c r="K1652">
        <v>6.28</v>
      </c>
      <c r="L1652">
        <v>6.32</v>
      </c>
      <c r="M1652">
        <v>1.33</v>
      </c>
      <c r="N1652" s="4">
        <f t="shared" si="613"/>
        <v>39.438400000000001</v>
      </c>
      <c r="O1652" s="4">
        <f t="shared" si="614"/>
        <v>39.942400000000006</v>
      </c>
      <c r="P1652" s="4">
        <f t="shared" si="615"/>
        <v>16.811200000000003</v>
      </c>
      <c r="Q1652" s="5">
        <f t="shared" si="616"/>
        <v>34.299199999999999</v>
      </c>
      <c r="R1652" s="5">
        <f t="shared" si="617"/>
        <v>-10.278399999999998</v>
      </c>
      <c r="S1652" s="4">
        <f t="shared" si="618"/>
        <v>34.659400000000005</v>
      </c>
      <c r="T1652" s="5">
        <f t="shared" si="619"/>
        <v>11.960936406485908</v>
      </c>
      <c r="U1652" s="5">
        <f t="shared" si="620"/>
        <v>-10.566000000000006</v>
      </c>
      <c r="V1652" s="5">
        <f t="shared" si="621"/>
        <v>23.921872812971817</v>
      </c>
      <c r="W1652" s="4">
        <f t="shared" si="622"/>
        <v>1.2272668200499869E-2</v>
      </c>
      <c r="X1652" s="4">
        <f t="shared" si="623"/>
        <v>1.2022470073666433E-2</v>
      </c>
      <c r="Y1652" s="4">
        <f t="shared" si="624"/>
        <v>0.28760000000000829</v>
      </c>
      <c r="Z1652" s="4">
        <f t="shared" si="625"/>
        <v>10.566000000000006</v>
      </c>
      <c r="AA1652" s="4">
        <f t="shared" si="626"/>
        <v>0.44168782614171048</v>
      </c>
      <c r="AB1652" s="4">
        <f t="shared" si="627"/>
        <v>3.0114699030143233E-2</v>
      </c>
      <c r="AC1652" s="4">
        <f t="shared" si="628"/>
        <v>0.36020000000000607</v>
      </c>
      <c r="AD1652" s="4">
        <f t="shared" si="629"/>
        <v>34.659400000000005</v>
      </c>
      <c r="AE1652" s="4">
        <f t="shared" si="630"/>
        <v>2.8977162675328398</v>
      </c>
      <c r="AF1652" s="9">
        <f t="shared" si="608"/>
        <v>0.55973654517102955</v>
      </c>
      <c r="AG1652">
        <f t="shared" si="631"/>
        <v>10.278399999999998</v>
      </c>
    </row>
    <row r="1653" spans="1:33">
      <c r="A1653" s="2">
        <f t="shared" si="609"/>
        <v>63516</v>
      </c>
      <c r="B1653">
        <v>6</v>
      </c>
      <c r="C1653">
        <v>7</v>
      </c>
      <c r="D1653">
        <v>16</v>
      </c>
      <c r="E1653">
        <v>11.21</v>
      </c>
      <c r="F1653">
        <v>11.39</v>
      </c>
      <c r="G1653">
        <v>0.61</v>
      </c>
      <c r="H1653" s="4">
        <f t="shared" si="610"/>
        <v>125.66410000000002</v>
      </c>
      <c r="I1653" s="4">
        <f t="shared" si="611"/>
        <v>129.7321</v>
      </c>
      <c r="J1653" s="4">
        <f t="shared" si="612"/>
        <v>13.895800000000001</v>
      </c>
      <c r="K1653">
        <v>11.16</v>
      </c>
      <c r="L1653">
        <v>11.2</v>
      </c>
      <c r="M1653">
        <v>0.59</v>
      </c>
      <c r="N1653" s="4">
        <f t="shared" si="613"/>
        <v>124.54560000000001</v>
      </c>
      <c r="O1653" s="4">
        <f t="shared" si="614"/>
        <v>125.43999999999998</v>
      </c>
      <c r="P1653" s="4">
        <f t="shared" si="615"/>
        <v>13.215999999999999</v>
      </c>
      <c r="Q1653" s="5">
        <f t="shared" si="616"/>
        <v>125.10485000000001</v>
      </c>
      <c r="R1653" s="5">
        <f t="shared" si="617"/>
        <v>1.1185000000000116</v>
      </c>
      <c r="S1653" s="4">
        <f t="shared" si="618"/>
        <v>127.58605</v>
      </c>
      <c r="T1653" s="5">
        <f t="shared" si="619"/>
        <v>9.5884815487124975</v>
      </c>
      <c r="U1653" s="5">
        <f t="shared" si="620"/>
        <v>4.2921000000000191</v>
      </c>
      <c r="V1653" s="5">
        <f t="shared" si="621"/>
        <v>19.176963097424995</v>
      </c>
      <c r="W1653" s="4">
        <f t="shared" si="622"/>
        <v>5.0116397742122995E-2</v>
      </c>
      <c r="X1653" s="4">
        <f t="shared" si="623"/>
        <v>0.16549022824297691</v>
      </c>
      <c r="Y1653" s="4">
        <f t="shared" si="624"/>
        <v>3.1736000000000075</v>
      </c>
      <c r="Z1653" s="4">
        <f t="shared" si="625"/>
        <v>4.2921000000000191</v>
      </c>
      <c r="AA1653" s="4">
        <f t="shared" si="626"/>
        <v>0.22381541739402652</v>
      </c>
      <c r="AB1653" s="4">
        <f t="shared" si="627"/>
        <v>0.25876881416465286</v>
      </c>
      <c r="AC1653" s="4">
        <f t="shared" si="628"/>
        <v>2.481199999999987</v>
      </c>
      <c r="AD1653" s="4">
        <f t="shared" si="629"/>
        <v>127.58605</v>
      </c>
      <c r="AE1653" s="4">
        <f t="shared" si="630"/>
        <v>13.306178809629325</v>
      </c>
      <c r="AF1653" s="9">
        <f t="shared" si="608"/>
        <v>0.55973922499678364</v>
      </c>
      <c r="AG1653">
        <f t="shared" si="631"/>
        <v>1.1185000000000116</v>
      </c>
    </row>
    <row r="1654" spans="1:33">
      <c r="A1654" s="2">
        <f t="shared" si="609"/>
        <v>15514</v>
      </c>
      <c r="B1654">
        <v>1</v>
      </c>
      <c r="C1654">
        <v>11</v>
      </c>
      <c r="D1654">
        <v>14</v>
      </c>
      <c r="E1654">
        <v>4.6900000000000004</v>
      </c>
      <c r="F1654">
        <v>4.83</v>
      </c>
      <c r="G1654">
        <v>1.91</v>
      </c>
      <c r="H1654" s="4">
        <f t="shared" si="610"/>
        <v>21.996100000000002</v>
      </c>
      <c r="I1654" s="4">
        <f t="shared" si="611"/>
        <v>23.328900000000001</v>
      </c>
      <c r="J1654" s="4">
        <f t="shared" si="612"/>
        <v>18.450599999999998</v>
      </c>
      <c r="K1654">
        <v>4.6500000000000004</v>
      </c>
      <c r="L1654">
        <v>4.67</v>
      </c>
      <c r="M1654">
        <v>1.93</v>
      </c>
      <c r="N1654" s="4">
        <f t="shared" si="613"/>
        <v>21.622500000000002</v>
      </c>
      <c r="O1654" s="4">
        <f t="shared" si="614"/>
        <v>21.808899999999998</v>
      </c>
      <c r="P1654" s="4">
        <f t="shared" si="615"/>
        <v>18.026199999999999</v>
      </c>
      <c r="Q1654" s="5">
        <f t="shared" si="616"/>
        <v>21.8093</v>
      </c>
      <c r="R1654" s="5">
        <f t="shared" si="617"/>
        <v>0.37359999999999971</v>
      </c>
      <c r="S1654" s="4">
        <f t="shared" si="618"/>
        <v>22.568899999999999</v>
      </c>
      <c r="T1654" s="5">
        <f t="shared" si="619"/>
        <v>12.897369177471814</v>
      </c>
      <c r="U1654" s="5">
        <f t="shared" si="620"/>
        <v>1.5200000000000031</v>
      </c>
      <c r="V1654" s="5">
        <f t="shared" si="621"/>
        <v>25.794738354943629</v>
      </c>
      <c r="W1654" s="4">
        <f t="shared" si="622"/>
        <v>2.3266435511238446E-2</v>
      </c>
      <c r="X1654" s="4">
        <f t="shared" si="623"/>
        <v>4.4443172255720628E-2</v>
      </c>
      <c r="Y1654" s="4">
        <f t="shared" si="624"/>
        <v>1.1464000000000034</v>
      </c>
      <c r="Z1654" s="4">
        <f t="shared" si="625"/>
        <v>1.5200000000000031</v>
      </c>
      <c r="AA1654" s="4">
        <f t="shared" si="626"/>
        <v>5.8926746186928898E-2</v>
      </c>
      <c r="AB1654" s="4">
        <f t="shared" si="627"/>
        <v>5.8895732109988205E-2</v>
      </c>
      <c r="AC1654" s="4">
        <f t="shared" si="628"/>
        <v>0.75959999999999894</v>
      </c>
      <c r="AD1654" s="4">
        <f t="shared" si="629"/>
        <v>22.568899999999999</v>
      </c>
      <c r="AE1654" s="4">
        <f t="shared" si="630"/>
        <v>1.7498840026554958</v>
      </c>
      <c r="AF1654" s="9">
        <f t="shared" si="608"/>
        <v>0.55980978912484192</v>
      </c>
      <c r="AG1654">
        <f t="shared" si="631"/>
        <v>0.37359999999999971</v>
      </c>
    </row>
    <row r="1655" spans="1:33">
      <c r="A1655" s="2">
        <f t="shared" si="609"/>
        <v>52523</v>
      </c>
      <c r="B1655">
        <v>5</v>
      </c>
      <c r="C1655">
        <v>5</v>
      </c>
      <c r="D1655">
        <v>23</v>
      </c>
      <c r="E1655">
        <v>6.74</v>
      </c>
      <c r="F1655">
        <v>6.82</v>
      </c>
      <c r="G1655">
        <v>0.98</v>
      </c>
      <c r="H1655" s="4">
        <f t="shared" si="610"/>
        <v>45.427600000000005</v>
      </c>
      <c r="I1655" s="4">
        <f t="shared" si="611"/>
        <v>46.512400000000007</v>
      </c>
      <c r="J1655" s="4">
        <f t="shared" si="612"/>
        <v>13.3672</v>
      </c>
      <c r="K1655">
        <v>6.56</v>
      </c>
      <c r="L1655">
        <v>6.64</v>
      </c>
      <c r="M1655">
        <v>1.03</v>
      </c>
      <c r="N1655" s="4">
        <f t="shared" si="613"/>
        <v>43.033599999999993</v>
      </c>
      <c r="O1655" s="4">
        <f t="shared" si="614"/>
        <v>44.089599999999997</v>
      </c>
      <c r="P1655" s="4">
        <f t="shared" si="615"/>
        <v>13.6784</v>
      </c>
      <c r="Q1655" s="5">
        <f t="shared" si="616"/>
        <v>44.230599999999995</v>
      </c>
      <c r="R1655" s="5">
        <f t="shared" si="617"/>
        <v>2.3940000000000126</v>
      </c>
      <c r="S1655" s="4">
        <f t="shared" si="618"/>
        <v>45.301000000000002</v>
      </c>
      <c r="T1655" s="5">
        <f t="shared" si="619"/>
        <v>9.5626965652999782</v>
      </c>
      <c r="U1655" s="5">
        <f t="shared" si="620"/>
        <v>2.4228000000000094</v>
      </c>
      <c r="V1655" s="5">
        <f t="shared" si="621"/>
        <v>19.125393130599956</v>
      </c>
      <c r="W1655" s="4">
        <f t="shared" si="622"/>
        <v>-2.3009938974838457E-2</v>
      </c>
      <c r="X1655" s="4">
        <f t="shared" si="623"/>
        <v>1.5058513988879967E-3</v>
      </c>
      <c r="Y1655" s="4">
        <f t="shared" si="624"/>
        <v>2.8799999999996828E-2</v>
      </c>
      <c r="Z1655" s="4">
        <f t="shared" si="625"/>
        <v>2.4228000000000094</v>
      </c>
      <c r="AA1655" s="4">
        <f t="shared" si="626"/>
        <v>0.12667974893146716</v>
      </c>
      <c r="AB1655" s="4">
        <f t="shared" si="627"/>
        <v>0.11193495398402076</v>
      </c>
      <c r="AC1655" s="4">
        <f t="shared" si="628"/>
        <v>1.0704000000000065</v>
      </c>
      <c r="AD1655" s="4">
        <f t="shared" si="629"/>
        <v>45.301000000000002</v>
      </c>
      <c r="AE1655" s="4">
        <f t="shared" si="630"/>
        <v>4.7372620986828231</v>
      </c>
      <c r="AF1655" s="9">
        <f t="shared" si="608"/>
        <v>0.56011516672912898</v>
      </c>
      <c r="AG1655">
        <f t="shared" si="631"/>
        <v>2.3940000000000126</v>
      </c>
    </row>
    <row r="1656" spans="1:33">
      <c r="A1656" s="2">
        <f t="shared" si="609"/>
        <v>81514</v>
      </c>
      <c r="B1656">
        <v>8</v>
      </c>
      <c r="C1656">
        <v>3</v>
      </c>
      <c r="D1656">
        <v>14</v>
      </c>
      <c r="E1656">
        <v>11.39</v>
      </c>
      <c r="F1656">
        <v>11.59</v>
      </c>
      <c r="G1656">
        <v>0.51</v>
      </c>
      <c r="H1656" s="4">
        <f t="shared" si="610"/>
        <v>129.7321</v>
      </c>
      <c r="I1656" s="4">
        <f t="shared" si="611"/>
        <v>134.32810000000001</v>
      </c>
      <c r="J1656" s="4">
        <f t="shared" si="612"/>
        <v>11.8218</v>
      </c>
      <c r="K1656">
        <v>11.11</v>
      </c>
      <c r="L1656">
        <v>11.18</v>
      </c>
      <c r="M1656">
        <v>0.5</v>
      </c>
      <c r="N1656" s="4">
        <f t="shared" si="613"/>
        <v>123.43209999999999</v>
      </c>
      <c r="O1656" s="4">
        <f t="shared" si="614"/>
        <v>124.99239999999999</v>
      </c>
      <c r="P1656" s="4">
        <f t="shared" si="615"/>
        <v>11.18</v>
      </c>
      <c r="Q1656" s="5">
        <f t="shared" si="616"/>
        <v>126.5821</v>
      </c>
      <c r="R1656" s="5">
        <f t="shared" si="617"/>
        <v>6.3000000000000114</v>
      </c>
      <c r="S1656" s="4">
        <f t="shared" si="618"/>
        <v>129.66024999999999</v>
      </c>
      <c r="T1656" s="5">
        <f t="shared" si="619"/>
        <v>8.1355294117838444</v>
      </c>
      <c r="U1656" s="5">
        <f t="shared" si="620"/>
        <v>9.335700000000017</v>
      </c>
      <c r="V1656" s="5">
        <f t="shared" si="621"/>
        <v>16.271058823567689</v>
      </c>
      <c r="W1656" s="4">
        <f t="shared" si="622"/>
        <v>5.5760916767676028E-2</v>
      </c>
      <c r="X1656" s="4">
        <f t="shared" si="623"/>
        <v>0.18657052579780301</v>
      </c>
      <c r="Y1656" s="4">
        <f t="shared" si="624"/>
        <v>3.0357000000000056</v>
      </c>
      <c r="Z1656" s="4">
        <f t="shared" si="625"/>
        <v>9.335700000000017</v>
      </c>
      <c r="AA1656" s="4">
        <f t="shared" si="626"/>
        <v>0.5737610625854167</v>
      </c>
      <c r="AB1656" s="4">
        <f t="shared" si="627"/>
        <v>0.37835890501993286</v>
      </c>
      <c r="AC1656" s="4">
        <f t="shared" si="628"/>
        <v>3.0781499999999937</v>
      </c>
      <c r="AD1656" s="4">
        <f t="shared" si="629"/>
        <v>129.66024999999999</v>
      </c>
      <c r="AE1656" s="4">
        <f t="shared" si="630"/>
        <v>15.937530729370188</v>
      </c>
      <c r="AF1656" s="9">
        <f t="shared" si="608"/>
        <v>0.56017854296643665</v>
      </c>
      <c r="AG1656">
        <f t="shared" si="631"/>
        <v>6.3000000000000114</v>
      </c>
    </row>
    <row r="1657" spans="1:33">
      <c r="A1657" s="2">
        <f t="shared" si="609"/>
        <v>41527</v>
      </c>
      <c r="B1657">
        <v>4</v>
      </c>
      <c r="C1657">
        <v>3</v>
      </c>
      <c r="D1657">
        <v>27</v>
      </c>
      <c r="E1657">
        <v>6.62</v>
      </c>
      <c r="F1657">
        <v>6.63</v>
      </c>
      <c r="G1657">
        <v>0.95</v>
      </c>
      <c r="H1657" s="4">
        <f t="shared" si="610"/>
        <v>43.824400000000004</v>
      </c>
      <c r="I1657" s="4">
        <f t="shared" si="611"/>
        <v>43.956899999999997</v>
      </c>
      <c r="J1657" s="4">
        <f t="shared" si="612"/>
        <v>12.597</v>
      </c>
      <c r="K1657">
        <v>6.86</v>
      </c>
      <c r="L1657">
        <v>7</v>
      </c>
      <c r="M1657">
        <v>0.86</v>
      </c>
      <c r="N1657" s="4">
        <f t="shared" si="613"/>
        <v>47.059600000000003</v>
      </c>
      <c r="O1657" s="4">
        <f t="shared" si="614"/>
        <v>49</v>
      </c>
      <c r="P1657" s="4">
        <f t="shared" si="615"/>
        <v>12.04</v>
      </c>
      <c r="Q1657" s="5">
        <f t="shared" si="616"/>
        <v>45.442000000000007</v>
      </c>
      <c r="R1657" s="5">
        <f t="shared" si="617"/>
        <v>-3.235199999999999</v>
      </c>
      <c r="S1657" s="4">
        <f t="shared" si="618"/>
        <v>46.478449999999995</v>
      </c>
      <c r="T1657" s="5">
        <f t="shared" si="619"/>
        <v>8.7127207145644228</v>
      </c>
      <c r="U1657" s="5">
        <f t="shared" si="620"/>
        <v>-5.0431000000000026</v>
      </c>
      <c r="V1657" s="5">
        <f t="shared" si="621"/>
        <v>17.425441429128846</v>
      </c>
      <c r="W1657" s="4">
        <f t="shared" si="622"/>
        <v>4.5193444317590273E-2</v>
      </c>
      <c r="X1657" s="4">
        <f t="shared" si="623"/>
        <v>0.10375059979702256</v>
      </c>
      <c r="Y1657" s="4">
        <f t="shared" si="624"/>
        <v>1.8079000000000036</v>
      </c>
      <c r="Z1657" s="4">
        <f t="shared" si="625"/>
        <v>5.0431000000000026</v>
      </c>
      <c r="AA1657" s="4">
        <f t="shared" si="626"/>
        <v>0.28941017193227703</v>
      </c>
      <c r="AB1657" s="4">
        <f t="shared" si="627"/>
        <v>0.11895824897353012</v>
      </c>
      <c r="AC1657" s="4">
        <f t="shared" si="628"/>
        <v>1.0364499999999879</v>
      </c>
      <c r="AD1657" s="4">
        <f t="shared" si="629"/>
        <v>46.478449999999995</v>
      </c>
      <c r="AE1657" s="4">
        <f t="shared" si="630"/>
        <v>5.3345506556069617</v>
      </c>
      <c r="AF1657" s="9">
        <f t="shared" si="608"/>
        <v>0.56021959979993563</v>
      </c>
      <c r="AG1657">
        <f t="shared" si="631"/>
        <v>3.235199999999999</v>
      </c>
    </row>
    <row r="1658" spans="1:33">
      <c r="A1658" s="2">
        <f t="shared" si="609"/>
        <v>91503</v>
      </c>
      <c r="B1658">
        <v>9</v>
      </c>
      <c r="C1658">
        <v>3</v>
      </c>
      <c r="D1658">
        <v>3</v>
      </c>
      <c r="E1658">
        <v>6.52</v>
      </c>
      <c r="F1658">
        <v>6.5</v>
      </c>
      <c r="G1658">
        <v>1.34</v>
      </c>
      <c r="H1658" s="4">
        <f t="shared" si="610"/>
        <v>42.510399999999997</v>
      </c>
      <c r="I1658" s="4">
        <f t="shared" si="611"/>
        <v>42.25</v>
      </c>
      <c r="J1658" s="4">
        <f t="shared" si="612"/>
        <v>17.420000000000002</v>
      </c>
      <c r="K1658">
        <v>5.49</v>
      </c>
      <c r="L1658">
        <v>5.52</v>
      </c>
      <c r="M1658">
        <v>1.57</v>
      </c>
      <c r="N1658" s="4">
        <f t="shared" si="613"/>
        <v>30.140100000000004</v>
      </c>
      <c r="O1658" s="4">
        <f t="shared" si="614"/>
        <v>30.470399999999994</v>
      </c>
      <c r="P1658" s="4">
        <f t="shared" si="615"/>
        <v>17.332799999999999</v>
      </c>
      <c r="Q1658" s="5">
        <f t="shared" si="616"/>
        <v>36.325249999999997</v>
      </c>
      <c r="R1658" s="5">
        <f t="shared" si="617"/>
        <v>12.370299999999993</v>
      </c>
      <c r="S1658" s="4">
        <f t="shared" si="618"/>
        <v>36.360199999999999</v>
      </c>
      <c r="T1658" s="5">
        <f t="shared" si="619"/>
        <v>12.28700895092048</v>
      </c>
      <c r="U1658" s="5">
        <f t="shared" si="620"/>
        <v>11.779600000000006</v>
      </c>
      <c r="V1658" s="5">
        <f t="shared" si="621"/>
        <v>24.574017901840961</v>
      </c>
      <c r="W1658" s="4">
        <f t="shared" si="622"/>
        <v>5.0182690894897391E-3</v>
      </c>
      <c r="X1658" s="4">
        <f t="shared" si="623"/>
        <v>2.4037583205135344E-2</v>
      </c>
      <c r="Y1658" s="4">
        <f t="shared" si="624"/>
        <v>0.59069999999998757</v>
      </c>
      <c r="Z1658" s="4">
        <f t="shared" si="625"/>
        <v>11.779600000000006</v>
      </c>
      <c r="AA1658" s="4">
        <f t="shared" si="626"/>
        <v>0.47935181161878854</v>
      </c>
      <c r="AB1658" s="4">
        <f t="shared" si="627"/>
        <v>2.8444676926343217E-3</v>
      </c>
      <c r="AC1658" s="4">
        <f t="shared" si="628"/>
        <v>3.4950000000002035E-2</v>
      </c>
      <c r="AD1658" s="4">
        <f t="shared" si="629"/>
        <v>36.360199999999999</v>
      </c>
      <c r="AE1658" s="4">
        <f t="shared" si="630"/>
        <v>2.9592393189618438</v>
      </c>
      <c r="AF1658" s="9">
        <f t="shared" si="608"/>
        <v>0.56067905257821071</v>
      </c>
      <c r="AG1658">
        <f t="shared" si="631"/>
        <v>12.370299999999993</v>
      </c>
    </row>
    <row r="1659" spans="1:33">
      <c r="A1659" s="2">
        <f t="shared" si="609"/>
        <v>73014</v>
      </c>
      <c r="B1659">
        <v>7</v>
      </c>
      <c r="C1659">
        <v>6</v>
      </c>
      <c r="D1659">
        <v>14</v>
      </c>
      <c r="E1659">
        <v>12.34</v>
      </c>
      <c r="F1659">
        <v>12.6</v>
      </c>
      <c r="G1659">
        <v>0.49</v>
      </c>
      <c r="H1659" s="4">
        <f t="shared" si="610"/>
        <v>152.2756</v>
      </c>
      <c r="I1659" s="4">
        <f t="shared" si="611"/>
        <v>158.76</v>
      </c>
      <c r="J1659" s="4">
        <f t="shared" si="612"/>
        <v>12.347999999999999</v>
      </c>
      <c r="K1659">
        <v>12.8</v>
      </c>
      <c r="L1659">
        <v>12.9</v>
      </c>
      <c r="M1659">
        <v>0.43</v>
      </c>
      <c r="N1659" s="4">
        <f t="shared" si="613"/>
        <v>163.84000000000003</v>
      </c>
      <c r="O1659" s="4">
        <f t="shared" si="614"/>
        <v>166.41</v>
      </c>
      <c r="P1659" s="4">
        <f t="shared" si="615"/>
        <v>11.093999999999999</v>
      </c>
      <c r="Q1659" s="5">
        <f t="shared" si="616"/>
        <v>158.05780000000001</v>
      </c>
      <c r="R1659" s="5">
        <f t="shared" si="617"/>
        <v>-11.564400000000035</v>
      </c>
      <c r="S1659" s="4">
        <f t="shared" si="618"/>
        <v>162.58499999999998</v>
      </c>
      <c r="T1659" s="5">
        <f t="shared" si="619"/>
        <v>8.2998484925931031</v>
      </c>
      <c r="U1659" s="5">
        <f t="shared" si="620"/>
        <v>-7.6500000000000057</v>
      </c>
      <c r="V1659" s="5">
        <f t="shared" si="621"/>
        <v>16.599696985186206</v>
      </c>
      <c r="W1659" s="4">
        <f t="shared" si="622"/>
        <v>0.10668217891827519</v>
      </c>
      <c r="X1659" s="4">
        <f t="shared" si="623"/>
        <v>0.23581153339686214</v>
      </c>
      <c r="Y1659" s="4">
        <f t="shared" si="624"/>
        <v>3.914400000000029</v>
      </c>
      <c r="Z1659" s="4">
        <f t="shared" si="625"/>
        <v>7.6500000000000057</v>
      </c>
      <c r="AA1659" s="4">
        <f t="shared" si="626"/>
        <v>0.46085178583843844</v>
      </c>
      <c r="AB1659" s="4">
        <f t="shared" si="627"/>
        <v>0.54545573982947992</v>
      </c>
      <c r="AC1659" s="4">
        <f t="shared" si="628"/>
        <v>4.527199999999965</v>
      </c>
      <c r="AD1659" s="4">
        <f t="shared" si="629"/>
        <v>162.58499999999998</v>
      </c>
      <c r="AE1659" s="4">
        <f t="shared" si="630"/>
        <v>19.588911790991489</v>
      </c>
      <c r="AF1659" s="9">
        <f t="shared" si="608"/>
        <v>0.56069510431249536</v>
      </c>
      <c r="AG1659">
        <f t="shared" si="631"/>
        <v>11.564400000000035</v>
      </c>
    </row>
    <row r="1660" spans="1:33">
      <c r="A1660" s="2">
        <f t="shared" si="609"/>
        <v>13027</v>
      </c>
      <c r="B1660">
        <v>1</v>
      </c>
      <c r="C1660">
        <v>6</v>
      </c>
      <c r="D1660">
        <v>27</v>
      </c>
      <c r="E1660">
        <v>5.99</v>
      </c>
      <c r="F1660">
        <v>6.11</v>
      </c>
      <c r="G1660">
        <v>1.32</v>
      </c>
      <c r="H1660" s="4">
        <f t="shared" si="610"/>
        <v>35.880100000000006</v>
      </c>
      <c r="I1660" s="4">
        <f t="shared" si="611"/>
        <v>37.332100000000004</v>
      </c>
      <c r="J1660" s="4">
        <f t="shared" si="612"/>
        <v>16.130400000000002</v>
      </c>
      <c r="K1660">
        <v>5.87</v>
      </c>
      <c r="L1660">
        <v>5.81</v>
      </c>
      <c r="M1660">
        <v>1.36</v>
      </c>
      <c r="N1660" s="4">
        <f t="shared" si="613"/>
        <v>34.456900000000005</v>
      </c>
      <c r="O1660" s="4">
        <f t="shared" si="614"/>
        <v>33.756099999999996</v>
      </c>
      <c r="P1660" s="4">
        <f t="shared" si="615"/>
        <v>15.8032</v>
      </c>
      <c r="Q1660" s="5">
        <f t="shared" si="616"/>
        <v>35.168500000000009</v>
      </c>
      <c r="R1660" s="5">
        <f t="shared" si="617"/>
        <v>1.4232000000000014</v>
      </c>
      <c r="S1660" s="4">
        <f t="shared" si="618"/>
        <v>35.5441</v>
      </c>
      <c r="T1660" s="5">
        <f t="shared" si="619"/>
        <v>11.29082519570647</v>
      </c>
      <c r="U1660" s="5">
        <f t="shared" si="620"/>
        <v>3.5760000000000076</v>
      </c>
      <c r="V1660" s="5">
        <f t="shared" si="621"/>
        <v>22.581650391412939</v>
      </c>
      <c r="W1660" s="4">
        <f t="shared" si="622"/>
        <v>2.0490370783828312E-2</v>
      </c>
      <c r="X1660" s="4">
        <f t="shared" si="623"/>
        <v>9.5334041696910052E-2</v>
      </c>
      <c r="Y1660" s="4">
        <f t="shared" si="624"/>
        <v>2.1528000000000063</v>
      </c>
      <c r="Z1660" s="4">
        <f t="shared" si="625"/>
        <v>3.5760000000000076</v>
      </c>
      <c r="AA1660" s="4">
        <f t="shared" si="626"/>
        <v>0.15835866458015146</v>
      </c>
      <c r="AB1660" s="4">
        <f t="shared" si="627"/>
        <v>3.3265947660124952E-2</v>
      </c>
      <c r="AC1660" s="4">
        <f t="shared" si="628"/>
        <v>0.3755999999999915</v>
      </c>
      <c r="AD1660" s="4">
        <f t="shared" si="629"/>
        <v>35.5441</v>
      </c>
      <c r="AE1660" s="4">
        <f t="shared" si="630"/>
        <v>3.1480515714224548</v>
      </c>
      <c r="AF1660" s="9">
        <f t="shared" si="608"/>
        <v>0.56073612332361822</v>
      </c>
      <c r="AG1660">
        <f t="shared" si="631"/>
        <v>1.4232000000000014</v>
      </c>
    </row>
    <row r="1661" spans="1:33">
      <c r="A1661" s="2">
        <f t="shared" si="609"/>
        <v>55008</v>
      </c>
      <c r="B1661">
        <v>5</v>
      </c>
      <c r="C1661">
        <v>10</v>
      </c>
      <c r="D1661">
        <v>8</v>
      </c>
      <c r="E1661">
        <v>6.9</v>
      </c>
      <c r="F1661">
        <v>7.12</v>
      </c>
      <c r="G1661">
        <v>1.68</v>
      </c>
      <c r="H1661" s="4">
        <f t="shared" si="610"/>
        <v>47.610000000000007</v>
      </c>
      <c r="I1661" s="4">
        <f t="shared" si="611"/>
        <v>50.694400000000002</v>
      </c>
      <c r="J1661" s="4">
        <f t="shared" si="612"/>
        <v>23.923199999999998</v>
      </c>
      <c r="K1661">
        <v>8.33</v>
      </c>
      <c r="L1661">
        <v>8.32</v>
      </c>
      <c r="M1661">
        <v>1.01</v>
      </c>
      <c r="N1661" s="4">
        <f t="shared" si="613"/>
        <v>69.388900000000007</v>
      </c>
      <c r="O1661" s="4">
        <f t="shared" si="614"/>
        <v>69.222400000000007</v>
      </c>
      <c r="P1661" s="4">
        <f t="shared" si="615"/>
        <v>16.8064</v>
      </c>
      <c r="Q1661" s="5">
        <f t="shared" si="616"/>
        <v>58.49945000000001</v>
      </c>
      <c r="R1661" s="5">
        <f t="shared" si="617"/>
        <v>-21.7789</v>
      </c>
      <c r="S1661" s="4">
        <f t="shared" si="618"/>
        <v>59.958400000000005</v>
      </c>
      <c r="T1661" s="5">
        <f t="shared" si="619"/>
        <v>14.618264082988786</v>
      </c>
      <c r="U1661" s="5">
        <f t="shared" si="620"/>
        <v>-18.528000000000006</v>
      </c>
      <c r="V1661" s="5">
        <f t="shared" si="621"/>
        <v>29.236528165977571</v>
      </c>
      <c r="W1661" s="4">
        <f t="shared" si="622"/>
        <v>0.33911211719853634</v>
      </c>
      <c r="X1661" s="4">
        <f t="shared" si="623"/>
        <v>0.11119309315881951</v>
      </c>
      <c r="Y1661" s="4">
        <f t="shared" si="624"/>
        <v>3.2508999999999943</v>
      </c>
      <c r="Z1661" s="4">
        <f t="shared" si="625"/>
        <v>18.528000000000006</v>
      </c>
      <c r="AA1661" s="4">
        <f t="shared" si="626"/>
        <v>0.6337277769376517</v>
      </c>
      <c r="AB1661" s="4">
        <f t="shared" si="627"/>
        <v>9.9803231882899732E-2</v>
      </c>
      <c r="AC1661" s="4">
        <f t="shared" si="628"/>
        <v>1.4589499999999944</v>
      </c>
      <c r="AD1661" s="4">
        <f t="shared" si="629"/>
        <v>59.958400000000005</v>
      </c>
      <c r="AE1661" s="4">
        <f t="shared" si="630"/>
        <v>4.1016087587152947</v>
      </c>
      <c r="AF1661" s="9">
        <f t="shared" si="608"/>
        <v>0.56083776620338255</v>
      </c>
      <c r="AG1661">
        <f t="shared" si="631"/>
        <v>21.7789</v>
      </c>
    </row>
    <row r="1662" spans="1:33">
      <c r="A1662" s="2">
        <f t="shared" si="609"/>
        <v>54017</v>
      </c>
      <c r="B1662">
        <v>5</v>
      </c>
      <c r="C1662">
        <v>8</v>
      </c>
      <c r="D1662">
        <v>17</v>
      </c>
      <c r="E1662">
        <v>9.59</v>
      </c>
      <c r="F1662">
        <v>9.69</v>
      </c>
      <c r="G1662">
        <v>0.72</v>
      </c>
      <c r="H1662" s="4">
        <f t="shared" si="610"/>
        <v>91.968099999999993</v>
      </c>
      <c r="I1662" s="4">
        <f t="shared" si="611"/>
        <v>93.89609999999999</v>
      </c>
      <c r="J1662" s="4">
        <f t="shared" si="612"/>
        <v>13.953599999999998</v>
      </c>
      <c r="K1662">
        <v>10.24</v>
      </c>
      <c r="L1662">
        <v>10.34</v>
      </c>
      <c r="M1662">
        <v>0.57999999999999996</v>
      </c>
      <c r="N1662" s="4">
        <f t="shared" si="613"/>
        <v>104.85760000000001</v>
      </c>
      <c r="O1662" s="4">
        <f t="shared" si="614"/>
        <v>106.9156</v>
      </c>
      <c r="P1662" s="4">
        <f t="shared" si="615"/>
        <v>11.994399999999999</v>
      </c>
      <c r="Q1662" s="5">
        <f t="shared" si="616"/>
        <v>98.412849999999992</v>
      </c>
      <c r="R1662" s="5">
        <f t="shared" si="617"/>
        <v>-12.889500000000012</v>
      </c>
      <c r="S1662" s="4">
        <f t="shared" si="618"/>
        <v>100.40584999999999</v>
      </c>
      <c r="T1662" s="5">
        <f t="shared" si="619"/>
        <v>9.2001166340432867</v>
      </c>
      <c r="U1662" s="5">
        <f t="shared" si="620"/>
        <v>-13.019500000000008</v>
      </c>
      <c r="V1662" s="5">
        <f t="shared" si="621"/>
        <v>18.400233268086573</v>
      </c>
      <c r="W1662" s="4">
        <f t="shared" si="622"/>
        <v>0.15015368806915294</v>
      </c>
      <c r="X1662" s="4">
        <f t="shared" si="623"/>
        <v>7.0651278223449422E-3</v>
      </c>
      <c r="Y1662" s="4">
        <f t="shared" si="624"/>
        <v>0.12999999999999545</v>
      </c>
      <c r="Z1662" s="4">
        <f t="shared" si="625"/>
        <v>13.019500000000008</v>
      </c>
      <c r="AA1662" s="4">
        <f t="shared" si="626"/>
        <v>0.70757255140787112</v>
      </c>
      <c r="AB1662" s="4">
        <f t="shared" si="627"/>
        <v>0.21662768846052197</v>
      </c>
      <c r="AC1662" s="4">
        <f t="shared" si="628"/>
        <v>1.992999999999995</v>
      </c>
      <c r="AD1662" s="4">
        <f t="shared" si="629"/>
        <v>100.40584999999999</v>
      </c>
      <c r="AE1662" s="4">
        <f t="shared" si="630"/>
        <v>10.91354099017258</v>
      </c>
      <c r="AF1662" s="9">
        <f t="shared" si="608"/>
        <v>0.5610142600683159</v>
      </c>
      <c r="AG1662">
        <f t="shared" si="631"/>
        <v>12.889500000000012</v>
      </c>
    </row>
    <row r="1663" spans="1:33">
      <c r="A1663" s="2">
        <f t="shared" si="609"/>
        <v>34519</v>
      </c>
      <c r="B1663">
        <v>3</v>
      </c>
      <c r="C1663">
        <v>9</v>
      </c>
      <c r="D1663">
        <v>19</v>
      </c>
      <c r="E1663">
        <v>10.64</v>
      </c>
      <c r="F1663">
        <v>10.78</v>
      </c>
      <c r="G1663">
        <v>0.57999999999999996</v>
      </c>
      <c r="H1663" s="4">
        <f t="shared" si="610"/>
        <v>113.20960000000001</v>
      </c>
      <c r="I1663" s="4">
        <f t="shared" si="611"/>
        <v>116.20839999999998</v>
      </c>
      <c r="J1663" s="4">
        <f t="shared" si="612"/>
        <v>12.504799999999998</v>
      </c>
      <c r="K1663">
        <v>11.1</v>
      </c>
      <c r="L1663">
        <v>11.24</v>
      </c>
      <c r="M1663">
        <v>0.52</v>
      </c>
      <c r="N1663" s="4">
        <f t="shared" si="613"/>
        <v>123.21</v>
      </c>
      <c r="O1663" s="4">
        <f t="shared" si="614"/>
        <v>126.33760000000001</v>
      </c>
      <c r="P1663" s="4">
        <f t="shared" si="615"/>
        <v>11.6896</v>
      </c>
      <c r="Q1663" s="5">
        <f t="shared" si="616"/>
        <v>118.2098</v>
      </c>
      <c r="R1663" s="5">
        <f t="shared" si="617"/>
        <v>-10.000399999999985</v>
      </c>
      <c r="S1663" s="4">
        <f t="shared" si="618"/>
        <v>121.273</v>
      </c>
      <c r="T1663" s="5">
        <f t="shared" si="619"/>
        <v>8.5588663267981939</v>
      </c>
      <c r="U1663" s="5">
        <f t="shared" si="620"/>
        <v>-10.129200000000026</v>
      </c>
      <c r="V1663" s="5">
        <f t="shared" si="621"/>
        <v>17.117732653596388</v>
      </c>
      <c r="W1663" s="4">
        <f t="shared" si="622"/>
        <v>6.7311078472493707E-2</v>
      </c>
      <c r="X1663" s="4">
        <f t="shared" si="623"/>
        <v>7.5243610007532371E-3</v>
      </c>
      <c r="Y1663" s="4">
        <f t="shared" si="624"/>
        <v>0.12880000000004088</v>
      </c>
      <c r="Z1663" s="4">
        <f t="shared" si="625"/>
        <v>10.129200000000026</v>
      </c>
      <c r="AA1663" s="4">
        <f t="shared" si="626"/>
        <v>0.5917372472733361</v>
      </c>
      <c r="AB1663" s="4">
        <f t="shared" si="627"/>
        <v>0.35789786673136587</v>
      </c>
      <c r="AC1663" s="4">
        <f t="shared" si="628"/>
        <v>3.0631999999999948</v>
      </c>
      <c r="AD1663" s="4">
        <f t="shared" si="629"/>
        <v>121.273</v>
      </c>
      <c r="AE1663" s="4">
        <f t="shared" si="630"/>
        <v>14.169283100063007</v>
      </c>
      <c r="AF1663" s="9">
        <f t="shared" si="608"/>
        <v>0.56111407039923711</v>
      </c>
      <c r="AG1663">
        <f t="shared" si="631"/>
        <v>10.000399999999985</v>
      </c>
    </row>
    <row r="1664" spans="1:33">
      <c r="A1664" s="2">
        <f t="shared" si="609"/>
        <v>31029</v>
      </c>
      <c r="B1664">
        <v>3</v>
      </c>
      <c r="C1664">
        <v>2</v>
      </c>
      <c r="D1664">
        <v>29</v>
      </c>
      <c r="E1664">
        <v>1.35</v>
      </c>
      <c r="F1664">
        <v>1.4</v>
      </c>
      <c r="G1664">
        <v>1.71</v>
      </c>
      <c r="H1664" s="4">
        <f t="shared" si="610"/>
        <v>1.8225000000000002</v>
      </c>
      <c r="I1664" s="4">
        <f t="shared" si="611"/>
        <v>1.9599999999999997</v>
      </c>
      <c r="J1664" s="4">
        <f t="shared" si="612"/>
        <v>4.7879999999999994</v>
      </c>
      <c r="K1664">
        <v>1.25</v>
      </c>
      <c r="L1664">
        <v>1.26</v>
      </c>
      <c r="M1664">
        <v>1.71</v>
      </c>
      <c r="N1664" s="4">
        <f t="shared" si="613"/>
        <v>1.5625</v>
      </c>
      <c r="O1664" s="4">
        <f t="shared" si="614"/>
        <v>1.5876000000000001</v>
      </c>
      <c r="P1664" s="4">
        <f t="shared" si="615"/>
        <v>4.3091999999999997</v>
      </c>
      <c r="Q1664" s="5">
        <f t="shared" si="616"/>
        <v>1.6925000000000001</v>
      </c>
      <c r="R1664" s="5">
        <f t="shared" si="617"/>
        <v>0.26000000000000023</v>
      </c>
      <c r="S1664" s="4">
        <f t="shared" si="618"/>
        <v>1.7738</v>
      </c>
      <c r="T1664" s="5">
        <f t="shared" si="619"/>
        <v>3.220797596869446</v>
      </c>
      <c r="U1664" s="5">
        <f t="shared" si="620"/>
        <v>0.37239999999999962</v>
      </c>
      <c r="V1664" s="5">
        <f t="shared" si="621"/>
        <v>6.441595193738892</v>
      </c>
      <c r="W1664" s="4">
        <f t="shared" si="622"/>
        <v>0.10497237569060762</v>
      </c>
      <c r="X1664" s="4">
        <f t="shared" si="623"/>
        <v>1.7449093992936728E-2</v>
      </c>
      <c r="Y1664" s="4">
        <f t="shared" si="624"/>
        <v>0.11239999999999939</v>
      </c>
      <c r="Z1664" s="4">
        <f t="shared" si="625"/>
        <v>0.37239999999999962</v>
      </c>
      <c r="AA1664" s="4">
        <f t="shared" si="626"/>
        <v>5.7811766930335101E-2</v>
      </c>
      <c r="AB1664" s="4">
        <f t="shared" si="627"/>
        <v>2.5242194690849862E-2</v>
      </c>
      <c r="AC1664" s="4">
        <f t="shared" si="628"/>
        <v>8.1299999999999928E-2</v>
      </c>
      <c r="AD1664" s="4">
        <f t="shared" si="629"/>
        <v>1.7738</v>
      </c>
      <c r="AE1664" s="4">
        <f t="shared" si="630"/>
        <v>0.55073314812582441</v>
      </c>
      <c r="AF1664" s="9">
        <f t="shared" si="608"/>
        <v>0.56112832756865871</v>
      </c>
      <c r="AG1664">
        <f t="shared" si="631"/>
        <v>0.26000000000000023</v>
      </c>
    </row>
    <row r="1665" spans="1:33">
      <c r="A1665" s="2">
        <f t="shared" si="609"/>
        <v>82510</v>
      </c>
      <c r="B1665">
        <v>8</v>
      </c>
      <c r="C1665">
        <v>5</v>
      </c>
      <c r="D1665">
        <v>10</v>
      </c>
      <c r="E1665">
        <v>10.32</v>
      </c>
      <c r="F1665">
        <v>10.39</v>
      </c>
      <c r="G1665">
        <v>0.63</v>
      </c>
      <c r="H1665" s="4">
        <f t="shared" si="610"/>
        <v>106.50240000000001</v>
      </c>
      <c r="I1665" s="4">
        <f t="shared" si="611"/>
        <v>107.95210000000002</v>
      </c>
      <c r="J1665" s="4">
        <f t="shared" si="612"/>
        <v>13.0914</v>
      </c>
      <c r="K1665">
        <v>10.41</v>
      </c>
      <c r="L1665">
        <v>10.56</v>
      </c>
      <c r="M1665">
        <v>0.59</v>
      </c>
      <c r="N1665" s="4">
        <f t="shared" si="613"/>
        <v>108.3681</v>
      </c>
      <c r="O1665" s="4">
        <f t="shared" si="614"/>
        <v>111.51360000000001</v>
      </c>
      <c r="P1665" s="4">
        <f t="shared" si="615"/>
        <v>12.460800000000001</v>
      </c>
      <c r="Q1665" s="5">
        <f t="shared" si="616"/>
        <v>107.43525</v>
      </c>
      <c r="R1665" s="5">
        <f t="shared" si="617"/>
        <v>-1.8656999999999897</v>
      </c>
      <c r="S1665" s="4">
        <f t="shared" si="618"/>
        <v>109.73285000000001</v>
      </c>
      <c r="T1665" s="5">
        <f t="shared" si="619"/>
        <v>9.0368176173916446</v>
      </c>
      <c r="U1665" s="5">
        <f t="shared" si="620"/>
        <v>-3.5614999999999952</v>
      </c>
      <c r="V1665" s="5">
        <f t="shared" si="621"/>
        <v>18.073635234783289</v>
      </c>
      <c r="W1665" s="4">
        <f t="shared" si="622"/>
        <v>4.9327742289619905E-2</v>
      </c>
      <c r="X1665" s="4">
        <f t="shared" si="623"/>
        <v>9.382727813032235E-2</v>
      </c>
      <c r="Y1665" s="4">
        <f t="shared" si="624"/>
        <v>1.6958000000000055</v>
      </c>
      <c r="Z1665" s="4">
        <f t="shared" si="625"/>
        <v>3.5614999999999952</v>
      </c>
      <c r="AA1665" s="4">
        <f t="shared" si="626"/>
        <v>0.19705498942159541</v>
      </c>
      <c r="AB1665" s="4">
        <f t="shared" si="627"/>
        <v>0.25424879612245493</v>
      </c>
      <c r="AC1665" s="4">
        <f t="shared" si="628"/>
        <v>2.297600000000017</v>
      </c>
      <c r="AD1665" s="4">
        <f t="shared" si="629"/>
        <v>109.73285000000001</v>
      </c>
      <c r="AE1665" s="4">
        <f t="shared" si="630"/>
        <v>12.142864296477073</v>
      </c>
      <c r="AF1665" s="9">
        <f t="shared" si="608"/>
        <v>0.56126286176799545</v>
      </c>
      <c r="AG1665">
        <f t="shared" si="631"/>
        <v>1.8656999999999897</v>
      </c>
    </row>
    <row r="1666" spans="1:33">
      <c r="A1666" s="2">
        <f t="shared" si="609"/>
        <v>26005</v>
      </c>
      <c r="B1666">
        <v>2</v>
      </c>
      <c r="C1666">
        <v>12</v>
      </c>
      <c r="D1666">
        <v>5</v>
      </c>
      <c r="E1666">
        <v>14.34</v>
      </c>
      <c r="F1666">
        <v>14.5</v>
      </c>
      <c r="G1666">
        <v>0.6</v>
      </c>
      <c r="H1666" s="4">
        <f t="shared" si="610"/>
        <v>205.63559999999998</v>
      </c>
      <c r="I1666" s="4">
        <f t="shared" si="611"/>
        <v>210.25</v>
      </c>
      <c r="J1666" s="4">
        <f t="shared" si="612"/>
        <v>17.399999999999999</v>
      </c>
      <c r="K1666">
        <v>13.62</v>
      </c>
      <c r="L1666">
        <v>13.77</v>
      </c>
      <c r="M1666">
        <v>0.56000000000000005</v>
      </c>
      <c r="N1666" s="4">
        <f t="shared" si="613"/>
        <v>185.50439999999998</v>
      </c>
      <c r="O1666" s="4">
        <f t="shared" si="614"/>
        <v>189.6129</v>
      </c>
      <c r="P1666" s="4">
        <f t="shared" si="615"/>
        <v>15.422400000000001</v>
      </c>
      <c r="Q1666" s="5">
        <f t="shared" si="616"/>
        <v>195.57</v>
      </c>
      <c r="R1666" s="5">
        <f t="shared" si="617"/>
        <v>20.131200000000007</v>
      </c>
      <c r="S1666" s="4">
        <f t="shared" si="618"/>
        <v>199.93144999999998</v>
      </c>
      <c r="T1666" s="5">
        <f t="shared" si="619"/>
        <v>11.625515276322163</v>
      </c>
      <c r="U1666" s="5">
        <f t="shared" si="620"/>
        <v>20.637100000000004</v>
      </c>
      <c r="V1666" s="5">
        <f t="shared" si="621"/>
        <v>23.251030552644327</v>
      </c>
      <c r="W1666" s="4">
        <f t="shared" si="622"/>
        <v>0.12006719742597936</v>
      </c>
      <c r="X1666" s="4">
        <f t="shared" si="623"/>
        <v>2.1758175357197714E-2</v>
      </c>
      <c r="Y1666" s="4">
        <f t="shared" si="624"/>
        <v>0.50589999999999691</v>
      </c>
      <c r="Z1666" s="4">
        <f t="shared" si="625"/>
        <v>20.637100000000004</v>
      </c>
      <c r="AA1666" s="4">
        <f t="shared" si="626"/>
        <v>0.88757786254996585</v>
      </c>
      <c r="AB1666" s="4">
        <f t="shared" si="627"/>
        <v>0.3751618656321421</v>
      </c>
      <c r="AC1666" s="4">
        <f t="shared" si="628"/>
        <v>4.3614499999999907</v>
      </c>
      <c r="AD1666" s="4">
        <f t="shared" si="629"/>
        <v>199.93144999999998</v>
      </c>
      <c r="AE1666" s="4">
        <f t="shared" si="630"/>
        <v>17.197642018259867</v>
      </c>
      <c r="AF1666" s="9">
        <f t="shared" si="608"/>
        <v>0.56145703308445605</v>
      </c>
      <c r="AG1666">
        <f t="shared" si="631"/>
        <v>20.131200000000007</v>
      </c>
    </row>
    <row r="1667" spans="1:33">
      <c r="A1667" s="2">
        <f t="shared" si="609"/>
        <v>43522</v>
      </c>
      <c r="B1667">
        <v>4</v>
      </c>
      <c r="C1667">
        <v>7</v>
      </c>
      <c r="D1667">
        <v>22</v>
      </c>
      <c r="E1667">
        <v>2.4900000000000002</v>
      </c>
      <c r="F1667">
        <v>2.71</v>
      </c>
      <c r="G1667">
        <v>1.91</v>
      </c>
      <c r="H1667" s="4">
        <f t="shared" si="610"/>
        <v>6.2001000000000008</v>
      </c>
      <c r="I1667" s="4">
        <f t="shared" si="611"/>
        <v>7.3441000000000001</v>
      </c>
      <c r="J1667" s="4">
        <f t="shared" si="612"/>
        <v>10.3522</v>
      </c>
      <c r="K1667">
        <v>1.86</v>
      </c>
      <c r="L1667">
        <v>1.85</v>
      </c>
      <c r="M1667">
        <v>1.75</v>
      </c>
      <c r="N1667" s="4">
        <f t="shared" si="613"/>
        <v>3.4596000000000005</v>
      </c>
      <c r="O1667" s="4">
        <f t="shared" si="614"/>
        <v>3.4225000000000003</v>
      </c>
      <c r="P1667" s="4">
        <f t="shared" si="615"/>
        <v>6.4750000000000005</v>
      </c>
      <c r="Q1667" s="5">
        <f t="shared" si="616"/>
        <v>4.8298500000000004</v>
      </c>
      <c r="R1667" s="5">
        <f t="shared" si="617"/>
        <v>2.7405000000000004</v>
      </c>
      <c r="S1667" s="4">
        <f t="shared" si="618"/>
        <v>5.3833000000000002</v>
      </c>
      <c r="T1667" s="5">
        <f t="shared" si="619"/>
        <v>6.1051959395256103</v>
      </c>
      <c r="U1667" s="5">
        <f t="shared" si="620"/>
        <v>3.9215999999999998</v>
      </c>
      <c r="V1667" s="5">
        <f t="shared" si="621"/>
        <v>12.210391879051221</v>
      </c>
      <c r="W1667" s="4">
        <f t="shared" si="622"/>
        <v>0.43759349347302912</v>
      </c>
      <c r="X1667" s="4">
        <f t="shared" si="623"/>
        <v>9.6729082219413093E-2</v>
      </c>
      <c r="Y1667" s="4">
        <f t="shared" si="624"/>
        <v>1.1810999999999994</v>
      </c>
      <c r="Z1667" s="4">
        <f t="shared" si="625"/>
        <v>3.9215999999999998</v>
      </c>
      <c r="AA1667" s="4">
        <f t="shared" si="626"/>
        <v>0.32116905328223733</v>
      </c>
      <c r="AB1667" s="4">
        <f t="shared" si="627"/>
        <v>9.0652291176588226E-2</v>
      </c>
      <c r="AC1667" s="4">
        <f t="shared" si="628"/>
        <v>0.55344999999999978</v>
      </c>
      <c r="AD1667" s="4">
        <f t="shared" si="629"/>
        <v>5.3833000000000002</v>
      </c>
      <c r="AE1667" s="4">
        <f t="shared" si="630"/>
        <v>0.88175712185550215</v>
      </c>
      <c r="AF1667" s="9">
        <f t="shared" si="608"/>
        <v>0.56147662462474779</v>
      </c>
      <c r="AG1667">
        <f t="shared" si="631"/>
        <v>2.7405000000000004</v>
      </c>
    </row>
    <row r="1668" spans="1:33">
      <c r="A1668" s="2">
        <f t="shared" si="609"/>
        <v>11530</v>
      </c>
      <c r="B1668">
        <v>1</v>
      </c>
      <c r="C1668">
        <v>3</v>
      </c>
      <c r="D1668">
        <v>30</v>
      </c>
      <c r="E1668">
        <v>15.39</v>
      </c>
      <c r="F1668">
        <v>15.55</v>
      </c>
      <c r="G1668">
        <v>0.46</v>
      </c>
      <c r="H1668" s="4">
        <f t="shared" si="610"/>
        <v>236.85210000000001</v>
      </c>
      <c r="I1668" s="4">
        <f t="shared" si="611"/>
        <v>241.80250000000001</v>
      </c>
      <c r="J1668" s="4">
        <f t="shared" si="612"/>
        <v>14.306000000000001</v>
      </c>
      <c r="K1668">
        <v>14.97</v>
      </c>
      <c r="L1668">
        <v>15.29</v>
      </c>
      <c r="M1668">
        <v>0.45</v>
      </c>
      <c r="N1668" s="4">
        <f t="shared" si="613"/>
        <v>224.10090000000002</v>
      </c>
      <c r="O1668" s="4">
        <f t="shared" si="614"/>
        <v>233.78409999999997</v>
      </c>
      <c r="P1668" s="4">
        <f t="shared" si="615"/>
        <v>13.760999999999999</v>
      </c>
      <c r="Q1668" s="5">
        <f t="shared" si="616"/>
        <v>230.47650000000002</v>
      </c>
      <c r="R1668" s="5">
        <f t="shared" si="617"/>
        <v>12.751199999999983</v>
      </c>
      <c r="S1668" s="4">
        <f t="shared" si="618"/>
        <v>237.79329999999999</v>
      </c>
      <c r="T1668" s="5">
        <f t="shared" si="619"/>
        <v>9.9250536144647601</v>
      </c>
      <c r="U1668" s="5">
        <f t="shared" si="620"/>
        <v>8.0184000000000424</v>
      </c>
      <c r="V1668" s="5">
        <f t="shared" si="621"/>
        <v>19.85010722892952</v>
      </c>
      <c r="W1668" s="4">
        <f t="shared" si="622"/>
        <v>3.8821005752155122E-2</v>
      </c>
      <c r="X1668" s="4">
        <f t="shared" si="623"/>
        <v>0.23842692361391196</v>
      </c>
      <c r="Y1668" s="4">
        <f t="shared" si="624"/>
        <v>4.7327999999999406</v>
      </c>
      <c r="Z1668" s="4">
        <f t="shared" si="625"/>
        <v>8.0184000000000424</v>
      </c>
      <c r="AA1668" s="4">
        <f t="shared" si="626"/>
        <v>0.40394744005785704</v>
      </c>
      <c r="AB1668" s="4">
        <f t="shared" si="627"/>
        <v>0.73720508565681475</v>
      </c>
      <c r="AC1668" s="4">
        <f t="shared" si="628"/>
        <v>7.3167999999999722</v>
      </c>
      <c r="AD1668" s="4">
        <f t="shared" si="629"/>
        <v>237.79329999999999</v>
      </c>
      <c r="AE1668" s="4">
        <f t="shared" si="630"/>
        <v>23.958893245013844</v>
      </c>
      <c r="AF1668" s="9">
        <f t="shared" ref="AF1668:AF1731" si="632">SQRT(0.003619*B1668*B1668+0.002032*C1668*C1668+0.000326*D1668*D1668)</f>
        <v>0.5615220387482579</v>
      </c>
      <c r="AG1668">
        <f t="shared" si="631"/>
        <v>12.751199999999983</v>
      </c>
    </row>
    <row r="1669" spans="1:33">
      <c r="A1669" s="2">
        <f t="shared" ref="A1669:A1732" si="633">10000*B1669+500*C1669+D1669</f>
        <v>64013</v>
      </c>
      <c r="B1669">
        <v>6</v>
      </c>
      <c r="C1669">
        <v>8</v>
      </c>
      <c r="D1669">
        <v>13</v>
      </c>
      <c r="E1669">
        <v>5.64</v>
      </c>
      <c r="F1669">
        <v>5.59</v>
      </c>
      <c r="G1669">
        <v>1.99</v>
      </c>
      <c r="H1669" s="4">
        <f t="shared" ref="H1669:H1732" si="634">E1669*E1669</f>
        <v>31.809599999999996</v>
      </c>
      <c r="I1669" s="4">
        <f t="shared" ref="I1669:I1732" si="635">F1669*F1669</f>
        <v>31.248099999999997</v>
      </c>
      <c r="J1669" s="4">
        <f t="shared" ref="J1669:J1732" si="636">2*F1669*G1669</f>
        <v>22.248200000000001</v>
      </c>
      <c r="K1669">
        <v>5.93</v>
      </c>
      <c r="L1669">
        <v>5.87</v>
      </c>
      <c r="M1669">
        <v>1.65</v>
      </c>
      <c r="N1669" s="4">
        <f t="shared" ref="N1669:N1732" si="637">K1669*K1669</f>
        <v>35.164899999999996</v>
      </c>
      <c r="O1669" s="4">
        <f t="shared" ref="O1669:O1732" si="638">L1669*L1669</f>
        <v>34.456900000000005</v>
      </c>
      <c r="P1669" s="4">
        <f t="shared" ref="P1669:P1732" si="639">2*L1669*M1669</f>
        <v>19.370999999999999</v>
      </c>
      <c r="Q1669" s="5">
        <f t="shared" ref="Q1669:Q1732" si="640">0.5*(H1669+N1669)</f>
        <v>33.487249999999996</v>
      </c>
      <c r="R1669" s="5">
        <f t="shared" ref="R1669:R1732" si="641">H1669-N1669</f>
        <v>-3.3552999999999997</v>
      </c>
      <c r="S1669" s="4">
        <f t="shared" ref="S1669:S1732" si="642">0.5*(I1669+O1669)</f>
        <v>32.852499999999999</v>
      </c>
      <c r="T1669" s="5">
        <f t="shared" ref="T1669:T1732" si="643">0.5*V1669</f>
        <v>14.749729185988466</v>
      </c>
      <c r="U1669" s="5">
        <f t="shared" ref="U1669:U1732" si="644">I1669-O1669</f>
        <v>-3.2088000000000072</v>
      </c>
      <c r="V1669" s="5">
        <f t="shared" ref="V1669:V1732" si="645">SQRT(J1669*J1669+P1669*P1669)</f>
        <v>29.499458371976932</v>
      </c>
      <c r="W1669" s="4">
        <f t="shared" ref="W1669:W1732" si="646">(J1669*J1669-P1669*P1669)/(J1669*J1669+P1669*P1669)</f>
        <v>0.13760546914949379</v>
      </c>
      <c r="X1669" s="4">
        <f t="shared" ref="X1669:X1732" si="647">ABS(U1669-R1669)/V1669</f>
        <v>4.9661928755668442E-3</v>
      </c>
      <c r="Y1669" s="4">
        <f t="shared" ref="Y1669:Y1732" si="648">ABS(U1669-R1669)</f>
        <v>0.14649999999999253</v>
      </c>
      <c r="Z1669" s="4">
        <f t="shared" ref="Z1669:Z1732" si="649">ABS(U1669)</f>
        <v>3.2088000000000072</v>
      </c>
      <c r="AA1669" s="4">
        <f t="shared" ref="AA1669:AA1732" si="650">Z1669/V1669</f>
        <v>0.1087748784922849</v>
      </c>
      <c r="AB1669" s="4">
        <f t="shared" ref="AB1669:AB1732" si="651">ABS(S1669-Q1669)/T1669</f>
        <v>4.3034688433668249E-2</v>
      </c>
      <c r="AC1669" s="4">
        <f t="shared" ref="AC1669:AC1732" si="652">ABS(S1669-Q1669)</f>
        <v>0.63474999999999682</v>
      </c>
      <c r="AD1669" s="4">
        <f t="shared" ref="AD1669:AD1732" si="653">ABS(S1669)</f>
        <v>32.852499999999999</v>
      </c>
      <c r="AE1669" s="4">
        <f t="shared" ref="AE1669:AE1732" si="654">AD1669/T1669</f>
        <v>2.2273290299599733</v>
      </c>
      <c r="AF1669" s="9">
        <f t="shared" si="632"/>
        <v>0.56162799075544656</v>
      </c>
      <c r="AG1669">
        <f t="shared" ref="AG1669:AG1732" si="655">ABS(R1669)</f>
        <v>3.3552999999999997</v>
      </c>
    </row>
    <row r="1670" spans="1:33">
      <c r="A1670" s="2">
        <f t="shared" si="633"/>
        <v>25513</v>
      </c>
      <c r="B1670">
        <v>2</v>
      </c>
      <c r="C1670">
        <v>11</v>
      </c>
      <c r="D1670">
        <v>13</v>
      </c>
      <c r="E1670">
        <v>14.61</v>
      </c>
      <c r="F1670">
        <v>14.69</v>
      </c>
      <c r="G1670">
        <v>0.51</v>
      </c>
      <c r="H1670" s="4">
        <f t="shared" si="634"/>
        <v>213.45209999999997</v>
      </c>
      <c r="I1670" s="4">
        <f t="shared" si="635"/>
        <v>215.7961</v>
      </c>
      <c r="J1670" s="4">
        <f t="shared" si="636"/>
        <v>14.9838</v>
      </c>
      <c r="K1670">
        <v>14.07</v>
      </c>
      <c r="L1670">
        <v>14.24</v>
      </c>
      <c r="M1670">
        <v>0.49</v>
      </c>
      <c r="N1670" s="4">
        <f t="shared" si="637"/>
        <v>197.9649</v>
      </c>
      <c r="O1670" s="4">
        <f t="shared" si="638"/>
        <v>202.77760000000001</v>
      </c>
      <c r="P1670" s="4">
        <f t="shared" si="639"/>
        <v>13.9552</v>
      </c>
      <c r="Q1670" s="5">
        <f t="shared" si="640"/>
        <v>205.70849999999999</v>
      </c>
      <c r="R1670" s="5">
        <f t="shared" si="641"/>
        <v>15.487199999999973</v>
      </c>
      <c r="S1670" s="4">
        <f t="shared" si="642"/>
        <v>209.28685000000002</v>
      </c>
      <c r="T1670" s="5">
        <f t="shared" si="643"/>
        <v>10.237942535978604</v>
      </c>
      <c r="U1670" s="5">
        <f t="shared" si="644"/>
        <v>13.018499999999989</v>
      </c>
      <c r="V1670" s="5">
        <f t="shared" si="645"/>
        <v>20.475885071957208</v>
      </c>
      <c r="W1670" s="4">
        <f t="shared" si="646"/>
        <v>7.0997764325477192E-2</v>
      </c>
      <c r="X1670" s="4">
        <f t="shared" si="647"/>
        <v>0.12056621686068152</v>
      </c>
      <c r="Y1670" s="4">
        <f t="shared" si="648"/>
        <v>2.4686999999999841</v>
      </c>
      <c r="Z1670" s="4">
        <f t="shared" si="649"/>
        <v>13.018499999999989</v>
      </c>
      <c r="AA1670" s="4">
        <f t="shared" si="650"/>
        <v>0.63579669226750557</v>
      </c>
      <c r="AB1670" s="4">
        <f t="shared" si="651"/>
        <v>0.34951846891353827</v>
      </c>
      <c r="AC1670" s="4">
        <f t="shared" si="652"/>
        <v>3.5783500000000288</v>
      </c>
      <c r="AD1670" s="4">
        <f t="shared" si="653"/>
        <v>209.28685000000002</v>
      </c>
      <c r="AE1670" s="4">
        <f t="shared" si="654"/>
        <v>20.442276293749007</v>
      </c>
      <c r="AF1670" s="9">
        <f t="shared" si="632"/>
        <v>0.5616422348791088</v>
      </c>
      <c r="AG1670">
        <f t="shared" si="655"/>
        <v>15.487199999999973</v>
      </c>
    </row>
    <row r="1671" spans="1:33">
      <c r="A1671" s="2">
        <f t="shared" si="633"/>
        <v>72018</v>
      </c>
      <c r="B1671">
        <v>7</v>
      </c>
      <c r="C1671">
        <v>4</v>
      </c>
      <c r="D1671">
        <v>18</v>
      </c>
      <c r="E1671">
        <v>6.04</v>
      </c>
      <c r="F1671">
        <v>6.05</v>
      </c>
      <c r="G1671">
        <v>1.23</v>
      </c>
      <c r="H1671" s="4">
        <f t="shared" si="634"/>
        <v>36.4816</v>
      </c>
      <c r="I1671" s="4">
        <f t="shared" si="635"/>
        <v>36.602499999999999</v>
      </c>
      <c r="J1671" s="4">
        <f t="shared" si="636"/>
        <v>14.882999999999999</v>
      </c>
      <c r="K1671">
        <v>6.05</v>
      </c>
      <c r="L1671">
        <v>6.03</v>
      </c>
      <c r="M1671">
        <v>1.18</v>
      </c>
      <c r="N1671" s="4">
        <f t="shared" si="637"/>
        <v>36.602499999999999</v>
      </c>
      <c r="O1671" s="4">
        <f t="shared" si="638"/>
        <v>36.360900000000001</v>
      </c>
      <c r="P1671" s="4">
        <f t="shared" si="639"/>
        <v>14.2308</v>
      </c>
      <c r="Q1671" s="5">
        <f t="shared" si="640"/>
        <v>36.542050000000003</v>
      </c>
      <c r="R1671" s="5">
        <f t="shared" si="641"/>
        <v>-0.1208999999999989</v>
      </c>
      <c r="S1671" s="4">
        <f t="shared" si="642"/>
        <v>36.481700000000004</v>
      </c>
      <c r="T1671" s="5">
        <f t="shared" si="643"/>
        <v>10.295865160830342</v>
      </c>
      <c r="U1671" s="5">
        <f t="shared" si="644"/>
        <v>0.24159999999999826</v>
      </c>
      <c r="V1671" s="5">
        <f t="shared" si="645"/>
        <v>20.591730321660684</v>
      </c>
      <c r="W1671" s="4">
        <f t="shared" si="646"/>
        <v>4.4781022417663179E-2</v>
      </c>
      <c r="X1671" s="4">
        <f t="shared" si="647"/>
        <v>1.7604154402637993E-2</v>
      </c>
      <c r="Y1671" s="4">
        <f t="shared" si="648"/>
        <v>0.36249999999999716</v>
      </c>
      <c r="Z1671" s="4">
        <f t="shared" si="649"/>
        <v>0.24159999999999826</v>
      </c>
      <c r="AA1671" s="4">
        <f t="shared" si="650"/>
        <v>1.1732865389454734E-2</v>
      </c>
      <c r="AB1671" s="4">
        <f t="shared" si="651"/>
        <v>5.8615763762714787E-3</v>
      </c>
      <c r="AC1671" s="4">
        <f t="shared" si="652"/>
        <v>6.0349999999999682E-2</v>
      </c>
      <c r="AD1671" s="4">
        <f t="shared" si="653"/>
        <v>36.481700000000004</v>
      </c>
      <c r="AE1671" s="4">
        <f t="shared" si="654"/>
        <v>3.5433350602522675</v>
      </c>
      <c r="AF1671" s="9">
        <f t="shared" si="632"/>
        <v>0.56166449059914758</v>
      </c>
      <c r="AG1671">
        <f t="shared" si="655"/>
        <v>0.1208999999999989</v>
      </c>
    </row>
    <row r="1672" spans="1:33">
      <c r="A1672" s="2">
        <f t="shared" si="633"/>
        <v>45506</v>
      </c>
      <c r="B1672">
        <v>4</v>
      </c>
      <c r="C1672">
        <v>11</v>
      </c>
      <c r="D1672">
        <v>6</v>
      </c>
      <c r="E1672">
        <v>12.9</v>
      </c>
      <c r="F1672">
        <v>12.9</v>
      </c>
      <c r="G1672">
        <v>0.8</v>
      </c>
      <c r="H1672" s="4">
        <f t="shared" si="634"/>
        <v>166.41</v>
      </c>
      <c r="I1672" s="4">
        <f t="shared" si="635"/>
        <v>166.41</v>
      </c>
      <c r="J1672" s="4">
        <f t="shared" si="636"/>
        <v>20.64</v>
      </c>
      <c r="K1672">
        <v>13.33</v>
      </c>
      <c r="L1672">
        <v>13.56</v>
      </c>
      <c r="M1672">
        <v>0.51</v>
      </c>
      <c r="N1672" s="4">
        <f t="shared" si="637"/>
        <v>177.68889999999999</v>
      </c>
      <c r="O1672" s="4">
        <f t="shared" si="638"/>
        <v>183.87360000000001</v>
      </c>
      <c r="P1672" s="4">
        <f t="shared" si="639"/>
        <v>13.831200000000001</v>
      </c>
      <c r="Q1672" s="5">
        <f t="shared" si="640"/>
        <v>172.04944999999998</v>
      </c>
      <c r="R1672" s="5">
        <f t="shared" si="641"/>
        <v>-11.278899999999993</v>
      </c>
      <c r="S1672" s="4">
        <f t="shared" si="642"/>
        <v>175.14179999999999</v>
      </c>
      <c r="T1672" s="5">
        <f t="shared" si="643"/>
        <v>12.422879028631003</v>
      </c>
      <c r="U1672" s="5">
        <f t="shared" si="644"/>
        <v>-17.463600000000014</v>
      </c>
      <c r="V1672" s="5">
        <f t="shared" si="645"/>
        <v>24.845758057262007</v>
      </c>
      <c r="W1672" s="4">
        <f t="shared" si="646"/>
        <v>0.38020907274910154</v>
      </c>
      <c r="X1672" s="4">
        <f t="shared" si="647"/>
        <v>0.24892377949371258</v>
      </c>
      <c r="Y1672" s="4">
        <f t="shared" si="648"/>
        <v>6.1847000000000207</v>
      </c>
      <c r="Z1672" s="4">
        <f t="shared" si="649"/>
        <v>17.463600000000014</v>
      </c>
      <c r="AA1672" s="4">
        <f t="shared" si="650"/>
        <v>0.70288054643982534</v>
      </c>
      <c r="AB1672" s="4">
        <f t="shared" si="651"/>
        <v>0.24892377949371258</v>
      </c>
      <c r="AC1672" s="4">
        <f t="shared" si="652"/>
        <v>3.0923500000000104</v>
      </c>
      <c r="AD1672" s="4">
        <f t="shared" si="653"/>
        <v>175.14179999999999</v>
      </c>
      <c r="AE1672" s="4">
        <f t="shared" si="654"/>
        <v>14.098326128456275</v>
      </c>
      <c r="AF1672" s="9">
        <f t="shared" si="632"/>
        <v>0.56170454867305464</v>
      </c>
      <c r="AG1672">
        <f t="shared" si="655"/>
        <v>11.278899999999993</v>
      </c>
    </row>
    <row r="1673" spans="1:33">
      <c r="A1673" s="2">
        <f t="shared" si="633"/>
        <v>40528</v>
      </c>
      <c r="B1673">
        <v>4</v>
      </c>
      <c r="C1673">
        <v>1</v>
      </c>
      <c r="D1673">
        <v>28</v>
      </c>
      <c r="E1673">
        <v>7.93</v>
      </c>
      <c r="F1673">
        <v>8.09</v>
      </c>
      <c r="G1673">
        <v>0.76</v>
      </c>
      <c r="H1673" s="4">
        <f t="shared" si="634"/>
        <v>62.884899999999995</v>
      </c>
      <c r="I1673" s="4">
        <f t="shared" si="635"/>
        <v>65.448099999999997</v>
      </c>
      <c r="J1673" s="4">
        <f t="shared" si="636"/>
        <v>12.296799999999999</v>
      </c>
      <c r="K1673">
        <v>7.51</v>
      </c>
      <c r="L1673">
        <v>7.68</v>
      </c>
      <c r="M1673">
        <v>0.84</v>
      </c>
      <c r="N1673" s="4">
        <f t="shared" si="637"/>
        <v>56.400099999999995</v>
      </c>
      <c r="O1673" s="4">
        <f t="shared" si="638"/>
        <v>58.982399999999998</v>
      </c>
      <c r="P1673" s="4">
        <f t="shared" si="639"/>
        <v>12.902399999999998</v>
      </c>
      <c r="Q1673" s="5">
        <f t="shared" si="640"/>
        <v>59.642499999999998</v>
      </c>
      <c r="R1673" s="5">
        <f t="shared" si="641"/>
        <v>6.4847999999999999</v>
      </c>
      <c r="S1673" s="4">
        <f t="shared" si="642"/>
        <v>62.215249999999997</v>
      </c>
      <c r="T1673" s="5">
        <f t="shared" si="643"/>
        <v>8.9118350523334957</v>
      </c>
      <c r="U1673" s="5">
        <f t="shared" si="644"/>
        <v>6.4656999999999982</v>
      </c>
      <c r="V1673" s="5">
        <f t="shared" si="645"/>
        <v>17.823670104666991</v>
      </c>
      <c r="W1673" s="4">
        <f t="shared" si="646"/>
        <v>-4.803727345797195E-2</v>
      </c>
      <c r="X1673" s="4">
        <f t="shared" si="647"/>
        <v>1.0716087028002433E-3</v>
      </c>
      <c r="Y1673" s="4">
        <f t="shared" si="648"/>
        <v>1.9100000000001671E-2</v>
      </c>
      <c r="Z1673" s="4">
        <f t="shared" si="649"/>
        <v>6.4656999999999982</v>
      </c>
      <c r="AA1673" s="4">
        <f t="shared" si="650"/>
        <v>0.36275918270654056</v>
      </c>
      <c r="AB1673" s="4">
        <f t="shared" si="651"/>
        <v>0.28868914032765275</v>
      </c>
      <c r="AC1673" s="4">
        <f t="shared" si="652"/>
        <v>2.5727499999999992</v>
      </c>
      <c r="AD1673" s="4">
        <f t="shared" si="653"/>
        <v>62.215249999999997</v>
      </c>
      <c r="AE1673" s="4">
        <f t="shared" si="654"/>
        <v>6.9811940677368582</v>
      </c>
      <c r="AF1673" s="9">
        <f t="shared" si="632"/>
        <v>0.56171166980934273</v>
      </c>
      <c r="AG1673">
        <f t="shared" si="655"/>
        <v>6.4847999999999999</v>
      </c>
    </row>
    <row r="1674" spans="1:33">
      <c r="A1674" s="2">
        <f t="shared" si="633"/>
        <v>74005</v>
      </c>
      <c r="B1674">
        <v>7</v>
      </c>
      <c r="C1674">
        <v>8</v>
      </c>
      <c r="D1674">
        <v>5</v>
      </c>
      <c r="E1674">
        <v>12.37</v>
      </c>
      <c r="F1674">
        <v>12.5</v>
      </c>
      <c r="G1674">
        <v>0.76</v>
      </c>
      <c r="H1674" s="4">
        <f t="shared" si="634"/>
        <v>153.01689999999999</v>
      </c>
      <c r="I1674" s="4">
        <f t="shared" si="635"/>
        <v>156.25</v>
      </c>
      <c r="J1674" s="4">
        <f t="shared" si="636"/>
        <v>19</v>
      </c>
      <c r="K1674">
        <v>11.33</v>
      </c>
      <c r="L1674">
        <v>11.48</v>
      </c>
      <c r="M1674">
        <v>0.79</v>
      </c>
      <c r="N1674" s="4">
        <f t="shared" si="637"/>
        <v>128.3689</v>
      </c>
      <c r="O1674" s="4">
        <f t="shared" si="638"/>
        <v>131.79040000000001</v>
      </c>
      <c r="P1674" s="4">
        <f t="shared" si="639"/>
        <v>18.138400000000001</v>
      </c>
      <c r="Q1674" s="5">
        <f t="shared" si="640"/>
        <v>140.69290000000001</v>
      </c>
      <c r="R1674" s="5">
        <f t="shared" si="641"/>
        <v>24.647999999999996</v>
      </c>
      <c r="S1674" s="4">
        <f t="shared" si="642"/>
        <v>144.02019999999999</v>
      </c>
      <c r="T1674" s="5">
        <f t="shared" si="643"/>
        <v>13.133940331827308</v>
      </c>
      <c r="U1674" s="5">
        <f t="shared" si="644"/>
        <v>24.459599999999995</v>
      </c>
      <c r="V1674" s="5">
        <f t="shared" si="645"/>
        <v>26.267880663654616</v>
      </c>
      <c r="W1674" s="4">
        <f t="shared" si="646"/>
        <v>4.6374454127722529E-2</v>
      </c>
      <c r="X1674" s="4">
        <f t="shared" si="647"/>
        <v>7.1722573439538997E-3</v>
      </c>
      <c r="Y1674" s="4">
        <f t="shared" si="648"/>
        <v>0.18840000000000146</v>
      </c>
      <c r="Z1674" s="4">
        <f t="shared" si="649"/>
        <v>24.459599999999995</v>
      </c>
      <c r="AA1674" s="4">
        <f t="shared" si="650"/>
        <v>0.93116000918351072</v>
      </c>
      <c r="AB1674" s="4">
        <f t="shared" si="651"/>
        <v>0.25333600701207515</v>
      </c>
      <c r="AC1674" s="4">
        <f t="shared" si="652"/>
        <v>3.3272999999999797</v>
      </c>
      <c r="AD1674" s="4">
        <f t="shared" si="653"/>
        <v>144.02019999999999</v>
      </c>
      <c r="AE1674" s="4">
        <f t="shared" si="654"/>
        <v>10.965498270994706</v>
      </c>
      <c r="AF1674" s="9">
        <f t="shared" si="632"/>
        <v>0.561719680979757</v>
      </c>
      <c r="AG1674">
        <f t="shared" si="655"/>
        <v>24.647999999999996</v>
      </c>
    </row>
    <row r="1675" spans="1:33">
      <c r="A1675" s="2">
        <f t="shared" si="633"/>
        <v>64508</v>
      </c>
      <c r="B1675">
        <v>6</v>
      </c>
      <c r="C1675">
        <v>9</v>
      </c>
      <c r="D1675">
        <v>8</v>
      </c>
      <c r="E1675">
        <v>5.24</v>
      </c>
      <c r="F1675">
        <v>5.37</v>
      </c>
      <c r="G1675">
        <v>3.03</v>
      </c>
      <c r="H1675" s="4">
        <f t="shared" si="634"/>
        <v>27.457600000000003</v>
      </c>
      <c r="I1675" s="4">
        <f t="shared" si="635"/>
        <v>28.8369</v>
      </c>
      <c r="J1675" s="4">
        <f t="shared" si="636"/>
        <v>32.542200000000001</v>
      </c>
      <c r="K1675">
        <v>3.58</v>
      </c>
      <c r="L1675">
        <v>3.66</v>
      </c>
      <c r="M1675">
        <v>2.36</v>
      </c>
      <c r="N1675" s="4">
        <f t="shared" si="637"/>
        <v>12.8164</v>
      </c>
      <c r="O1675" s="4">
        <f t="shared" si="638"/>
        <v>13.395600000000002</v>
      </c>
      <c r="P1675" s="4">
        <f t="shared" si="639"/>
        <v>17.275199999999998</v>
      </c>
      <c r="Q1675" s="5">
        <f t="shared" si="640"/>
        <v>20.137</v>
      </c>
      <c r="R1675" s="5">
        <f t="shared" si="641"/>
        <v>14.641200000000003</v>
      </c>
      <c r="S1675" s="4">
        <f t="shared" si="642"/>
        <v>21.116250000000001</v>
      </c>
      <c r="T1675" s="5">
        <f t="shared" si="643"/>
        <v>18.421640235603341</v>
      </c>
      <c r="U1675" s="5">
        <f t="shared" si="644"/>
        <v>15.441299999999998</v>
      </c>
      <c r="V1675" s="5">
        <f t="shared" si="645"/>
        <v>36.843280471206683</v>
      </c>
      <c r="W1675" s="4">
        <f t="shared" si="646"/>
        <v>0.56029684750150976</v>
      </c>
      <c r="X1675" s="4">
        <f t="shared" si="647"/>
        <v>2.171630728228122E-2</v>
      </c>
      <c r="Y1675" s="4">
        <f t="shared" si="648"/>
        <v>0.80009999999999515</v>
      </c>
      <c r="Z1675" s="4">
        <f t="shared" si="649"/>
        <v>15.441299999999998</v>
      </c>
      <c r="AA1675" s="4">
        <f t="shared" si="650"/>
        <v>0.41910763109347704</v>
      </c>
      <c r="AB1675" s="4">
        <f t="shared" si="651"/>
        <v>5.3157590066676724E-2</v>
      </c>
      <c r="AC1675" s="4">
        <f t="shared" si="652"/>
        <v>0.9792500000000004</v>
      </c>
      <c r="AD1675" s="4">
        <f t="shared" si="653"/>
        <v>21.116250000000001</v>
      </c>
      <c r="AE1675" s="4">
        <f t="shared" si="654"/>
        <v>1.1462741498549522</v>
      </c>
      <c r="AF1675" s="9">
        <f t="shared" si="632"/>
        <v>0.56190746569163852</v>
      </c>
      <c r="AG1675">
        <f t="shared" si="655"/>
        <v>14.641200000000003</v>
      </c>
    </row>
    <row r="1676" spans="1:33">
      <c r="A1676" s="2">
        <f t="shared" si="633"/>
        <v>71020</v>
      </c>
      <c r="B1676">
        <v>7</v>
      </c>
      <c r="C1676">
        <v>2</v>
      </c>
      <c r="D1676">
        <v>20</v>
      </c>
      <c r="E1676">
        <v>3.72</v>
      </c>
      <c r="F1676">
        <v>3.72</v>
      </c>
      <c r="G1676">
        <v>1.83</v>
      </c>
      <c r="H1676" s="4">
        <f t="shared" si="634"/>
        <v>13.838400000000002</v>
      </c>
      <c r="I1676" s="4">
        <f t="shared" si="635"/>
        <v>13.838400000000002</v>
      </c>
      <c r="J1676" s="4">
        <f t="shared" si="636"/>
        <v>13.615200000000002</v>
      </c>
      <c r="K1676">
        <v>3.89</v>
      </c>
      <c r="L1676">
        <v>3.97</v>
      </c>
      <c r="M1676">
        <v>1.62</v>
      </c>
      <c r="N1676" s="4">
        <f t="shared" si="637"/>
        <v>15.132100000000001</v>
      </c>
      <c r="O1676" s="4">
        <f t="shared" si="638"/>
        <v>15.760900000000001</v>
      </c>
      <c r="P1676" s="4">
        <f t="shared" si="639"/>
        <v>12.862800000000002</v>
      </c>
      <c r="Q1676" s="5">
        <f t="shared" si="640"/>
        <v>14.485250000000001</v>
      </c>
      <c r="R1676" s="5">
        <f t="shared" si="641"/>
        <v>-1.2936999999999994</v>
      </c>
      <c r="S1676" s="4">
        <f t="shared" si="642"/>
        <v>14.799650000000002</v>
      </c>
      <c r="T1676" s="5">
        <f t="shared" si="643"/>
        <v>9.3651654400763267</v>
      </c>
      <c r="U1676" s="5">
        <f t="shared" si="644"/>
        <v>-1.9224999999999994</v>
      </c>
      <c r="V1676" s="5">
        <f t="shared" si="645"/>
        <v>18.730330880152653</v>
      </c>
      <c r="W1676" s="4">
        <f t="shared" si="646"/>
        <v>5.6786233748664906E-2</v>
      </c>
      <c r="X1676" s="4">
        <f t="shared" si="647"/>
        <v>3.3571216868693951E-2</v>
      </c>
      <c r="Y1676" s="4">
        <f t="shared" si="648"/>
        <v>0.62880000000000003</v>
      </c>
      <c r="Z1676" s="4">
        <f t="shared" si="649"/>
        <v>1.9224999999999994</v>
      </c>
      <c r="AA1676" s="4">
        <f t="shared" si="650"/>
        <v>0.10264100577300271</v>
      </c>
      <c r="AB1676" s="4">
        <f t="shared" si="651"/>
        <v>3.3571216868694048E-2</v>
      </c>
      <c r="AC1676" s="4">
        <f t="shared" si="652"/>
        <v>0.3144000000000009</v>
      </c>
      <c r="AD1676" s="4">
        <f t="shared" si="653"/>
        <v>14.799650000000002</v>
      </c>
      <c r="AE1676" s="4">
        <f t="shared" si="654"/>
        <v>1.5802870856576543</v>
      </c>
      <c r="AF1676" s="9">
        <f t="shared" si="632"/>
        <v>0.5620133450372865</v>
      </c>
      <c r="AG1676">
        <f t="shared" si="655"/>
        <v>1.2936999999999994</v>
      </c>
    </row>
    <row r="1677" spans="1:33">
      <c r="A1677" s="2">
        <f t="shared" si="633"/>
        <v>21030</v>
      </c>
      <c r="B1677">
        <v>2</v>
      </c>
      <c r="C1677">
        <v>2</v>
      </c>
      <c r="D1677">
        <v>30</v>
      </c>
      <c r="E1677">
        <v>6.08</v>
      </c>
      <c r="F1677">
        <v>6.25</v>
      </c>
      <c r="G1677">
        <v>1.06</v>
      </c>
      <c r="H1677" s="4">
        <f t="shared" si="634"/>
        <v>36.9664</v>
      </c>
      <c r="I1677" s="4">
        <f t="shared" si="635"/>
        <v>39.0625</v>
      </c>
      <c r="J1677" s="4">
        <f t="shared" si="636"/>
        <v>13.25</v>
      </c>
      <c r="K1677">
        <v>5.64</v>
      </c>
      <c r="L1677">
        <v>5.8</v>
      </c>
      <c r="M1677">
        <v>1.31</v>
      </c>
      <c r="N1677" s="4">
        <f t="shared" si="637"/>
        <v>31.809599999999996</v>
      </c>
      <c r="O1677" s="4">
        <f t="shared" si="638"/>
        <v>33.64</v>
      </c>
      <c r="P1677" s="4">
        <f t="shared" si="639"/>
        <v>15.196</v>
      </c>
      <c r="Q1677" s="5">
        <f t="shared" si="640"/>
        <v>34.387999999999998</v>
      </c>
      <c r="R1677" s="5">
        <f t="shared" si="641"/>
        <v>5.156800000000004</v>
      </c>
      <c r="S1677" s="4">
        <f t="shared" si="642"/>
        <v>36.35125</v>
      </c>
      <c r="T1677" s="5">
        <f t="shared" si="643"/>
        <v>10.080685938962684</v>
      </c>
      <c r="U1677" s="5">
        <f t="shared" si="644"/>
        <v>5.4224999999999994</v>
      </c>
      <c r="V1677" s="5">
        <f t="shared" si="645"/>
        <v>20.161371877925369</v>
      </c>
      <c r="W1677" s="4">
        <f t="shared" si="646"/>
        <v>-0.13618330854184549</v>
      </c>
      <c r="X1677" s="4">
        <f t="shared" si="647"/>
        <v>1.3178666690380807E-2</v>
      </c>
      <c r="Y1677" s="4">
        <f t="shared" si="648"/>
        <v>0.26569999999999538</v>
      </c>
      <c r="Z1677" s="4">
        <f t="shared" si="649"/>
        <v>5.4224999999999994</v>
      </c>
      <c r="AA1677" s="4">
        <f t="shared" si="650"/>
        <v>0.26895491203835586</v>
      </c>
      <c r="AB1677" s="4">
        <f t="shared" si="651"/>
        <v>0.19475361219338047</v>
      </c>
      <c r="AC1677" s="4">
        <f t="shared" si="652"/>
        <v>1.9632500000000022</v>
      </c>
      <c r="AD1677" s="4">
        <f t="shared" si="653"/>
        <v>36.35125</v>
      </c>
      <c r="AE1677" s="4">
        <f t="shared" si="654"/>
        <v>3.6060294130877955</v>
      </c>
      <c r="AF1677" s="9">
        <f t="shared" si="632"/>
        <v>0.56214233073128372</v>
      </c>
      <c r="AG1677">
        <f t="shared" si="655"/>
        <v>5.156800000000004</v>
      </c>
    </row>
    <row r="1678" spans="1:33">
      <c r="A1678" s="2">
        <f t="shared" si="633"/>
        <v>90508</v>
      </c>
      <c r="B1678">
        <v>9</v>
      </c>
      <c r="C1678">
        <v>1</v>
      </c>
      <c r="D1678">
        <v>8</v>
      </c>
      <c r="E1678">
        <v>3.13</v>
      </c>
      <c r="F1678">
        <v>3.08</v>
      </c>
      <c r="G1678">
        <v>1.83</v>
      </c>
      <c r="H1678" s="4">
        <f t="shared" si="634"/>
        <v>9.7968999999999991</v>
      </c>
      <c r="I1678" s="4">
        <f t="shared" si="635"/>
        <v>9.4863999999999997</v>
      </c>
      <c r="J1678" s="4">
        <f t="shared" si="636"/>
        <v>11.2728</v>
      </c>
      <c r="K1678">
        <v>2.83</v>
      </c>
      <c r="L1678">
        <v>2.84</v>
      </c>
      <c r="M1678">
        <v>1.77</v>
      </c>
      <c r="N1678" s="4">
        <f t="shared" si="637"/>
        <v>8.0089000000000006</v>
      </c>
      <c r="O1678" s="4">
        <f t="shared" si="638"/>
        <v>8.0655999999999999</v>
      </c>
      <c r="P1678" s="4">
        <f t="shared" si="639"/>
        <v>10.053599999999999</v>
      </c>
      <c r="Q1678" s="5">
        <f t="shared" si="640"/>
        <v>8.9028999999999989</v>
      </c>
      <c r="R1678" s="5">
        <f t="shared" si="641"/>
        <v>1.7879999999999985</v>
      </c>
      <c r="S1678" s="4">
        <f t="shared" si="642"/>
        <v>8.7759999999999998</v>
      </c>
      <c r="T1678" s="5">
        <f t="shared" si="643"/>
        <v>7.5523323020110817</v>
      </c>
      <c r="U1678" s="5">
        <f t="shared" si="644"/>
        <v>1.4207999999999998</v>
      </c>
      <c r="V1678" s="5">
        <f t="shared" si="645"/>
        <v>15.104664604022163</v>
      </c>
      <c r="W1678" s="4">
        <f t="shared" si="646"/>
        <v>0.11396469486005012</v>
      </c>
      <c r="X1678" s="4">
        <f t="shared" si="647"/>
        <v>2.4310370976540475E-2</v>
      </c>
      <c r="Y1678" s="4">
        <f t="shared" si="648"/>
        <v>0.36719999999999864</v>
      </c>
      <c r="Z1678" s="4">
        <f t="shared" si="649"/>
        <v>1.4207999999999998</v>
      </c>
      <c r="AA1678" s="4">
        <f t="shared" si="650"/>
        <v>9.4063657634719036E-2</v>
      </c>
      <c r="AB1678" s="4">
        <f t="shared" si="651"/>
        <v>1.6802756410255863E-2</v>
      </c>
      <c r="AC1678" s="4">
        <f t="shared" si="652"/>
        <v>0.12689999999999912</v>
      </c>
      <c r="AD1678" s="4">
        <f t="shared" si="653"/>
        <v>8.7759999999999998</v>
      </c>
      <c r="AE1678" s="4">
        <f t="shared" si="654"/>
        <v>1.1620251399244008</v>
      </c>
      <c r="AF1678" s="9">
        <f t="shared" si="632"/>
        <v>0.56216990314316895</v>
      </c>
      <c r="AG1678">
        <f t="shared" si="655"/>
        <v>1.7879999999999985</v>
      </c>
    </row>
    <row r="1679" spans="1:33">
      <c r="A1679" s="2">
        <f t="shared" si="633"/>
        <v>45013</v>
      </c>
      <c r="B1679">
        <v>4</v>
      </c>
      <c r="C1679">
        <v>10</v>
      </c>
      <c r="D1679">
        <v>13</v>
      </c>
      <c r="E1679">
        <v>9.52</v>
      </c>
      <c r="F1679">
        <v>9.68</v>
      </c>
      <c r="G1679">
        <v>1.02</v>
      </c>
      <c r="H1679" s="4">
        <f t="shared" si="634"/>
        <v>90.630399999999995</v>
      </c>
      <c r="I1679" s="4">
        <f t="shared" si="635"/>
        <v>93.702399999999997</v>
      </c>
      <c r="J1679" s="4">
        <f t="shared" si="636"/>
        <v>19.747199999999999</v>
      </c>
      <c r="K1679">
        <v>10.68</v>
      </c>
      <c r="L1679">
        <v>10.73</v>
      </c>
      <c r="M1679">
        <v>0.69</v>
      </c>
      <c r="N1679" s="4">
        <f t="shared" si="637"/>
        <v>114.0624</v>
      </c>
      <c r="O1679" s="4">
        <f t="shared" si="638"/>
        <v>115.13290000000001</v>
      </c>
      <c r="P1679" s="4">
        <f t="shared" si="639"/>
        <v>14.807399999999999</v>
      </c>
      <c r="Q1679" s="5">
        <f t="shared" si="640"/>
        <v>102.34639999999999</v>
      </c>
      <c r="R1679" s="5">
        <f t="shared" si="641"/>
        <v>-23.432000000000002</v>
      </c>
      <c r="S1679" s="4">
        <f t="shared" si="642"/>
        <v>104.41765000000001</v>
      </c>
      <c r="T1679" s="5">
        <f t="shared" si="643"/>
        <v>12.34110005834164</v>
      </c>
      <c r="U1679" s="5">
        <f t="shared" si="644"/>
        <v>-21.430500000000009</v>
      </c>
      <c r="V1679" s="5">
        <f t="shared" si="645"/>
        <v>24.68220011668328</v>
      </c>
      <c r="W1679" s="4">
        <f t="shared" si="646"/>
        <v>0.28018668794804197</v>
      </c>
      <c r="X1679" s="4">
        <f t="shared" si="647"/>
        <v>8.1090826204230151E-2</v>
      </c>
      <c r="Y1679" s="4">
        <f t="shared" si="648"/>
        <v>2.001499999999993</v>
      </c>
      <c r="Z1679" s="4">
        <f t="shared" si="649"/>
        <v>21.430500000000009</v>
      </c>
      <c r="AA1679" s="4">
        <f t="shared" si="650"/>
        <v>0.86825728252298828</v>
      </c>
      <c r="AB1679" s="4">
        <f t="shared" si="651"/>
        <v>0.1678334986515253</v>
      </c>
      <c r="AC1679" s="4">
        <f t="shared" si="652"/>
        <v>2.0712500000000205</v>
      </c>
      <c r="AD1679" s="4">
        <f t="shared" si="653"/>
        <v>104.41765000000001</v>
      </c>
      <c r="AE1679" s="4">
        <f t="shared" si="654"/>
        <v>8.4609677829669376</v>
      </c>
      <c r="AF1679" s="9">
        <f t="shared" si="632"/>
        <v>0.56231485842008477</v>
      </c>
      <c r="AG1679">
        <f t="shared" si="655"/>
        <v>23.432000000000002</v>
      </c>
    </row>
    <row r="1680" spans="1:33">
      <c r="A1680" s="2">
        <f t="shared" si="633"/>
        <v>73511</v>
      </c>
      <c r="B1680">
        <v>7</v>
      </c>
      <c r="C1680">
        <v>7</v>
      </c>
      <c r="D1680">
        <v>11</v>
      </c>
      <c r="E1680">
        <v>2.29</v>
      </c>
      <c r="F1680">
        <v>2.29</v>
      </c>
      <c r="G1680">
        <v>2.08</v>
      </c>
      <c r="H1680" s="4">
        <f t="shared" si="634"/>
        <v>5.2441000000000004</v>
      </c>
      <c r="I1680" s="4">
        <f t="shared" si="635"/>
        <v>5.2441000000000004</v>
      </c>
      <c r="J1680" s="4">
        <f t="shared" si="636"/>
        <v>9.5264000000000006</v>
      </c>
      <c r="K1680">
        <v>0.85</v>
      </c>
      <c r="L1680">
        <v>0.9</v>
      </c>
      <c r="M1680">
        <v>2.0299999999999998</v>
      </c>
      <c r="N1680" s="4">
        <f t="shared" si="637"/>
        <v>0.72249999999999992</v>
      </c>
      <c r="O1680" s="4">
        <f t="shared" si="638"/>
        <v>0.81</v>
      </c>
      <c r="P1680" s="4">
        <f t="shared" si="639"/>
        <v>3.6539999999999999</v>
      </c>
      <c r="Q1680" s="5">
        <f t="shared" si="640"/>
        <v>2.9833000000000003</v>
      </c>
      <c r="R1680" s="5">
        <f t="shared" si="641"/>
        <v>4.5216000000000003</v>
      </c>
      <c r="S1680" s="4">
        <f t="shared" si="642"/>
        <v>3.02705</v>
      </c>
      <c r="T1680" s="5">
        <f t="shared" si="643"/>
        <v>5.1015687038400257</v>
      </c>
      <c r="U1680" s="5">
        <f t="shared" si="644"/>
        <v>4.4341000000000008</v>
      </c>
      <c r="V1680" s="5">
        <f t="shared" si="645"/>
        <v>10.203137407680051</v>
      </c>
      <c r="W1680" s="4">
        <f t="shared" si="646"/>
        <v>0.74349276996401392</v>
      </c>
      <c r="X1680" s="4">
        <f t="shared" si="647"/>
        <v>8.5757935528866774E-3</v>
      </c>
      <c r="Y1680" s="4">
        <f t="shared" si="648"/>
        <v>8.7499999999999467E-2</v>
      </c>
      <c r="Z1680" s="4">
        <f t="shared" si="649"/>
        <v>4.4341000000000008</v>
      </c>
      <c r="AA1680" s="4">
        <f t="shared" si="650"/>
        <v>0.43458201363262916</v>
      </c>
      <c r="AB1680" s="4">
        <f t="shared" si="651"/>
        <v>8.5757935528866774E-3</v>
      </c>
      <c r="AC1680" s="4">
        <f t="shared" si="652"/>
        <v>4.3749999999999734E-2</v>
      </c>
      <c r="AD1680" s="4">
        <f t="shared" si="653"/>
        <v>3.02705</v>
      </c>
      <c r="AE1680" s="4">
        <f t="shared" si="654"/>
        <v>0.59335670569750343</v>
      </c>
      <c r="AF1680" s="9">
        <f t="shared" si="632"/>
        <v>0.56244555292045828</v>
      </c>
      <c r="AG1680">
        <f t="shared" si="655"/>
        <v>4.5216000000000003</v>
      </c>
    </row>
    <row r="1681" spans="1:33">
      <c r="A1681" s="2">
        <f t="shared" si="633"/>
        <v>83006</v>
      </c>
      <c r="B1681">
        <v>8</v>
      </c>
      <c r="C1681">
        <v>6</v>
      </c>
      <c r="D1681">
        <v>6</v>
      </c>
      <c r="E1681">
        <v>2.15</v>
      </c>
      <c r="F1681">
        <v>2.21</v>
      </c>
      <c r="G1681">
        <v>2.09</v>
      </c>
      <c r="H1681" s="4">
        <f t="shared" si="634"/>
        <v>4.6224999999999996</v>
      </c>
      <c r="I1681" s="4">
        <f t="shared" si="635"/>
        <v>4.8841000000000001</v>
      </c>
      <c r="J1681" s="4">
        <f t="shared" si="636"/>
        <v>9.2378</v>
      </c>
      <c r="K1681">
        <v>2.94</v>
      </c>
      <c r="L1681">
        <v>3</v>
      </c>
      <c r="M1681">
        <v>1.78</v>
      </c>
      <c r="N1681" s="4">
        <f t="shared" si="637"/>
        <v>8.6435999999999993</v>
      </c>
      <c r="O1681" s="4">
        <f t="shared" si="638"/>
        <v>9</v>
      </c>
      <c r="P1681" s="4">
        <f t="shared" si="639"/>
        <v>10.68</v>
      </c>
      <c r="Q1681" s="5">
        <f t="shared" si="640"/>
        <v>6.633049999999999</v>
      </c>
      <c r="R1681" s="5">
        <f t="shared" si="641"/>
        <v>-4.0210999999999997</v>
      </c>
      <c r="S1681" s="4">
        <f t="shared" si="642"/>
        <v>6.9420500000000001</v>
      </c>
      <c r="T1681" s="5">
        <f t="shared" si="643"/>
        <v>7.0604417149354051</v>
      </c>
      <c r="U1681" s="5">
        <f t="shared" si="644"/>
        <v>-4.1158999999999999</v>
      </c>
      <c r="V1681" s="5">
        <f t="shared" si="645"/>
        <v>14.12088342987081</v>
      </c>
      <c r="W1681" s="4">
        <f t="shared" si="646"/>
        <v>-0.14405990454386877</v>
      </c>
      <c r="X1681" s="4">
        <f t="shared" si="647"/>
        <v>6.7134609864042709E-3</v>
      </c>
      <c r="Y1681" s="4">
        <f t="shared" si="648"/>
        <v>9.4800000000000217E-2</v>
      </c>
      <c r="Z1681" s="4">
        <f t="shared" si="649"/>
        <v>4.1158999999999999</v>
      </c>
      <c r="AA1681" s="4">
        <f t="shared" si="650"/>
        <v>0.29147609782638478</v>
      </c>
      <c r="AB1681" s="4">
        <f t="shared" si="651"/>
        <v>4.3764967189850679E-2</v>
      </c>
      <c r="AC1681" s="4">
        <f t="shared" si="652"/>
        <v>0.30900000000000105</v>
      </c>
      <c r="AD1681" s="4">
        <f t="shared" si="653"/>
        <v>6.9420500000000001</v>
      </c>
      <c r="AE1681" s="4">
        <f t="shared" si="654"/>
        <v>0.98323168440227138</v>
      </c>
      <c r="AF1681" s="9">
        <f t="shared" si="632"/>
        <v>0.56258688217909947</v>
      </c>
      <c r="AG1681">
        <f t="shared" si="655"/>
        <v>4.0210999999999997</v>
      </c>
    </row>
    <row r="1682" spans="1:33">
      <c r="A1682" s="2">
        <f t="shared" si="633"/>
        <v>91504</v>
      </c>
      <c r="B1682">
        <v>9</v>
      </c>
      <c r="C1682">
        <v>3</v>
      </c>
      <c r="D1682">
        <v>4</v>
      </c>
      <c r="E1682">
        <v>7.31</v>
      </c>
      <c r="F1682">
        <v>7.52</v>
      </c>
      <c r="G1682">
        <v>1.1000000000000001</v>
      </c>
      <c r="H1682" s="4">
        <f t="shared" si="634"/>
        <v>53.436099999999996</v>
      </c>
      <c r="I1682" s="4">
        <f t="shared" si="635"/>
        <v>56.550399999999996</v>
      </c>
      <c r="J1682" s="4">
        <f t="shared" si="636"/>
        <v>16.544</v>
      </c>
      <c r="K1682">
        <v>7.47</v>
      </c>
      <c r="L1682">
        <v>7.65</v>
      </c>
      <c r="M1682">
        <v>0.89</v>
      </c>
      <c r="N1682" s="4">
        <f t="shared" si="637"/>
        <v>55.800899999999999</v>
      </c>
      <c r="O1682" s="4">
        <f t="shared" si="638"/>
        <v>58.522500000000008</v>
      </c>
      <c r="P1682" s="4">
        <f t="shared" si="639"/>
        <v>13.617000000000001</v>
      </c>
      <c r="Q1682" s="5">
        <f t="shared" si="640"/>
        <v>54.618499999999997</v>
      </c>
      <c r="R1682" s="5">
        <f t="shared" si="641"/>
        <v>-2.3648000000000025</v>
      </c>
      <c r="S1682" s="4">
        <f t="shared" si="642"/>
        <v>57.536450000000002</v>
      </c>
      <c r="T1682" s="5">
        <f t="shared" si="643"/>
        <v>10.713620128135961</v>
      </c>
      <c r="U1682" s="5">
        <f t="shared" si="644"/>
        <v>-1.9721000000000117</v>
      </c>
      <c r="V1682" s="5">
        <f t="shared" si="645"/>
        <v>21.427240256271922</v>
      </c>
      <c r="W1682" s="4">
        <f t="shared" si="646"/>
        <v>0.19228082666737087</v>
      </c>
      <c r="X1682" s="4">
        <f t="shared" si="647"/>
        <v>1.8327138507024689E-2</v>
      </c>
      <c r="Y1682" s="4">
        <f t="shared" si="648"/>
        <v>0.39269999999999072</v>
      </c>
      <c r="Z1682" s="4">
        <f t="shared" si="649"/>
        <v>1.9721000000000117</v>
      </c>
      <c r="AA1682" s="4">
        <f t="shared" si="650"/>
        <v>9.2037050801386452E-2</v>
      </c>
      <c r="AB1682" s="4">
        <f t="shared" si="651"/>
        <v>0.27235891931028289</v>
      </c>
      <c r="AC1682" s="4">
        <f t="shared" si="652"/>
        <v>2.9179500000000047</v>
      </c>
      <c r="AD1682" s="4">
        <f t="shared" si="653"/>
        <v>57.536450000000002</v>
      </c>
      <c r="AE1682" s="4">
        <f t="shared" si="654"/>
        <v>5.3704022834353227</v>
      </c>
      <c r="AF1682" s="9">
        <f t="shared" si="632"/>
        <v>0.5627104050930638</v>
      </c>
      <c r="AG1682">
        <f t="shared" si="655"/>
        <v>2.3648000000000025</v>
      </c>
    </row>
    <row r="1683" spans="1:33">
      <c r="A1683" s="2">
        <f t="shared" si="633"/>
        <v>44517</v>
      </c>
      <c r="B1683">
        <v>4</v>
      </c>
      <c r="C1683">
        <v>9</v>
      </c>
      <c r="D1683">
        <v>17</v>
      </c>
      <c r="E1683">
        <v>2.82</v>
      </c>
      <c r="F1683">
        <v>2.86</v>
      </c>
      <c r="G1683">
        <v>2.0499999999999998</v>
      </c>
      <c r="H1683" s="4">
        <f t="shared" si="634"/>
        <v>7.952399999999999</v>
      </c>
      <c r="I1683" s="4">
        <f t="shared" si="635"/>
        <v>8.1795999999999989</v>
      </c>
      <c r="J1683" s="4">
        <f t="shared" si="636"/>
        <v>11.725999999999999</v>
      </c>
      <c r="K1683">
        <v>3.15</v>
      </c>
      <c r="L1683">
        <v>3.22</v>
      </c>
      <c r="M1683">
        <v>1.84</v>
      </c>
      <c r="N1683" s="4">
        <f t="shared" si="637"/>
        <v>9.9224999999999994</v>
      </c>
      <c r="O1683" s="4">
        <f t="shared" si="638"/>
        <v>10.368400000000001</v>
      </c>
      <c r="P1683" s="4">
        <f t="shared" si="639"/>
        <v>11.849600000000001</v>
      </c>
      <c r="Q1683" s="5">
        <f t="shared" si="640"/>
        <v>8.9374499999999983</v>
      </c>
      <c r="R1683" s="5">
        <f t="shared" si="641"/>
        <v>-1.9701000000000004</v>
      </c>
      <c r="S1683" s="4">
        <f t="shared" si="642"/>
        <v>9.2740000000000009</v>
      </c>
      <c r="T1683" s="5">
        <f t="shared" si="643"/>
        <v>8.3353478655662592</v>
      </c>
      <c r="U1683" s="5">
        <f t="shared" si="644"/>
        <v>-2.1888000000000023</v>
      </c>
      <c r="V1683" s="5">
        <f t="shared" si="645"/>
        <v>16.670695731132518</v>
      </c>
      <c r="W1683" s="4">
        <f t="shared" si="646"/>
        <v>-1.0485128932000166E-2</v>
      </c>
      <c r="X1683" s="4">
        <f t="shared" si="647"/>
        <v>1.3118828603630485E-2</v>
      </c>
      <c r="Y1683" s="4">
        <f t="shared" si="648"/>
        <v>0.21870000000000189</v>
      </c>
      <c r="Z1683" s="4">
        <f t="shared" si="649"/>
        <v>2.1888000000000023</v>
      </c>
      <c r="AA1683" s="4">
        <f t="shared" si="650"/>
        <v>0.1312962599342761</v>
      </c>
      <c r="AB1683" s="4">
        <f t="shared" si="651"/>
        <v>4.0376239291740605E-2</v>
      </c>
      <c r="AC1683" s="4">
        <f t="shared" si="652"/>
        <v>0.33655000000000257</v>
      </c>
      <c r="AD1683" s="4">
        <f t="shared" si="653"/>
        <v>9.2740000000000009</v>
      </c>
      <c r="AE1683" s="4">
        <f t="shared" si="654"/>
        <v>1.112611033105332</v>
      </c>
      <c r="AF1683" s="9">
        <f t="shared" si="632"/>
        <v>0.56276993523108532</v>
      </c>
      <c r="AG1683">
        <f t="shared" si="655"/>
        <v>1.9701000000000004</v>
      </c>
    </row>
    <row r="1684" spans="1:33">
      <c r="A1684" s="2">
        <f t="shared" si="633"/>
        <v>24023</v>
      </c>
      <c r="B1684">
        <v>2</v>
      </c>
      <c r="C1684">
        <v>8</v>
      </c>
      <c r="D1684">
        <v>23</v>
      </c>
      <c r="E1684">
        <v>14.04</v>
      </c>
      <c r="F1684">
        <v>14.09</v>
      </c>
      <c r="G1684">
        <v>0.45</v>
      </c>
      <c r="H1684" s="4">
        <f t="shared" si="634"/>
        <v>197.12159999999997</v>
      </c>
      <c r="I1684" s="4">
        <f t="shared" si="635"/>
        <v>198.52809999999999</v>
      </c>
      <c r="J1684" s="4">
        <f t="shared" si="636"/>
        <v>12.681000000000001</v>
      </c>
      <c r="K1684">
        <v>14.7</v>
      </c>
      <c r="L1684">
        <v>14.69</v>
      </c>
      <c r="M1684">
        <v>0.37</v>
      </c>
      <c r="N1684" s="4">
        <f t="shared" si="637"/>
        <v>216.08999999999997</v>
      </c>
      <c r="O1684" s="4">
        <f t="shared" si="638"/>
        <v>215.7961</v>
      </c>
      <c r="P1684" s="4">
        <f t="shared" si="639"/>
        <v>10.8706</v>
      </c>
      <c r="Q1684" s="5">
        <f t="shared" si="640"/>
        <v>206.60579999999999</v>
      </c>
      <c r="R1684" s="5">
        <f t="shared" si="641"/>
        <v>-18.968400000000003</v>
      </c>
      <c r="S1684" s="4">
        <f t="shared" si="642"/>
        <v>207.16210000000001</v>
      </c>
      <c r="T1684" s="5">
        <f t="shared" si="643"/>
        <v>8.3513128512827262</v>
      </c>
      <c r="U1684" s="5">
        <f t="shared" si="644"/>
        <v>-17.268000000000001</v>
      </c>
      <c r="V1684" s="5">
        <f t="shared" si="645"/>
        <v>16.702625702565452</v>
      </c>
      <c r="W1684" s="4">
        <f t="shared" si="646"/>
        <v>0.15283592853765537</v>
      </c>
      <c r="X1684" s="4">
        <f t="shared" si="647"/>
        <v>0.10180435281734343</v>
      </c>
      <c r="Y1684" s="4">
        <f t="shared" si="648"/>
        <v>1.7004000000000019</v>
      </c>
      <c r="Z1684" s="4">
        <f t="shared" si="649"/>
        <v>17.268000000000001</v>
      </c>
      <c r="AA1684" s="4">
        <f t="shared" si="650"/>
        <v>1.0338494262819833</v>
      </c>
      <c r="AB1684" s="4">
        <f t="shared" si="651"/>
        <v>6.6612281195354367E-2</v>
      </c>
      <c r="AC1684" s="4">
        <f t="shared" si="652"/>
        <v>0.55630000000002156</v>
      </c>
      <c r="AD1684" s="4">
        <f t="shared" si="653"/>
        <v>207.16210000000001</v>
      </c>
      <c r="AE1684" s="4">
        <f t="shared" si="654"/>
        <v>24.805932155706607</v>
      </c>
      <c r="AF1684" s="9">
        <f t="shared" si="632"/>
        <v>0.56300799283846759</v>
      </c>
      <c r="AG1684">
        <f t="shared" si="655"/>
        <v>18.968400000000003</v>
      </c>
    </row>
    <row r="1685" spans="1:33">
      <c r="A1685" s="2">
        <f t="shared" si="633"/>
        <v>16008</v>
      </c>
      <c r="B1685">
        <v>1</v>
      </c>
      <c r="C1685">
        <v>12</v>
      </c>
      <c r="D1685">
        <v>8</v>
      </c>
      <c r="E1685">
        <v>5.0999999999999996</v>
      </c>
      <c r="F1685">
        <v>5.23</v>
      </c>
      <c r="G1685">
        <v>1.83</v>
      </c>
      <c r="H1685" s="4">
        <f t="shared" si="634"/>
        <v>26.009999999999998</v>
      </c>
      <c r="I1685" s="4">
        <f t="shared" si="635"/>
        <v>27.352900000000005</v>
      </c>
      <c r="J1685" s="4">
        <f t="shared" si="636"/>
        <v>19.141800000000003</v>
      </c>
      <c r="K1685">
        <v>4.9000000000000004</v>
      </c>
      <c r="L1685">
        <v>4.91</v>
      </c>
      <c r="M1685">
        <v>1.94</v>
      </c>
      <c r="N1685" s="4">
        <f t="shared" si="637"/>
        <v>24.010000000000005</v>
      </c>
      <c r="O1685" s="4">
        <f t="shared" si="638"/>
        <v>24.1081</v>
      </c>
      <c r="P1685" s="4">
        <f t="shared" si="639"/>
        <v>19.050799999999999</v>
      </c>
      <c r="Q1685" s="5">
        <f t="shared" si="640"/>
        <v>25.01</v>
      </c>
      <c r="R1685" s="5">
        <f t="shared" si="641"/>
        <v>1.9999999999999929</v>
      </c>
      <c r="S1685" s="4">
        <f t="shared" si="642"/>
        <v>25.730500000000003</v>
      </c>
      <c r="T1685" s="5">
        <f t="shared" si="643"/>
        <v>13.503161554613795</v>
      </c>
      <c r="U1685" s="5">
        <f t="shared" si="644"/>
        <v>3.244800000000005</v>
      </c>
      <c r="V1685" s="5">
        <f t="shared" si="645"/>
        <v>27.006323109227591</v>
      </c>
      <c r="W1685" s="4">
        <f t="shared" si="646"/>
        <v>4.7652939778629073E-3</v>
      </c>
      <c r="X1685" s="4">
        <f t="shared" si="647"/>
        <v>4.6092909240750574E-2</v>
      </c>
      <c r="Y1685" s="4">
        <f t="shared" si="648"/>
        <v>1.2448000000000121</v>
      </c>
      <c r="Z1685" s="4">
        <f t="shared" si="649"/>
        <v>3.244800000000005</v>
      </c>
      <c r="AA1685" s="4">
        <f t="shared" si="650"/>
        <v>0.12014964002601722</v>
      </c>
      <c r="AB1685" s="4">
        <f t="shared" si="651"/>
        <v>5.3357874530784902E-2</v>
      </c>
      <c r="AC1685" s="4">
        <f t="shared" si="652"/>
        <v>0.72050000000000125</v>
      </c>
      <c r="AD1685" s="4">
        <f t="shared" si="653"/>
        <v>25.730500000000003</v>
      </c>
      <c r="AE1685" s="4">
        <f t="shared" si="654"/>
        <v>1.9055167114703104</v>
      </c>
      <c r="AF1685" s="9">
        <f t="shared" si="632"/>
        <v>0.56310833771131463</v>
      </c>
      <c r="AG1685">
        <f t="shared" si="655"/>
        <v>1.9999999999999929</v>
      </c>
    </row>
    <row r="1686" spans="1:33">
      <c r="A1686" s="2">
        <f t="shared" si="633"/>
        <v>80516</v>
      </c>
      <c r="B1686">
        <v>8</v>
      </c>
      <c r="C1686">
        <v>1</v>
      </c>
      <c r="D1686">
        <v>16</v>
      </c>
      <c r="E1686">
        <v>6.56</v>
      </c>
      <c r="F1686">
        <v>6.65</v>
      </c>
      <c r="G1686">
        <v>1.08</v>
      </c>
      <c r="H1686" s="4">
        <f t="shared" si="634"/>
        <v>43.033599999999993</v>
      </c>
      <c r="I1686" s="4">
        <f t="shared" si="635"/>
        <v>44.222500000000004</v>
      </c>
      <c r="J1686" s="4">
        <f t="shared" si="636"/>
        <v>14.364000000000003</v>
      </c>
      <c r="K1686">
        <v>6.13</v>
      </c>
      <c r="L1686">
        <v>6.27</v>
      </c>
      <c r="M1686">
        <v>1.22</v>
      </c>
      <c r="N1686" s="4">
        <f t="shared" si="637"/>
        <v>37.576900000000002</v>
      </c>
      <c r="O1686" s="4">
        <f t="shared" si="638"/>
        <v>39.312899999999992</v>
      </c>
      <c r="P1686" s="4">
        <f t="shared" si="639"/>
        <v>15.298799999999998</v>
      </c>
      <c r="Q1686" s="5">
        <f t="shared" si="640"/>
        <v>40.305250000000001</v>
      </c>
      <c r="R1686" s="5">
        <f t="shared" si="641"/>
        <v>5.4566999999999908</v>
      </c>
      <c r="S1686" s="4">
        <f t="shared" si="642"/>
        <v>41.767699999999998</v>
      </c>
      <c r="T1686" s="5">
        <f t="shared" si="643"/>
        <v>10.492589973881568</v>
      </c>
      <c r="U1686" s="5">
        <f t="shared" si="644"/>
        <v>4.9096000000000117</v>
      </c>
      <c r="V1686" s="5">
        <f t="shared" si="645"/>
        <v>20.985179947763136</v>
      </c>
      <c r="W1686" s="4">
        <f t="shared" si="646"/>
        <v>-6.2965905321545959E-2</v>
      </c>
      <c r="X1686" s="4">
        <f t="shared" si="647"/>
        <v>2.6070779538790462E-2</v>
      </c>
      <c r="Y1686" s="4">
        <f t="shared" si="648"/>
        <v>0.54709999999997905</v>
      </c>
      <c r="Z1686" s="4">
        <f t="shared" si="649"/>
        <v>4.9096000000000117</v>
      </c>
      <c r="AA1686" s="4">
        <f t="shared" si="650"/>
        <v>0.23395558256927593</v>
      </c>
      <c r="AB1686" s="4">
        <f t="shared" si="651"/>
        <v>0.1393793147011716</v>
      </c>
      <c r="AC1686" s="4">
        <f t="shared" si="652"/>
        <v>1.4624499999999969</v>
      </c>
      <c r="AD1686" s="4">
        <f t="shared" si="653"/>
        <v>41.767699999999998</v>
      </c>
      <c r="AE1686" s="4">
        <f t="shared" si="654"/>
        <v>3.9806854269507586</v>
      </c>
      <c r="AF1686" s="9">
        <f t="shared" si="632"/>
        <v>0.56311988066485452</v>
      </c>
      <c r="AG1686">
        <f t="shared" si="655"/>
        <v>5.4566999999999908</v>
      </c>
    </row>
    <row r="1687" spans="1:33">
      <c r="A1687" s="2">
        <f t="shared" si="633"/>
        <v>91007</v>
      </c>
      <c r="B1687">
        <v>9</v>
      </c>
      <c r="C1687">
        <v>2</v>
      </c>
      <c r="D1687">
        <v>7</v>
      </c>
      <c r="E1687">
        <v>7.5</v>
      </c>
      <c r="F1687">
        <v>7.56</v>
      </c>
      <c r="G1687">
        <v>0.99</v>
      </c>
      <c r="H1687" s="4">
        <f t="shared" si="634"/>
        <v>56.25</v>
      </c>
      <c r="I1687" s="4">
        <f t="shared" si="635"/>
        <v>57.153599999999997</v>
      </c>
      <c r="J1687" s="4">
        <f t="shared" si="636"/>
        <v>14.9688</v>
      </c>
      <c r="K1687">
        <v>8.19</v>
      </c>
      <c r="L1687">
        <v>8.3699999999999992</v>
      </c>
      <c r="M1687">
        <v>0.83</v>
      </c>
      <c r="N1687" s="4">
        <f t="shared" si="637"/>
        <v>67.076099999999997</v>
      </c>
      <c r="O1687" s="4">
        <f t="shared" si="638"/>
        <v>70.056899999999985</v>
      </c>
      <c r="P1687" s="4">
        <f t="shared" si="639"/>
        <v>13.894199999999998</v>
      </c>
      <c r="Q1687" s="5">
        <f t="shared" si="640"/>
        <v>61.663049999999998</v>
      </c>
      <c r="R1687" s="5">
        <f t="shared" si="641"/>
        <v>-10.826099999999997</v>
      </c>
      <c r="S1687" s="4">
        <f t="shared" si="642"/>
        <v>63.605249999999991</v>
      </c>
      <c r="T1687" s="5">
        <f t="shared" si="643"/>
        <v>10.211681632816408</v>
      </c>
      <c r="U1687" s="5">
        <f t="shared" si="644"/>
        <v>-12.903299999999987</v>
      </c>
      <c r="V1687" s="5">
        <f t="shared" si="645"/>
        <v>20.423363265632815</v>
      </c>
      <c r="W1687" s="4">
        <f t="shared" si="646"/>
        <v>7.4359041220644601E-2</v>
      </c>
      <c r="X1687" s="4">
        <f t="shared" si="647"/>
        <v>0.10170704858858264</v>
      </c>
      <c r="Y1687" s="4">
        <f t="shared" si="648"/>
        <v>2.0771999999999906</v>
      </c>
      <c r="Z1687" s="4">
        <f t="shared" si="649"/>
        <v>12.903299999999987</v>
      </c>
      <c r="AA1687" s="4">
        <f t="shared" si="650"/>
        <v>0.6317911419473633</v>
      </c>
      <c r="AB1687" s="4">
        <f t="shared" si="651"/>
        <v>0.19019394354780025</v>
      </c>
      <c r="AC1687" s="4">
        <f t="shared" si="652"/>
        <v>1.9421999999999926</v>
      </c>
      <c r="AD1687" s="4">
        <f t="shared" si="653"/>
        <v>63.605249999999991</v>
      </c>
      <c r="AE1687" s="4">
        <f t="shared" si="654"/>
        <v>6.2286753824754229</v>
      </c>
      <c r="AF1687" s="9">
        <f t="shared" si="632"/>
        <v>0.56324151125427535</v>
      </c>
      <c r="AG1687">
        <f t="shared" si="655"/>
        <v>10.826099999999997</v>
      </c>
    </row>
    <row r="1688" spans="1:33">
      <c r="A1688" s="2">
        <f t="shared" si="633"/>
        <v>23525</v>
      </c>
      <c r="B1688">
        <v>2</v>
      </c>
      <c r="C1688">
        <v>7</v>
      </c>
      <c r="D1688">
        <v>25</v>
      </c>
      <c r="E1688">
        <v>11.36</v>
      </c>
      <c r="F1688">
        <v>11.37</v>
      </c>
      <c r="G1688">
        <v>0.45</v>
      </c>
      <c r="H1688" s="4">
        <f t="shared" si="634"/>
        <v>129.0496</v>
      </c>
      <c r="I1688" s="4">
        <f t="shared" si="635"/>
        <v>129.27689999999998</v>
      </c>
      <c r="J1688" s="4">
        <f t="shared" si="636"/>
        <v>10.232999999999999</v>
      </c>
      <c r="K1688">
        <v>11.02</v>
      </c>
      <c r="L1688">
        <v>11.15</v>
      </c>
      <c r="M1688">
        <v>0.46</v>
      </c>
      <c r="N1688" s="4">
        <f t="shared" si="637"/>
        <v>121.4404</v>
      </c>
      <c r="O1688" s="4">
        <f t="shared" si="638"/>
        <v>124.32250000000001</v>
      </c>
      <c r="P1688" s="4">
        <f t="shared" si="639"/>
        <v>10.258000000000001</v>
      </c>
      <c r="Q1688" s="5">
        <f t="shared" si="640"/>
        <v>125.245</v>
      </c>
      <c r="R1688" s="5">
        <f t="shared" si="641"/>
        <v>7.6092000000000013</v>
      </c>
      <c r="S1688" s="4">
        <f t="shared" si="642"/>
        <v>126.7997</v>
      </c>
      <c r="T1688" s="5">
        <f t="shared" si="643"/>
        <v>7.2446679185453355</v>
      </c>
      <c r="U1688" s="5">
        <f t="shared" si="644"/>
        <v>4.9543999999999784</v>
      </c>
      <c r="V1688" s="5">
        <f t="shared" si="645"/>
        <v>14.489335837090671</v>
      </c>
      <c r="W1688" s="4">
        <f t="shared" si="646"/>
        <v>-2.4400920196320491E-3</v>
      </c>
      <c r="X1688" s="4">
        <f t="shared" si="647"/>
        <v>0.18322440930688533</v>
      </c>
      <c r="Y1688" s="4">
        <f t="shared" si="648"/>
        <v>2.6548000000000229</v>
      </c>
      <c r="Z1688" s="4">
        <f t="shared" si="649"/>
        <v>4.9543999999999784</v>
      </c>
      <c r="AA1688" s="4">
        <f t="shared" si="650"/>
        <v>0.34193423740772216</v>
      </c>
      <c r="AB1688" s="4">
        <f t="shared" si="651"/>
        <v>0.21459920833916798</v>
      </c>
      <c r="AC1688" s="4">
        <f t="shared" si="652"/>
        <v>1.5546999999999969</v>
      </c>
      <c r="AD1688" s="4">
        <f t="shared" si="653"/>
        <v>126.7997</v>
      </c>
      <c r="AE1688" s="4">
        <f t="shared" si="654"/>
        <v>17.502486163017981</v>
      </c>
      <c r="AF1688" s="9">
        <f t="shared" si="632"/>
        <v>0.56373220592760176</v>
      </c>
      <c r="AG1688">
        <f t="shared" si="655"/>
        <v>7.6092000000000013</v>
      </c>
    </row>
    <row r="1689" spans="1:33">
      <c r="A1689" s="2">
        <f t="shared" si="633"/>
        <v>35511</v>
      </c>
      <c r="B1689">
        <v>3</v>
      </c>
      <c r="C1689">
        <v>11</v>
      </c>
      <c r="D1689">
        <v>11</v>
      </c>
      <c r="E1689">
        <v>14.5</v>
      </c>
      <c r="F1689">
        <v>14.5</v>
      </c>
      <c r="G1689">
        <v>0.79</v>
      </c>
      <c r="H1689" s="4">
        <f t="shared" si="634"/>
        <v>210.25</v>
      </c>
      <c r="I1689" s="4">
        <f t="shared" si="635"/>
        <v>210.25</v>
      </c>
      <c r="J1689" s="4">
        <f t="shared" si="636"/>
        <v>22.91</v>
      </c>
      <c r="K1689">
        <v>14.83</v>
      </c>
      <c r="L1689">
        <v>15.01</v>
      </c>
      <c r="M1689">
        <v>0.56000000000000005</v>
      </c>
      <c r="N1689" s="4">
        <f t="shared" si="637"/>
        <v>219.9289</v>
      </c>
      <c r="O1689" s="4">
        <f t="shared" si="638"/>
        <v>225.30009999999999</v>
      </c>
      <c r="P1689" s="4">
        <f t="shared" si="639"/>
        <v>16.811200000000003</v>
      </c>
      <c r="Q1689" s="5">
        <f t="shared" si="640"/>
        <v>215.08945</v>
      </c>
      <c r="R1689" s="5">
        <f t="shared" si="641"/>
        <v>-9.6788999999999987</v>
      </c>
      <c r="S1689" s="4">
        <f t="shared" si="642"/>
        <v>217.77504999999999</v>
      </c>
      <c r="T1689" s="5">
        <f t="shared" si="643"/>
        <v>14.208136273276661</v>
      </c>
      <c r="U1689" s="5">
        <f t="shared" si="644"/>
        <v>-15.050099999999986</v>
      </c>
      <c r="V1689" s="5">
        <f t="shared" si="645"/>
        <v>28.416272546553323</v>
      </c>
      <c r="W1689" s="4">
        <f t="shared" si="646"/>
        <v>0.30000779077201589</v>
      </c>
      <c r="X1689" s="4">
        <f t="shared" si="647"/>
        <v>0.18901845733639239</v>
      </c>
      <c r="Y1689" s="4">
        <f t="shared" si="648"/>
        <v>5.3711999999999875</v>
      </c>
      <c r="Z1689" s="4">
        <f t="shared" si="649"/>
        <v>15.050099999999986</v>
      </c>
      <c r="AA1689" s="4">
        <f t="shared" si="650"/>
        <v>0.52962963299792287</v>
      </c>
      <c r="AB1689" s="4">
        <f t="shared" si="651"/>
        <v>0.18901845733639239</v>
      </c>
      <c r="AC1689" s="4">
        <f t="shared" si="652"/>
        <v>2.6855999999999938</v>
      </c>
      <c r="AD1689" s="4">
        <f t="shared" si="653"/>
        <v>217.77504999999999</v>
      </c>
      <c r="AE1689" s="4">
        <f t="shared" si="654"/>
        <v>15.327488828327306</v>
      </c>
      <c r="AF1689" s="9">
        <f t="shared" si="632"/>
        <v>0.56381645949723747</v>
      </c>
      <c r="AG1689">
        <f t="shared" si="655"/>
        <v>9.6788999999999987</v>
      </c>
    </row>
    <row r="1690" spans="1:33">
      <c r="A1690" s="2">
        <f t="shared" si="633"/>
        <v>44020</v>
      </c>
      <c r="B1690">
        <v>4</v>
      </c>
      <c r="C1690">
        <v>8</v>
      </c>
      <c r="D1690">
        <v>20</v>
      </c>
      <c r="E1690">
        <v>15.65</v>
      </c>
      <c r="F1690">
        <v>15.8</v>
      </c>
      <c r="G1690">
        <v>0.38</v>
      </c>
      <c r="H1690" s="4">
        <f t="shared" si="634"/>
        <v>244.92250000000001</v>
      </c>
      <c r="I1690" s="4">
        <f t="shared" si="635"/>
        <v>249.64000000000001</v>
      </c>
      <c r="J1690" s="4">
        <f t="shared" si="636"/>
        <v>12.008000000000001</v>
      </c>
      <c r="K1690">
        <v>15.28</v>
      </c>
      <c r="L1690">
        <v>15.47</v>
      </c>
      <c r="M1690">
        <v>0.36</v>
      </c>
      <c r="N1690" s="4">
        <f t="shared" si="637"/>
        <v>233.47839999999999</v>
      </c>
      <c r="O1690" s="4">
        <f t="shared" si="638"/>
        <v>239.32090000000002</v>
      </c>
      <c r="P1690" s="4">
        <f t="shared" si="639"/>
        <v>11.138400000000001</v>
      </c>
      <c r="Q1690" s="5">
        <f t="shared" si="640"/>
        <v>239.20044999999999</v>
      </c>
      <c r="R1690" s="5">
        <f t="shared" si="641"/>
        <v>11.44410000000002</v>
      </c>
      <c r="S1690" s="4">
        <f t="shared" si="642"/>
        <v>244.48045000000002</v>
      </c>
      <c r="T1690" s="5">
        <f t="shared" si="643"/>
        <v>8.1892615442419476</v>
      </c>
      <c r="U1690" s="5">
        <f t="shared" si="644"/>
        <v>10.319099999999992</v>
      </c>
      <c r="V1690" s="5">
        <f t="shared" si="645"/>
        <v>16.378523088483895</v>
      </c>
      <c r="W1690" s="4">
        <f t="shared" si="646"/>
        <v>7.5033207262404839E-2</v>
      </c>
      <c r="X1690" s="4">
        <f t="shared" si="647"/>
        <v>6.8687511927802633E-2</v>
      </c>
      <c r="Y1690" s="4">
        <f t="shared" si="648"/>
        <v>1.1250000000000284</v>
      </c>
      <c r="Z1690" s="4">
        <f t="shared" si="649"/>
        <v>10.319099999999992</v>
      </c>
      <c r="AA1690" s="4">
        <f t="shared" si="650"/>
        <v>0.63003849274148416</v>
      </c>
      <c r="AB1690" s="4">
        <f t="shared" si="651"/>
        <v>0.64474677862896135</v>
      </c>
      <c r="AC1690" s="4">
        <f t="shared" si="652"/>
        <v>5.2800000000000296</v>
      </c>
      <c r="AD1690" s="4">
        <f t="shared" si="653"/>
        <v>244.48045000000002</v>
      </c>
      <c r="AE1690" s="4">
        <f t="shared" si="654"/>
        <v>29.853784578647346</v>
      </c>
      <c r="AF1690" s="9">
        <f t="shared" si="632"/>
        <v>0.56422690471121628</v>
      </c>
      <c r="AG1690">
        <f t="shared" si="655"/>
        <v>11.44410000000002</v>
      </c>
    </row>
    <row r="1691" spans="1:33">
      <c r="A1691" s="2">
        <f t="shared" si="633"/>
        <v>26006</v>
      </c>
      <c r="B1691">
        <v>2</v>
      </c>
      <c r="C1691">
        <v>12</v>
      </c>
      <c r="D1691">
        <v>6</v>
      </c>
      <c r="E1691">
        <v>10.11</v>
      </c>
      <c r="F1691">
        <v>10.33</v>
      </c>
      <c r="G1691">
        <v>0.88</v>
      </c>
      <c r="H1691" s="4">
        <f t="shared" si="634"/>
        <v>102.21209999999999</v>
      </c>
      <c r="I1691" s="4">
        <f t="shared" si="635"/>
        <v>106.7089</v>
      </c>
      <c r="J1691" s="4">
        <f t="shared" si="636"/>
        <v>18.180800000000001</v>
      </c>
      <c r="K1691">
        <v>10.76</v>
      </c>
      <c r="L1691">
        <v>10.73</v>
      </c>
      <c r="M1691">
        <v>0.81</v>
      </c>
      <c r="N1691" s="4">
        <f t="shared" si="637"/>
        <v>115.77759999999999</v>
      </c>
      <c r="O1691" s="4">
        <f t="shared" si="638"/>
        <v>115.13290000000001</v>
      </c>
      <c r="P1691" s="4">
        <f t="shared" si="639"/>
        <v>17.382600000000004</v>
      </c>
      <c r="Q1691" s="5">
        <f t="shared" si="640"/>
        <v>108.99484999999999</v>
      </c>
      <c r="R1691" s="5">
        <f t="shared" si="641"/>
        <v>-13.5655</v>
      </c>
      <c r="S1691" s="4">
        <f t="shared" si="642"/>
        <v>110.9209</v>
      </c>
      <c r="T1691" s="5">
        <f t="shared" si="643"/>
        <v>12.576727231279211</v>
      </c>
      <c r="U1691" s="5">
        <f t="shared" si="644"/>
        <v>-8.4240000000000066</v>
      </c>
      <c r="V1691" s="5">
        <f t="shared" si="645"/>
        <v>25.153454462558422</v>
      </c>
      <c r="W1691" s="4">
        <f t="shared" si="646"/>
        <v>4.486624493169087E-2</v>
      </c>
      <c r="X1691" s="4">
        <f t="shared" si="647"/>
        <v>0.20440532363668981</v>
      </c>
      <c r="Y1691" s="4">
        <f t="shared" si="648"/>
        <v>5.1414999999999935</v>
      </c>
      <c r="Z1691" s="4">
        <f t="shared" si="649"/>
        <v>8.4240000000000066</v>
      </c>
      <c r="AA1691" s="4">
        <f t="shared" si="650"/>
        <v>0.33490429763988688</v>
      </c>
      <c r="AB1691" s="4">
        <f t="shared" si="651"/>
        <v>0.15314397494523019</v>
      </c>
      <c r="AC1691" s="4">
        <f t="shared" si="652"/>
        <v>1.9260500000000178</v>
      </c>
      <c r="AD1691" s="4">
        <f t="shared" si="653"/>
        <v>110.9209</v>
      </c>
      <c r="AE1691" s="4">
        <f t="shared" si="654"/>
        <v>8.8195361130304128</v>
      </c>
      <c r="AF1691" s="9">
        <f t="shared" si="632"/>
        <v>0.56464147917063268</v>
      </c>
      <c r="AG1691">
        <f t="shared" si="655"/>
        <v>13.5655</v>
      </c>
    </row>
    <row r="1692" spans="1:33">
      <c r="A1692" s="2">
        <f t="shared" si="633"/>
        <v>43024</v>
      </c>
      <c r="B1692">
        <v>4</v>
      </c>
      <c r="C1692">
        <v>6</v>
      </c>
      <c r="D1692">
        <v>24</v>
      </c>
      <c r="E1692">
        <v>2.2200000000000002</v>
      </c>
      <c r="F1692">
        <v>2.3199999999999998</v>
      </c>
      <c r="G1692">
        <v>1.82</v>
      </c>
      <c r="H1692" s="4">
        <f t="shared" si="634"/>
        <v>4.9284000000000008</v>
      </c>
      <c r="I1692" s="4">
        <f t="shared" si="635"/>
        <v>5.3823999999999996</v>
      </c>
      <c r="J1692" s="4">
        <f t="shared" si="636"/>
        <v>8.444799999999999</v>
      </c>
      <c r="K1692">
        <v>1.2</v>
      </c>
      <c r="L1692">
        <v>1.31</v>
      </c>
      <c r="M1692">
        <v>1.75</v>
      </c>
      <c r="N1692" s="4">
        <f t="shared" si="637"/>
        <v>1.44</v>
      </c>
      <c r="O1692" s="4">
        <f t="shared" si="638"/>
        <v>1.7161000000000002</v>
      </c>
      <c r="P1692" s="4">
        <f t="shared" si="639"/>
        <v>4.585</v>
      </c>
      <c r="Q1692" s="5">
        <f t="shared" si="640"/>
        <v>3.1842000000000006</v>
      </c>
      <c r="R1692" s="5">
        <f t="shared" si="641"/>
        <v>3.4884000000000008</v>
      </c>
      <c r="S1692" s="4">
        <f t="shared" si="642"/>
        <v>3.5492499999999998</v>
      </c>
      <c r="T1692" s="5">
        <f t="shared" si="643"/>
        <v>4.8046038348650555</v>
      </c>
      <c r="U1692" s="5">
        <f t="shared" si="644"/>
        <v>3.6662999999999997</v>
      </c>
      <c r="V1692" s="5">
        <f t="shared" si="645"/>
        <v>9.609207669730111</v>
      </c>
      <c r="W1692" s="4">
        <f t="shared" si="646"/>
        <v>0.54466239681818007</v>
      </c>
      <c r="X1692" s="4">
        <f t="shared" si="647"/>
        <v>1.8513493111445622E-2</v>
      </c>
      <c r="Y1692" s="4">
        <f t="shared" si="648"/>
        <v>0.17789999999999884</v>
      </c>
      <c r="Z1692" s="4">
        <f t="shared" si="649"/>
        <v>3.6662999999999997</v>
      </c>
      <c r="AA1692" s="4">
        <f t="shared" si="650"/>
        <v>0.38154030238613557</v>
      </c>
      <c r="AB1692" s="4">
        <f t="shared" si="651"/>
        <v>7.5979209222408695E-2</v>
      </c>
      <c r="AC1692" s="4">
        <f t="shared" si="652"/>
        <v>0.36504999999999921</v>
      </c>
      <c r="AD1692" s="4">
        <f t="shared" si="653"/>
        <v>3.5492499999999998</v>
      </c>
      <c r="AE1692" s="4">
        <f t="shared" si="654"/>
        <v>0.73871855453399438</v>
      </c>
      <c r="AF1692" s="9">
        <f t="shared" si="632"/>
        <v>0.56465210528253584</v>
      </c>
      <c r="AG1692">
        <f t="shared" si="655"/>
        <v>3.4884000000000008</v>
      </c>
    </row>
    <row r="1693" spans="1:33">
      <c r="A1693" s="2">
        <f t="shared" si="633"/>
        <v>10531</v>
      </c>
      <c r="B1693">
        <v>1</v>
      </c>
      <c r="C1693">
        <v>1</v>
      </c>
      <c r="D1693">
        <v>31</v>
      </c>
      <c r="E1693">
        <v>4.68</v>
      </c>
      <c r="F1693">
        <v>4.79</v>
      </c>
      <c r="G1693">
        <v>1.44</v>
      </c>
      <c r="H1693" s="4">
        <f t="shared" si="634"/>
        <v>21.902399999999997</v>
      </c>
      <c r="I1693" s="4">
        <f t="shared" si="635"/>
        <v>22.944099999999999</v>
      </c>
      <c r="J1693" s="4">
        <f t="shared" si="636"/>
        <v>13.795199999999999</v>
      </c>
      <c r="K1693">
        <v>5.0999999999999996</v>
      </c>
      <c r="L1693">
        <v>5.2</v>
      </c>
      <c r="M1693">
        <v>1.42</v>
      </c>
      <c r="N1693" s="4">
        <f t="shared" si="637"/>
        <v>26.009999999999998</v>
      </c>
      <c r="O1693" s="4">
        <f t="shared" si="638"/>
        <v>27.040000000000003</v>
      </c>
      <c r="P1693" s="4">
        <f t="shared" si="639"/>
        <v>14.767999999999999</v>
      </c>
      <c r="Q1693" s="5">
        <f t="shared" si="640"/>
        <v>23.956199999999995</v>
      </c>
      <c r="R1693" s="5">
        <f t="shared" si="641"/>
        <v>-4.1076000000000015</v>
      </c>
      <c r="S1693" s="4">
        <f t="shared" si="642"/>
        <v>24.992049999999999</v>
      </c>
      <c r="T1693" s="5">
        <f t="shared" si="643"/>
        <v>10.104471374594516</v>
      </c>
      <c r="U1693" s="5">
        <f t="shared" si="644"/>
        <v>-4.0959000000000039</v>
      </c>
      <c r="V1693" s="5">
        <f t="shared" si="645"/>
        <v>20.208942749189031</v>
      </c>
      <c r="W1693" s="4">
        <f t="shared" si="646"/>
        <v>-6.8036699194688313E-2</v>
      </c>
      <c r="X1693" s="4">
        <f t="shared" si="647"/>
        <v>5.7895161291736115E-4</v>
      </c>
      <c r="Y1693" s="4">
        <f t="shared" si="648"/>
        <v>1.1699999999997601E-2</v>
      </c>
      <c r="Z1693" s="4">
        <f t="shared" si="649"/>
        <v>4.0959000000000039</v>
      </c>
      <c r="AA1693" s="4">
        <f t="shared" si="650"/>
        <v>0.20267759926057335</v>
      </c>
      <c r="AB1693" s="4">
        <f t="shared" si="651"/>
        <v>0.10251402192146557</v>
      </c>
      <c r="AC1693" s="4">
        <f t="shared" si="652"/>
        <v>1.0358500000000035</v>
      </c>
      <c r="AD1693" s="4">
        <f t="shared" si="653"/>
        <v>24.992049999999999</v>
      </c>
      <c r="AE1693" s="4">
        <f t="shared" si="654"/>
        <v>2.4733654115580004</v>
      </c>
      <c r="AF1693" s="9">
        <f t="shared" si="632"/>
        <v>0.56474507523306483</v>
      </c>
      <c r="AG1693">
        <f t="shared" si="655"/>
        <v>4.1076000000000015</v>
      </c>
    </row>
    <row r="1694" spans="1:33">
      <c r="A1694" s="2">
        <f t="shared" si="633"/>
        <v>54514</v>
      </c>
      <c r="B1694">
        <v>5</v>
      </c>
      <c r="C1694">
        <v>9</v>
      </c>
      <c r="D1694">
        <v>14</v>
      </c>
      <c r="E1694">
        <v>1.94</v>
      </c>
      <c r="F1694">
        <v>1.97</v>
      </c>
      <c r="G1694">
        <v>2.27</v>
      </c>
      <c r="H1694" s="4">
        <f t="shared" si="634"/>
        <v>3.7635999999999998</v>
      </c>
      <c r="I1694" s="4">
        <f t="shared" si="635"/>
        <v>3.8809</v>
      </c>
      <c r="J1694" s="4">
        <f t="shared" si="636"/>
        <v>8.9437999999999995</v>
      </c>
      <c r="K1694">
        <v>2.23</v>
      </c>
      <c r="L1694">
        <v>2.11</v>
      </c>
      <c r="M1694">
        <v>2.04</v>
      </c>
      <c r="N1694" s="4">
        <f t="shared" si="637"/>
        <v>4.9729000000000001</v>
      </c>
      <c r="O1694" s="4">
        <f t="shared" si="638"/>
        <v>4.4520999999999997</v>
      </c>
      <c r="P1694" s="4">
        <f t="shared" si="639"/>
        <v>8.6088000000000005</v>
      </c>
      <c r="Q1694" s="5">
        <f t="shared" si="640"/>
        <v>4.3682499999999997</v>
      </c>
      <c r="R1694" s="5">
        <f t="shared" si="641"/>
        <v>-1.2093000000000003</v>
      </c>
      <c r="S1694" s="4">
        <f t="shared" si="642"/>
        <v>4.1665000000000001</v>
      </c>
      <c r="T1694" s="5">
        <f t="shared" si="643"/>
        <v>6.2069113873165609</v>
      </c>
      <c r="U1694" s="5">
        <f t="shared" si="644"/>
        <v>-0.57119999999999971</v>
      </c>
      <c r="V1694" s="5">
        <f t="shared" si="645"/>
        <v>12.413822774633122</v>
      </c>
      <c r="W1694" s="4">
        <f t="shared" si="646"/>
        <v>3.8157084269658449E-2</v>
      </c>
      <c r="X1694" s="4">
        <f t="shared" si="647"/>
        <v>5.1402377139129006E-2</v>
      </c>
      <c r="Y1694" s="4">
        <f t="shared" si="648"/>
        <v>0.63810000000000056</v>
      </c>
      <c r="Z1694" s="4">
        <f t="shared" si="649"/>
        <v>0.57119999999999971</v>
      </c>
      <c r="AA1694" s="4">
        <f t="shared" si="650"/>
        <v>4.6013223353503288E-2</v>
      </c>
      <c r="AB1694" s="4">
        <f t="shared" si="651"/>
        <v>3.2504088976082902E-2</v>
      </c>
      <c r="AC1694" s="4">
        <f t="shared" si="652"/>
        <v>0.20174999999999965</v>
      </c>
      <c r="AD1694" s="4">
        <f t="shared" si="653"/>
        <v>4.1665000000000001</v>
      </c>
      <c r="AE1694" s="4">
        <f t="shared" si="654"/>
        <v>0.67126783999429807</v>
      </c>
      <c r="AF1694" s="9">
        <f t="shared" si="632"/>
        <v>0.56476809399965222</v>
      </c>
      <c r="AG1694">
        <f t="shared" si="655"/>
        <v>1.2093000000000003</v>
      </c>
    </row>
    <row r="1695" spans="1:33">
      <c r="A1695" s="2">
        <f t="shared" si="633"/>
        <v>51026</v>
      </c>
      <c r="B1695">
        <v>5</v>
      </c>
      <c r="C1695">
        <v>2</v>
      </c>
      <c r="D1695">
        <v>26</v>
      </c>
      <c r="E1695">
        <v>6.33</v>
      </c>
      <c r="F1695">
        <v>6.46</v>
      </c>
      <c r="G1695">
        <v>0.97</v>
      </c>
      <c r="H1695" s="4">
        <f t="shared" si="634"/>
        <v>40.068899999999999</v>
      </c>
      <c r="I1695" s="4">
        <f t="shared" si="635"/>
        <v>41.7316</v>
      </c>
      <c r="J1695" s="4">
        <f t="shared" si="636"/>
        <v>12.532399999999999</v>
      </c>
      <c r="K1695">
        <v>6.36</v>
      </c>
      <c r="L1695">
        <v>6.53</v>
      </c>
      <c r="M1695">
        <v>0.96</v>
      </c>
      <c r="N1695" s="4">
        <f t="shared" si="637"/>
        <v>40.449600000000004</v>
      </c>
      <c r="O1695" s="4">
        <f t="shared" si="638"/>
        <v>42.640900000000002</v>
      </c>
      <c r="P1695" s="4">
        <f t="shared" si="639"/>
        <v>12.537599999999999</v>
      </c>
      <c r="Q1695" s="5">
        <f t="shared" si="640"/>
        <v>40.259250000000002</v>
      </c>
      <c r="R1695" s="5">
        <f t="shared" si="641"/>
        <v>-0.38070000000000448</v>
      </c>
      <c r="S1695" s="4">
        <f t="shared" si="642"/>
        <v>42.186250000000001</v>
      </c>
      <c r="T1695" s="5">
        <f t="shared" si="643"/>
        <v>8.8635836928411749</v>
      </c>
      <c r="U1695" s="5">
        <f t="shared" si="644"/>
        <v>-0.90930000000000177</v>
      </c>
      <c r="V1695" s="5">
        <f t="shared" si="645"/>
        <v>17.72716738568235</v>
      </c>
      <c r="W1695" s="4">
        <f t="shared" si="646"/>
        <v>-4.1483843448602778E-4</v>
      </c>
      <c r="X1695" s="4">
        <f t="shared" si="647"/>
        <v>2.9818638731133669E-2</v>
      </c>
      <c r="Y1695" s="4">
        <f t="shared" si="648"/>
        <v>0.52859999999999729</v>
      </c>
      <c r="Z1695" s="4">
        <f t="shared" si="649"/>
        <v>0.90930000000000177</v>
      </c>
      <c r="AA1695" s="4">
        <f t="shared" si="650"/>
        <v>5.1294150961445399E-2</v>
      </c>
      <c r="AB1695" s="4">
        <f t="shared" si="651"/>
        <v>0.21740642010932601</v>
      </c>
      <c r="AC1695" s="4">
        <f t="shared" si="652"/>
        <v>1.9269999999999996</v>
      </c>
      <c r="AD1695" s="4">
        <f t="shared" si="653"/>
        <v>42.186250000000001</v>
      </c>
      <c r="AE1695" s="4">
        <f t="shared" si="654"/>
        <v>4.7595026415864332</v>
      </c>
      <c r="AF1695" s="9">
        <f t="shared" si="632"/>
        <v>0.56478225892816425</v>
      </c>
      <c r="AG1695">
        <f t="shared" si="655"/>
        <v>0.38070000000000448</v>
      </c>
    </row>
    <row r="1696" spans="1:33">
      <c r="A1696" s="2">
        <f t="shared" si="633"/>
        <v>74006</v>
      </c>
      <c r="B1696">
        <v>7</v>
      </c>
      <c r="C1696">
        <v>8</v>
      </c>
      <c r="D1696">
        <v>6</v>
      </c>
      <c r="E1696">
        <v>4.8600000000000003</v>
      </c>
      <c r="F1696">
        <v>4.9400000000000004</v>
      </c>
      <c r="G1696">
        <v>3.03</v>
      </c>
      <c r="H1696" s="4">
        <f t="shared" si="634"/>
        <v>23.619600000000002</v>
      </c>
      <c r="I1696" s="4">
        <f t="shared" si="635"/>
        <v>24.403600000000004</v>
      </c>
      <c r="J1696" s="4">
        <f t="shared" si="636"/>
        <v>29.936399999999999</v>
      </c>
      <c r="K1696">
        <v>3.11</v>
      </c>
      <c r="L1696">
        <v>3.16</v>
      </c>
      <c r="M1696">
        <v>2.4700000000000002</v>
      </c>
      <c r="N1696" s="4">
        <f t="shared" si="637"/>
        <v>9.6720999999999986</v>
      </c>
      <c r="O1696" s="4">
        <f t="shared" si="638"/>
        <v>9.9856000000000016</v>
      </c>
      <c r="P1696" s="4">
        <f t="shared" si="639"/>
        <v>15.610400000000002</v>
      </c>
      <c r="Q1696" s="5">
        <f t="shared" si="640"/>
        <v>16.645849999999999</v>
      </c>
      <c r="R1696" s="5">
        <f t="shared" si="641"/>
        <v>13.947500000000003</v>
      </c>
      <c r="S1696" s="4">
        <f t="shared" si="642"/>
        <v>17.194600000000001</v>
      </c>
      <c r="T1696" s="5">
        <f t="shared" si="643"/>
        <v>16.880999919436054</v>
      </c>
      <c r="U1696" s="5">
        <f t="shared" si="644"/>
        <v>14.418000000000003</v>
      </c>
      <c r="V1696" s="5">
        <f t="shared" si="645"/>
        <v>33.761999838872107</v>
      </c>
      <c r="W1696" s="4">
        <f t="shared" si="646"/>
        <v>0.57243540887020106</v>
      </c>
      <c r="X1696" s="4">
        <f t="shared" si="647"/>
        <v>1.3935785861188415E-2</v>
      </c>
      <c r="Y1696" s="4">
        <f t="shared" si="648"/>
        <v>0.47049999999999947</v>
      </c>
      <c r="Z1696" s="4">
        <f t="shared" si="649"/>
        <v>14.418000000000003</v>
      </c>
      <c r="AA1696" s="4">
        <f t="shared" si="650"/>
        <v>0.42704816269206131</v>
      </c>
      <c r="AB1696" s="4">
        <f t="shared" si="651"/>
        <v>3.2506960643261112E-2</v>
      </c>
      <c r="AC1696" s="4">
        <f t="shared" si="652"/>
        <v>0.54875000000000185</v>
      </c>
      <c r="AD1696" s="4">
        <f t="shared" si="653"/>
        <v>17.194600000000001</v>
      </c>
      <c r="AE1696" s="4">
        <f t="shared" si="654"/>
        <v>1.0185771033742428</v>
      </c>
      <c r="AF1696" s="9">
        <f t="shared" si="632"/>
        <v>0.56490264647990451</v>
      </c>
      <c r="AG1696">
        <f t="shared" si="655"/>
        <v>13.947500000000003</v>
      </c>
    </row>
    <row r="1697" spans="1:33">
      <c r="A1697" s="2">
        <f t="shared" si="633"/>
        <v>82013</v>
      </c>
      <c r="B1697">
        <v>8</v>
      </c>
      <c r="C1697">
        <v>4</v>
      </c>
      <c r="D1697">
        <v>13</v>
      </c>
      <c r="E1697">
        <v>9.0299999999999994</v>
      </c>
      <c r="F1697">
        <v>9.07</v>
      </c>
      <c r="G1697">
        <v>0.75</v>
      </c>
      <c r="H1697" s="4">
        <f t="shared" si="634"/>
        <v>81.540899999999993</v>
      </c>
      <c r="I1697" s="4">
        <f t="shared" si="635"/>
        <v>82.264900000000011</v>
      </c>
      <c r="J1697" s="4">
        <f t="shared" si="636"/>
        <v>13.605</v>
      </c>
      <c r="K1697">
        <v>8.57</v>
      </c>
      <c r="L1697">
        <v>8.6300000000000008</v>
      </c>
      <c r="M1697">
        <v>0.8</v>
      </c>
      <c r="N1697" s="4">
        <f t="shared" si="637"/>
        <v>73.444900000000004</v>
      </c>
      <c r="O1697" s="4">
        <f t="shared" si="638"/>
        <v>74.476900000000015</v>
      </c>
      <c r="P1697" s="4">
        <f t="shared" si="639"/>
        <v>13.808000000000002</v>
      </c>
      <c r="Q1697" s="5">
        <f t="shared" si="640"/>
        <v>77.492899999999992</v>
      </c>
      <c r="R1697" s="5">
        <f t="shared" si="641"/>
        <v>8.0959999999999894</v>
      </c>
      <c r="S1697" s="4">
        <f t="shared" si="642"/>
        <v>78.370900000000006</v>
      </c>
      <c r="T1697" s="5">
        <f t="shared" si="643"/>
        <v>9.6922248348869839</v>
      </c>
      <c r="U1697" s="5">
        <f t="shared" si="644"/>
        <v>7.7879999999999967</v>
      </c>
      <c r="V1697" s="5">
        <f t="shared" si="645"/>
        <v>19.384449669773968</v>
      </c>
      <c r="W1697" s="4">
        <f t="shared" si="646"/>
        <v>-1.4809679244496847E-2</v>
      </c>
      <c r="X1697" s="4">
        <f t="shared" si="647"/>
        <v>1.5889024720689125E-2</v>
      </c>
      <c r="Y1697" s="4">
        <f t="shared" si="648"/>
        <v>0.30799999999999272</v>
      </c>
      <c r="Z1697" s="4">
        <f t="shared" si="649"/>
        <v>7.7879999999999967</v>
      </c>
      <c r="AA1697" s="4">
        <f t="shared" si="650"/>
        <v>0.40176533936600578</v>
      </c>
      <c r="AB1697" s="4">
        <f t="shared" si="651"/>
        <v>9.0588076004971485E-2</v>
      </c>
      <c r="AC1697" s="4">
        <f t="shared" si="652"/>
        <v>0.87800000000001432</v>
      </c>
      <c r="AD1697" s="4">
        <f t="shared" si="653"/>
        <v>78.370900000000006</v>
      </c>
      <c r="AE1697" s="4">
        <f t="shared" si="654"/>
        <v>8.0859556330044473</v>
      </c>
      <c r="AF1697" s="9">
        <f t="shared" si="632"/>
        <v>0.5649973451265059</v>
      </c>
      <c r="AG1697">
        <f t="shared" si="655"/>
        <v>8.0959999999999894</v>
      </c>
    </row>
    <row r="1698" spans="1:33">
      <c r="A1698" s="2">
        <f t="shared" si="633"/>
        <v>35016</v>
      </c>
      <c r="B1698">
        <v>3</v>
      </c>
      <c r="C1698">
        <v>10</v>
      </c>
      <c r="D1698">
        <v>16</v>
      </c>
      <c r="E1698">
        <v>7.18</v>
      </c>
      <c r="F1698">
        <v>7.26</v>
      </c>
      <c r="G1698">
        <v>1.25</v>
      </c>
      <c r="H1698" s="4">
        <f t="shared" si="634"/>
        <v>51.552399999999999</v>
      </c>
      <c r="I1698" s="4">
        <f t="shared" si="635"/>
        <v>52.707599999999999</v>
      </c>
      <c r="J1698" s="4">
        <f t="shared" si="636"/>
        <v>18.149999999999999</v>
      </c>
      <c r="K1698">
        <v>7.58</v>
      </c>
      <c r="L1698">
        <v>7.6</v>
      </c>
      <c r="M1698">
        <v>0.95</v>
      </c>
      <c r="N1698" s="4">
        <f t="shared" si="637"/>
        <v>57.456400000000002</v>
      </c>
      <c r="O1698" s="4">
        <f t="shared" si="638"/>
        <v>57.76</v>
      </c>
      <c r="P1698" s="4">
        <f t="shared" si="639"/>
        <v>14.44</v>
      </c>
      <c r="Q1698" s="5">
        <f t="shared" si="640"/>
        <v>54.504400000000004</v>
      </c>
      <c r="R1698" s="5">
        <f t="shared" si="641"/>
        <v>-5.9040000000000035</v>
      </c>
      <c r="S1698" s="4">
        <f t="shared" si="642"/>
        <v>55.233800000000002</v>
      </c>
      <c r="T1698" s="5">
        <f t="shared" si="643"/>
        <v>11.596724753136119</v>
      </c>
      <c r="U1698" s="5">
        <f t="shared" si="644"/>
        <v>-5.0523999999999987</v>
      </c>
      <c r="V1698" s="5">
        <f t="shared" si="645"/>
        <v>23.193449506272238</v>
      </c>
      <c r="W1698" s="4">
        <f t="shared" si="646"/>
        <v>0.22476442834009464</v>
      </c>
      <c r="X1698" s="4">
        <f t="shared" si="647"/>
        <v>3.6717263629530629E-2</v>
      </c>
      <c r="Y1698" s="4">
        <f t="shared" si="648"/>
        <v>0.8516000000000048</v>
      </c>
      <c r="Z1698" s="4">
        <f t="shared" si="649"/>
        <v>5.0523999999999987</v>
      </c>
      <c r="AA1698" s="4">
        <f t="shared" si="650"/>
        <v>0.21783736820319335</v>
      </c>
      <c r="AB1698" s="4">
        <f t="shared" si="651"/>
        <v>6.2897069261107164E-2</v>
      </c>
      <c r="AC1698" s="4">
        <f t="shared" si="652"/>
        <v>0.72939999999999827</v>
      </c>
      <c r="AD1698" s="4">
        <f t="shared" si="653"/>
        <v>55.233800000000002</v>
      </c>
      <c r="AE1698" s="4">
        <f t="shared" si="654"/>
        <v>4.7628792763286931</v>
      </c>
      <c r="AF1698" s="9">
        <f t="shared" si="632"/>
        <v>0.56500176990873219</v>
      </c>
      <c r="AG1698">
        <f t="shared" si="655"/>
        <v>5.9040000000000035</v>
      </c>
    </row>
    <row r="1699" spans="1:33">
      <c r="A1699" s="2">
        <f t="shared" si="633"/>
        <v>91505</v>
      </c>
      <c r="B1699">
        <v>9</v>
      </c>
      <c r="C1699">
        <v>3</v>
      </c>
      <c r="D1699">
        <v>5</v>
      </c>
      <c r="E1699">
        <v>3.32</v>
      </c>
      <c r="F1699">
        <v>3.38</v>
      </c>
      <c r="G1699">
        <v>2.04</v>
      </c>
      <c r="H1699" s="4">
        <f t="shared" si="634"/>
        <v>11.022399999999999</v>
      </c>
      <c r="I1699" s="4">
        <f t="shared" si="635"/>
        <v>11.424399999999999</v>
      </c>
      <c r="J1699" s="4">
        <f t="shared" si="636"/>
        <v>13.7904</v>
      </c>
      <c r="K1699">
        <v>2.7</v>
      </c>
      <c r="L1699">
        <v>2.7</v>
      </c>
      <c r="M1699">
        <v>1.85</v>
      </c>
      <c r="N1699" s="4">
        <f t="shared" si="637"/>
        <v>7.2900000000000009</v>
      </c>
      <c r="O1699" s="4">
        <f t="shared" si="638"/>
        <v>7.2900000000000009</v>
      </c>
      <c r="P1699" s="4">
        <f t="shared" si="639"/>
        <v>9.990000000000002</v>
      </c>
      <c r="Q1699" s="5">
        <f t="shared" si="640"/>
        <v>9.1562000000000001</v>
      </c>
      <c r="R1699" s="5">
        <f t="shared" si="641"/>
        <v>3.7323999999999984</v>
      </c>
      <c r="S1699" s="4">
        <f t="shared" si="642"/>
        <v>9.3571999999999989</v>
      </c>
      <c r="T1699" s="5">
        <f t="shared" si="643"/>
        <v>8.5143295707882949</v>
      </c>
      <c r="U1699" s="5">
        <f t="shared" si="644"/>
        <v>4.1343999999999976</v>
      </c>
      <c r="V1699" s="5">
        <f t="shared" si="645"/>
        <v>17.02865914157659</v>
      </c>
      <c r="W1699" s="4">
        <f t="shared" si="646"/>
        <v>0.3116646600704629</v>
      </c>
      <c r="X1699" s="4">
        <f t="shared" si="647"/>
        <v>2.3607260950951201E-2</v>
      </c>
      <c r="Y1699" s="4">
        <f t="shared" si="648"/>
        <v>0.40199999999999925</v>
      </c>
      <c r="Z1699" s="4">
        <f t="shared" si="649"/>
        <v>4.1343999999999976</v>
      </c>
      <c r="AA1699" s="4">
        <f t="shared" si="650"/>
        <v>0.24279069571047954</v>
      </c>
      <c r="AB1699" s="4">
        <f t="shared" si="651"/>
        <v>2.3607260950951097E-2</v>
      </c>
      <c r="AC1699" s="4">
        <f t="shared" si="652"/>
        <v>0.20099999999999874</v>
      </c>
      <c r="AD1699" s="4">
        <f t="shared" si="653"/>
        <v>9.3571999999999989</v>
      </c>
      <c r="AE1699" s="4">
        <f t="shared" si="654"/>
        <v>1.0989943391554278</v>
      </c>
      <c r="AF1699" s="9">
        <f t="shared" si="632"/>
        <v>0.5653114186004029</v>
      </c>
      <c r="AG1699">
        <f t="shared" si="655"/>
        <v>3.7323999999999984</v>
      </c>
    </row>
    <row r="1700" spans="1:33">
      <c r="A1700" s="2">
        <f t="shared" si="633"/>
        <v>45507</v>
      </c>
      <c r="B1700">
        <v>4</v>
      </c>
      <c r="C1700">
        <v>11</v>
      </c>
      <c r="D1700">
        <v>7</v>
      </c>
      <c r="E1700">
        <v>11.36</v>
      </c>
      <c r="F1700">
        <v>11.43</v>
      </c>
      <c r="G1700">
        <v>1.04</v>
      </c>
      <c r="H1700" s="4">
        <f t="shared" si="634"/>
        <v>129.0496</v>
      </c>
      <c r="I1700" s="4">
        <f t="shared" si="635"/>
        <v>130.64490000000001</v>
      </c>
      <c r="J1700" s="4">
        <f t="shared" si="636"/>
        <v>23.7744</v>
      </c>
      <c r="K1700">
        <v>11.21</v>
      </c>
      <c r="L1700">
        <v>11.22</v>
      </c>
      <c r="M1700">
        <v>0.69</v>
      </c>
      <c r="N1700" s="4">
        <f t="shared" si="637"/>
        <v>125.66410000000002</v>
      </c>
      <c r="O1700" s="4">
        <f t="shared" si="638"/>
        <v>125.88840000000002</v>
      </c>
      <c r="P1700" s="4">
        <f t="shared" si="639"/>
        <v>15.483599999999999</v>
      </c>
      <c r="Q1700" s="5">
        <f t="shared" si="640"/>
        <v>127.35685000000001</v>
      </c>
      <c r="R1700" s="5">
        <f t="shared" si="641"/>
        <v>3.3854999999999791</v>
      </c>
      <c r="S1700" s="4">
        <f t="shared" si="642"/>
        <v>128.26665000000003</v>
      </c>
      <c r="T1700" s="5">
        <f t="shared" si="643"/>
        <v>14.185943432849294</v>
      </c>
      <c r="U1700" s="5">
        <f t="shared" si="644"/>
        <v>4.7564999999999884</v>
      </c>
      <c r="V1700" s="5">
        <f t="shared" si="645"/>
        <v>28.371886865698588</v>
      </c>
      <c r="W1700" s="4">
        <f t="shared" si="646"/>
        <v>0.4043413628769732</v>
      </c>
      <c r="X1700" s="4">
        <f t="shared" si="647"/>
        <v>4.832248226879611E-2</v>
      </c>
      <c r="Y1700" s="4">
        <f t="shared" si="648"/>
        <v>1.3710000000000093</v>
      </c>
      <c r="Z1700" s="4">
        <f t="shared" si="649"/>
        <v>4.7564999999999884</v>
      </c>
      <c r="AA1700" s="4">
        <f t="shared" si="650"/>
        <v>0.16764834931548256</v>
      </c>
      <c r="AB1700" s="4">
        <f t="shared" si="651"/>
        <v>6.4133908633335221E-2</v>
      </c>
      <c r="AC1700" s="4">
        <f t="shared" si="652"/>
        <v>0.90980000000001837</v>
      </c>
      <c r="AD1700" s="4">
        <f t="shared" si="653"/>
        <v>128.26665000000003</v>
      </c>
      <c r="AE1700" s="4">
        <f t="shared" si="654"/>
        <v>9.0418131587204034</v>
      </c>
      <c r="AF1700" s="9">
        <f t="shared" si="632"/>
        <v>0.56546441090487731</v>
      </c>
      <c r="AG1700">
        <f t="shared" si="655"/>
        <v>3.3854999999999791</v>
      </c>
    </row>
    <row r="1701" spans="1:33">
      <c r="A1701" s="2">
        <f t="shared" si="633"/>
        <v>33524</v>
      </c>
      <c r="B1701">
        <v>3</v>
      </c>
      <c r="C1701">
        <v>7</v>
      </c>
      <c r="D1701">
        <v>24</v>
      </c>
      <c r="E1701">
        <v>8.4499999999999993</v>
      </c>
      <c r="F1701">
        <v>8.51</v>
      </c>
      <c r="G1701">
        <v>0.76</v>
      </c>
      <c r="H1701" s="4">
        <f t="shared" si="634"/>
        <v>71.402499999999989</v>
      </c>
      <c r="I1701" s="4">
        <f t="shared" si="635"/>
        <v>72.420099999999991</v>
      </c>
      <c r="J1701" s="4">
        <f t="shared" si="636"/>
        <v>12.9352</v>
      </c>
      <c r="K1701">
        <v>8.4499999999999993</v>
      </c>
      <c r="L1701">
        <v>8.6</v>
      </c>
      <c r="M1701">
        <v>0.65</v>
      </c>
      <c r="N1701" s="4">
        <f t="shared" si="637"/>
        <v>71.402499999999989</v>
      </c>
      <c r="O1701" s="4">
        <f t="shared" si="638"/>
        <v>73.959999999999994</v>
      </c>
      <c r="P1701" s="4">
        <f t="shared" si="639"/>
        <v>11.18</v>
      </c>
      <c r="Q1701" s="5">
        <f t="shared" si="640"/>
        <v>71.402499999999989</v>
      </c>
      <c r="R1701" s="5">
        <f t="shared" si="641"/>
        <v>0</v>
      </c>
      <c r="S1701" s="4">
        <f t="shared" si="642"/>
        <v>73.190049999999985</v>
      </c>
      <c r="T1701" s="5">
        <f t="shared" si="643"/>
        <v>8.5485641928922771</v>
      </c>
      <c r="U1701" s="5">
        <f t="shared" si="644"/>
        <v>-1.5399000000000029</v>
      </c>
      <c r="V1701" s="5">
        <f t="shared" si="645"/>
        <v>17.097128385784554</v>
      </c>
      <c r="W1701" s="4">
        <f t="shared" si="646"/>
        <v>0.14480085709509108</v>
      </c>
      <c r="X1701" s="4">
        <f t="shared" si="647"/>
        <v>9.0067756716406031E-2</v>
      </c>
      <c r="Y1701" s="4">
        <f t="shared" si="648"/>
        <v>1.5399000000000029</v>
      </c>
      <c r="Z1701" s="4">
        <f t="shared" si="649"/>
        <v>1.5399000000000029</v>
      </c>
      <c r="AA1701" s="4">
        <f t="shared" si="650"/>
        <v>9.0067756716406031E-2</v>
      </c>
      <c r="AB1701" s="4">
        <f t="shared" si="651"/>
        <v>0.20910529062719777</v>
      </c>
      <c r="AC1701" s="4">
        <f t="shared" si="652"/>
        <v>1.787549999999996</v>
      </c>
      <c r="AD1701" s="4">
        <f t="shared" si="653"/>
        <v>73.190049999999985</v>
      </c>
      <c r="AE1701" s="4">
        <f t="shared" si="654"/>
        <v>8.56167753420557</v>
      </c>
      <c r="AF1701" s="9">
        <f t="shared" si="632"/>
        <v>0.56561028986396633</v>
      </c>
      <c r="AG1701">
        <f t="shared" si="655"/>
        <v>0</v>
      </c>
    </row>
    <row r="1702" spans="1:33">
      <c r="A1702" s="2">
        <f t="shared" si="633"/>
        <v>55009</v>
      </c>
      <c r="B1702">
        <v>5</v>
      </c>
      <c r="C1702">
        <v>10</v>
      </c>
      <c r="D1702">
        <v>9</v>
      </c>
      <c r="E1702">
        <v>6.14</v>
      </c>
      <c r="F1702">
        <v>6.15</v>
      </c>
      <c r="G1702">
        <v>1.77</v>
      </c>
      <c r="H1702" s="4">
        <f t="shared" si="634"/>
        <v>37.699599999999997</v>
      </c>
      <c r="I1702" s="4">
        <f t="shared" si="635"/>
        <v>37.822500000000005</v>
      </c>
      <c r="J1702" s="4">
        <f t="shared" si="636"/>
        <v>21.771000000000001</v>
      </c>
      <c r="K1702">
        <v>7.44</v>
      </c>
      <c r="L1702">
        <v>7.54</v>
      </c>
      <c r="M1702">
        <v>1.07</v>
      </c>
      <c r="N1702" s="4">
        <f t="shared" si="637"/>
        <v>55.353600000000007</v>
      </c>
      <c r="O1702" s="4">
        <f t="shared" si="638"/>
        <v>56.851599999999998</v>
      </c>
      <c r="P1702" s="4">
        <f t="shared" si="639"/>
        <v>16.1356</v>
      </c>
      <c r="Q1702" s="5">
        <f t="shared" si="640"/>
        <v>46.526600000000002</v>
      </c>
      <c r="R1702" s="5">
        <f t="shared" si="641"/>
        <v>-17.654000000000011</v>
      </c>
      <c r="S1702" s="4">
        <f t="shared" si="642"/>
        <v>47.337050000000005</v>
      </c>
      <c r="T1702" s="5">
        <f t="shared" si="643"/>
        <v>13.549299136486729</v>
      </c>
      <c r="U1702" s="5">
        <f t="shared" si="644"/>
        <v>-19.029099999999993</v>
      </c>
      <c r="V1702" s="5">
        <f t="shared" si="645"/>
        <v>27.098598272973458</v>
      </c>
      <c r="W1702" s="4">
        <f t="shared" si="646"/>
        <v>0.29090147724337168</v>
      </c>
      <c r="X1702" s="4">
        <f t="shared" si="647"/>
        <v>5.0744322128699386E-2</v>
      </c>
      <c r="Y1702" s="4">
        <f t="shared" si="648"/>
        <v>1.375099999999982</v>
      </c>
      <c r="Z1702" s="4">
        <f t="shared" si="649"/>
        <v>19.029099999999993</v>
      </c>
      <c r="AA1702" s="4">
        <f t="shared" si="650"/>
        <v>0.7022171334588363</v>
      </c>
      <c r="AB1702" s="4">
        <f t="shared" si="651"/>
        <v>5.9814901998698433E-2</v>
      </c>
      <c r="AC1702" s="4">
        <f t="shared" si="652"/>
        <v>0.810450000000003</v>
      </c>
      <c r="AD1702" s="4">
        <f t="shared" si="653"/>
        <v>47.337050000000005</v>
      </c>
      <c r="AE1702" s="4">
        <f t="shared" si="654"/>
        <v>3.4936899335646583</v>
      </c>
      <c r="AF1702" s="9">
        <f t="shared" si="632"/>
        <v>0.5657570149808131</v>
      </c>
      <c r="AG1702">
        <f t="shared" si="655"/>
        <v>17.654000000000011</v>
      </c>
    </row>
    <row r="1703" spans="1:33">
      <c r="A1703" s="2">
        <f t="shared" si="633"/>
        <v>60524</v>
      </c>
      <c r="B1703">
        <v>6</v>
      </c>
      <c r="C1703">
        <v>1</v>
      </c>
      <c r="D1703">
        <v>24</v>
      </c>
      <c r="E1703">
        <v>6.29</v>
      </c>
      <c r="F1703">
        <v>6.48</v>
      </c>
      <c r="G1703">
        <v>1</v>
      </c>
      <c r="H1703" s="4">
        <f t="shared" si="634"/>
        <v>39.564100000000003</v>
      </c>
      <c r="I1703" s="4">
        <f t="shared" si="635"/>
        <v>41.990400000000008</v>
      </c>
      <c r="J1703" s="4">
        <f t="shared" si="636"/>
        <v>12.96</v>
      </c>
      <c r="K1703">
        <v>5.75</v>
      </c>
      <c r="L1703">
        <v>5.72</v>
      </c>
      <c r="M1703">
        <v>1.27</v>
      </c>
      <c r="N1703" s="4">
        <f t="shared" si="637"/>
        <v>33.0625</v>
      </c>
      <c r="O1703" s="4">
        <f t="shared" si="638"/>
        <v>32.718399999999995</v>
      </c>
      <c r="P1703" s="4">
        <f t="shared" si="639"/>
        <v>14.5288</v>
      </c>
      <c r="Q1703" s="5">
        <f t="shared" si="640"/>
        <v>36.313299999999998</v>
      </c>
      <c r="R1703" s="5">
        <f t="shared" si="641"/>
        <v>6.5016000000000034</v>
      </c>
      <c r="S1703" s="4">
        <f t="shared" si="642"/>
        <v>37.354399999999998</v>
      </c>
      <c r="T1703" s="5">
        <f t="shared" si="643"/>
        <v>9.7345727877498565</v>
      </c>
      <c r="U1703" s="5">
        <f t="shared" si="644"/>
        <v>9.2720000000000127</v>
      </c>
      <c r="V1703" s="5">
        <f t="shared" si="645"/>
        <v>19.469145575499713</v>
      </c>
      <c r="W1703" s="4">
        <f t="shared" si="646"/>
        <v>-0.113770476559137</v>
      </c>
      <c r="X1703" s="4">
        <f t="shared" si="647"/>
        <v>0.14229694822798619</v>
      </c>
      <c r="Y1703" s="4">
        <f t="shared" si="648"/>
        <v>2.7704000000000093</v>
      </c>
      <c r="Z1703" s="4">
        <f t="shared" si="649"/>
        <v>9.2720000000000127</v>
      </c>
      <c r="AA1703" s="4">
        <f t="shared" si="650"/>
        <v>0.4762407247942122</v>
      </c>
      <c r="AB1703" s="4">
        <f t="shared" si="651"/>
        <v>0.1069487097893127</v>
      </c>
      <c r="AC1703" s="4">
        <f t="shared" si="652"/>
        <v>1.0411000000000001</v>
      </c>
      <c r="AD1703" s="4">
        <f t="shared" si="653"/>
        <v>37.354399999999998</v>
      </c>
      <c r="AE1703" s="4">
        <f t="shared" si="654"/>
        <v>3.8372921764997616</v>
      </c>
      <c r="AF1703" s="9">
        <f t="shared" si="632"/>
        <v>0.565766736385235</v>
      </c>
      <c r="AG1703">
        <f t="shared" si="655"/>
        <v>6.5016000000000034</v>
      </c>
    </row>
    <row r="1704" spans="1:33">
      <c r="A1704" s="2">
        <f t="shared" si="633"/>
        <v>34022</v>
      </c>
      <c r="B1704">
        <v>3</v>
      </c>
      <c r="C1704">
        <v>8</v>
      </c>
      <c r="D1704">
        <v>22</v>
      </c>
      <c r="E1704">
        <v>14.44</v>
      </c>
      <c r="F1704">
        <v>14.59</v>
      </c>
      <c r="G1704">
        <v>0.36</v>
      </c>
      <c r="H1704" s="4">
        <f t="shared" si="634"/>
        <v>208.5136</v>
      </c>
      <c r="I1704" s="4">
        <f t="shared" si="635"/>
        <v>212.8681</v>
      </c>
      <c r="J1704" s="4">
        <f t="shared" si="636"/>
        <v>10.504799999999999</v>
      </c>
      <c r="K1704">
        <v>14.2</v>
      </c>
      <c r="L1704">
        <v>14.36</v>
      </c>
      <c r="M1704">
        <v>0.44</v>
      </c>
      <c r="N1704" s="4">
        <f t="shared" si="637"/>
        <v>201.64</v>
      </c>
      <c r="O1704" s="4">
        <f t="shared" si="638"/>
        <v>206.20959999999999</v>
      </c>
      <c r="P1704" s="4">
        <f t="shared" si="639"/>
        <v>12.636799999999999</v>
      </c>
      <c r="Q1704" s="5">
        <f t="shared" si="640"/>
        <v>205.07679999999999</v>
      </c>
      <c r="R1704" s="5">
        <f t="shared" si="641"/>
        <v>6.8736000000000104</v>
      </c>
      <c r="S1704" s="4">
        <f t="shared" si="642"/>
        <v>209.53885</v>
      </c>
      <c r="T1704" s="5">
        <f t="shared" si="643"/>
        <v>8.2164398811163952</v>
      </c>
      <c r="U1704" s="5">
        <f t="shared" si="644"/>
        <v>6.6585000000000036</v>
      </c>
      <c r="V1704" s="5">
        <f t="shared" si="645"/>
        <v>16.43287976223279</v>
      </c>
      <c r="W1704" s="4">
        <f t="shared" si="646"/>
        <v>-0.18270617590653862</v>
      </c>
      <c r="X1704" s="4">
        <f t="shared" si="647"/>
        <v>1.3089610775000302E-2</v>
      </c>
      <c r="Y1704" s="4">
        <f t="shared" si="648"/>
        <v>0.21510000000000673</v>
      </c>
      <c r="Z1704" s="4">
        <f t="shared" si="649"/>
        <v>6.6585000000000036</v>
      </c>
      <c r="AA1704" s="4">
        <f t="shared" si="650"/>
        <v>0.40519373940184489</v>
      </c>
      <c r="AB1704" s="4">
        <f t="shared" si="651"/>
        <v>0.54306367046572135</v>
      </c>
      <c r="AC1704" s="4">
        <f t="shared" si="652"/>
        <v>4.462050000000005</v>
      </c>
      <c r="AD1704" s="4">
        <f t="shared" si="653"/>
        <v>209.53885</v>
      </c>
      <c r="AE1704" s="4">
        <f t="shared" si="654"/>
        <v>25.502389481553568</v>
      </c>
      <c r="AF1704" s="9">
        <f t="shared" si="632"/>
        <v>0.56604151791189306</v>
      </c>
      <c r="AG1704">
        <f t="shared" si="655"/>
        <v>6.8736000000000104</v>
      </c>
    </row>
    <row r="1705" spans="1:33">
      <c r="A1705" s="2">
        <f t="shared" si="633"/>
        <v>53520</v>
      </c>
      <c r="B1705">
        <v>5</v>
      </c>
      <c r="C1705">
        <v>7</v>
      </c>
      <c r="D1705">
        <v>20</v>
      </c>
      <c r="E1705">
        <v>16.12</v>
      </c>
      <c r="F1705">
        <v>16.350000000000001</v>
      </c>
      <c r="G1705">
        <v>0.39</v>
      </c>
      <c r="H1705" s="4">
        <f t="shared" si="634"/>
        <v>259.85440000000006</v>
      </c>
      <c r="I1705" s="4">
        <f t="shared" si="635"/>
        <v>267.32250000000005</v>
      </c>
      <c r="J1705" s="4">
        <f t="shared" si="636"/>
        <v>12.753000000000002</v>
      </c>
      <c r="K1705">
        <v>16.23</v>
      </c>
      <c r="L1705">
        <v>16.36</v>
      </c>
      <c r="M1705">
        <v>0.39</v>
      </c>
      <c r="N1705" s="4">
        <f t="shared" si="637"/>
        <v>263.41290000000004</v>
      </c>
      <c r="O1705" s="4">
        <f t="shared" si="638"/>
        <v>267.64959999999996</v>
      </c>
      <c r="P1705" s="4">
        <f t="shared" si="639"/>
        <v>12.7608</v>
      </c>
      <c r="Q1705" s="5">
        <f t="shared" si="640"/>
        <v>261.63365000000005</v>
      </c>
      <c r="R1705" s="5">
        <f t="shared" si="641"/>
        <v>-3.5584999999999809</v>
      </c>
      <c r="S1705" s="4">
        <f t="shared" si="642"/>
        <v>267.48604999999998</v>
      </c>
      <c r="T1705" s="5">
        <f t="shared" si="643"/>
        <v>9.020490918458929</v>
      </c>
      <c r="U1705" s="5">
        <f t="shared" si="644"/>
        <v>-0.32709999999991624</v>
      </c>
      <c r="V1705" s="5">
        <f t="shared" si="645"/>
        <v>18.040981836917858</v>
      </c>
      <c r="W1705" s="4">
        <f t="shared" si="646"/>
        <v>-6.1143375514337653E-4</v>
      </c>
      <c r="X1705" s="4">
        <f t="shared" si="647"/>
        <v>0.17911442011362952</v>
      </c>
      <c r="Y1705" s="4">
        <f t="shared" si="648"/>
        <v>3.2314000000000647</v>
      </c>
      <c r="Z1705" s="4">
        <f t="shared" si="649"/>
        <v>0.32709999999991624</v>
      </c>
      <c r="AA1705" s="4">
        <f t="shared" si="650"/>
        <v>1.8130942260058191E-2</v>
      </c>
      <c r="AB1705" s="4">
        <f t="shared" si="651"/>
        <v>0.64878952297640169</v>
      </c>
      <c r="AC1705" s="4">
        <f t="shared" si="652"/>
        <v>5.8523999999999319</v>
      </c>
      <c r="AD1705" s="4">
        <f t="shared" si="653"/>
        <v>267.48604999999998</v>
      </c>
      <c r="AE1705" s="4">
        <f t="shared" si="654"/>
        <v>29.65315883780055</v>
      </c>
      <c r="AF1705" s="9">
        <f t="shared" si="632"/>
        <v>0.56607684990644158</v>
      </c>
      <c r="AG1705">
        <f t="shared" si="655"/>
        <v>3.5584999999999809</v>
      </c>
    </row>
    <row r="1706" spans="1:33">
      <c r="A1706" s="2">
        <f t="shared" si="633"/>
        <v>62022</v>
      </c>
      <c r="B1706">
        <v>6</v>
      </c>
      <c r="C1706">
        <v>4</v>
      </c>
      <c r="D1706">
        <v>22</v>
      </c>
      <c r="E1706">
        <v>1.58</v>
      </c>
      <c r="F1706">
        <v>1.62</v>
      </c>
      <c r="G1706">
        <v>1.86</v>
      </c>
      <c r="H1706" s="4">
        <f t="shared" si="634"/>
        <v>2.4964000000000004</v>
      </c>
      <c r="I1706" s="4">
        <f t="shared" si="635"/>
        <v>2.6244000000000005</v>
      </c>
      <c r="J1706" s="4">
        <f t="shared" si="636"/>
        <v>6.0264000000000006</v>
      </c>
      <c r="K1706">
        <v>1.56</v>
      </c>
      <c r="L1706">
        <v>1.63</v>
      </c>
      <c r="M1706">
        <v>1.71</v>
      </c>
      <c r="N1706" s="4">
        <f t="shared" si="637"/>
        <v>2.4336000000000002</v>
      </c>
      <c r="O1706" s="4">
        <f t="shared" si="638"/>
        <v>2.6568999999999998</v>
      </c>
      <c r="P1706" s="4">
        <f t="shared" si="639"/>
        <v>5.5745999999999993</v>
      </c>
      <c r="Q1706" s="5">
        <f t="shared" si="640"/>
        <v>2.4650000000000003</v>
      </c>
      <c r="R1706" s="5">
        <f t="shared" si="641"/>
        <v>6.2800000000000189E-2</v>
      </c>
      <c r="S1706" s="4">
        <f t="shared" si="642"/>
        <v>2.6406499999999999</v>
      </c>
      <c r="T1706" s="5">
        <f t="shared" si="643"/>
        <v>4.1046821472557413</v>
      </c>
      <c r="U1706" s="5">
        <f t="shared" si="644"/>
        <v>-3.2499999999999307E-2</v>
      </c>
      <c r="V1706" s="5">
        <f t="shared" si="645"/>
        <v>8.2093642945114826</v>
      </c>
      <c r="W1706" s="4">
        <f t="shared" si="646"/>
        <v>7.7771879953153308E-2</v>
      </c>
      <c r="X1706" s="4">
        <f t="shared" si="647"/>
        <v>1.1608694240029525E-2</v>
      </c>
      <c r="Y1706" s="4">
        <f t="shared" si="648"/>
        <v>9.5299999999999496E-2</v>
      </c>
      <c r="Z1706" s="4">
        <f t="shared" si="649"/>
        <v>3.2499999999999307E-2</v>
      </c>
      <c r="AA1706" s="4">
        <f t="shared" si="650"/>
        <v>3.9588936285514537E-3</v>
      </c>
      <c r="AB1706" s="4">
        <f t="shared" si="651"/>
        <v>4.2792594821850841E-2</v>
      </c>
      <c r="AC1706" s="4">
        <f t="shared" si="652"/>
        <v>0.17564999999999964</v>
      </c>
      <c r="AD1706" s="4">
        <f t="shared" si="653"/>
        <v>2.6406499999999999</v>
      </c>
      <c r="AE1706" s="4">
        <f t="shared" si="654"/>
        <v>0.64332630524520729</v>
      </c>
      <c r="AF1706" s="9">
        <f t="shared" si="632"/>
        <v>0.56619784528025185</v>
      </c>
      <c r="AG1706">
        <f t="shared" si="655"/>
        <v>6.2800000000000189E-2</v>
      </c>
    </row>
    <row r="1707" spans="1:33">
      <c r="A1707" s="2">
        <f t="shared" si="633"/>
        <v>32028</v>
      </c>
      <c r="B1707">
        <v>3</v>
      </c>
      <c r="C1707">
        <v>4</v>
      </c>
      <c r="D1707">
        <v>28</v>
      </c>
      <c r="E1707">
        <v>8.11</v>
      </c>
      <c r="F1707">
        <v>8.25</v>
      </c>
      <c r="G1707">
        <v>0.69</v>
      </c>
      <c r="H1707" s="4">
        <f t="shared" si="634"/>
        <v>65.772099999999995</v>
      </c>
      <c r="I1707" s="4">
        <f t="shared" si="635"/>
        <v>68.0625</v>
      </c>
      <c r="J1707" s="4">
        <f t="shared" si="636"/>
        <v>11.385</v>
      </c>
      <c r="K1707">
        <v>7.69</v>
      </c>
      <c r="L1707">
        <v>7.8</v>
      </c>
      <c r="M1707">
        <v>0.74</v>
      </c>
      <c r="N1707" s="4">
        <f t="shared" si="637"/>
        <v>59.136100000000006</v>
      </c>
      <c r="O1707" s="4">
        <f t="shared" si="638"/>
        <v>60.839999999999996</v>
      </c>
      <c r="P1707" s="4">
        <f t="shared" si="639"/>
        <v>11.544</v>
      </c>
      <c r="Q1707" s="5">
        <f t="shared" si="640"/>
        <v>62.454099999999997</v>
      </c>
      <c r="R1707" s="5">
        <f t="shared" si="641"/>
        <v>6.6359999999999886</v>
      </c>
      <c r="S1707" s="4">
        <f t="shared" si="642"/>
        <v>64.451250000000002</v>
      </c>
      <c r="T1707" s="5">
        <f t="shared" si="643"/>
        <v>8.1068206005807237</v>
      </c>
      <c r="U1707" s="5">
        <f t="shared" si="644"/>
        <v>7.2225000000000037</v>
      </c>
      <c r="V1707" s="5">
        <f t="shared" si="645"/>
        <v>16.213641201161447</v>
      </c>
      <c r="W1707" s="4">
        <f t="shared" si="646"/>
        <v>-1.3868232770651964E-2</v>
      </c>
      <c r="X1707" s="4">
        <f t="shared" si="647"/>
        <v>3.617324404329373E-2</v>
      </c>
      <c r="Y1707" s="4">
        <f t="shared" si="648"/>
        <v>0.58650000000001512</v>
      </c>
      <c r="Z1707" s="4">
        <f t="shared" si="649"/>
        <v>7.2225000000000037</v>
      </c>
      <c r="AA1707" s="4">
        <f t="shared" si="650"/>
        <v>0.44545823546919411</v>
      </c>
      <c r="AB1707" s="4">
        <f t="shared" si="651"/>
        <v>0.24635428590302605</v>
      </c>
      <c r="AC1707" s="4">
        <f t="shared" si="652"/>
        <v>1.9971500000000049</v>
      </c>
      <c r="AD1707" s="4">
        <f t="shared" si="653"/>
        <v>64.451250000000002</v>
      </c>
      <c r="AE1707" s="4">
        <f t="shared" si="654"/>
        <v>7.9502499408193517</v>
      </c>
      <c r="AF1707" s="9">
        <f t="shared" si="632"/>
        <v>0.5662746683368417</v>
      </c>
      <c r="AG1707">
        <f t="shared" si="655"/>
        <v>6.6359999999999886</v>
      </c>
    </row>
    <row r="1708" spans="1:33">
      <c r="A1708" s="2">
        <f t="shared" si="633"/>
        <v>83007</v>
      </c>
      <c r="B1708">
        <v>8</v>
      </c>
      <c r="C1708">
        <v>6</v>
      </c>
      <c r="D1708">
        <v>7</v>
      </c>
      <c r="E1708">
        <v>3.17</v>
      </c>
      <c r="F1708">
        <v>3.17</v>
      </c>
      <c r="G1708">
        <v>1.99</v>
      </c>
      <c r="H1708" s="4">
        <f t="shared" si="634"/>
        <v>10.0489</v>
      </c>
      <c r="I1708" s="4">
        <f t="shared" si="635"/>
        <v>10.0489</v>
      </c>
      <c r="J1708" s="4">
        <f t="shared" si="636"/>
        <v>12.6166</v>
      </c>
      <c r="K1708">
        <v>2.2200000000000002</v>
      </c>
      <c r="L1708">
        <v>2.2000000000000002</v>
      </c>
      <c r="M1708">
        <v>1.85</v>
      </c>
      <c r="N1708" s="4">
        <f t="shared" si="637"/>
        <v>4.9284000000000008</v>
      </c>
      <c r="O1708" s="4">
        <f t="shared" si="638"/>
        <v>4.8400000000000007</v>
      </c>
      <c r="P1708" s="4">
        <f t="shared" si="639"/>
        <v>8.14</v>
      </c>
      <c r="Q1708" s="5">
        <f t="shared" si="640"/>
        <v>7.4886499999999998</v>
      </c>
      <c r="R1708" s="5">
        <f t="shared" si="641"/>
        <v>5.1204999999999989</v>
      </c>
      <c r="S1708" s="4">
        <f t="shared" si="642"/>
        <v>7.4444499999999998</v>
      </c>
      <c r="T1708" s="5">
        <f t="shared" si="643"/>
        <v>7.5072997069518941</v>
      </c>
      <c r="U1708" s="5">
        <f t="shared" si="644"/>
        <v>5.208899999999999</v>
      </c>
      <c r="V1708" s="5">
        <f t="shared" si="645"/>
        <v>15.014599413903788</v>
      </c>
      <c r="W1708" s="4">
        <f t="shared" si="646"/>
        <v>0.41217059659825811</v>
      </c>
      <c r="X1708" s="4">
        <f t="shared" si="647"/>
        <v>5.8876029631626439E-3</v>
      </c>
      <c r="Y1708" s="4">
        <f t="shared" si="648"/>
        <v>8.8400000000000034E-2</v>
      </c>
      <c r="Z1708" s="4">
        <f t="shared" si="649"/>
        <v>5.208899999999999</v>
      </c>
      <c r="AA1708" s="4">
        <f t="shared" si="650"/>
        <v>0.34692234247531534</v>
      </c>
      <c r="AB1708" s="4">
        <f t="shared" si="651"/>
        <v>5.8876029631626439E-3</v>
      </c>
      <c r="AC1708" s="4">
        <f t="shared" si="652"/>
        <v>4.4200000000000017E-2</v>
      </c>
      <c r="AD1708" s="4">
        <f t="shared" si="653"/>
        <v>7.4444499999999998</v>
      </c>
      <c r="AE1708" s="4">
        <f t="shared" si="654"/>
        <v>0.99162818731031954</v>
      </c>
      <c r="AF1708" s="9">
        <f t="shared" si="632"/>
        <v>0.5663408867457832</v>
      </c>
      <c r="AG1708">
        <f t="shared" si="655"/>
        <v>5.1204999999999989</v>
      </c>
    </row>
    <row r="1709" spans="1:33">
      <c r="A1709" s="2">
        <f t="shared" si="633"/>
        <v>22528</v>
      </c>
      <c r="B1709">
        <v>2</v>
      </c>
      <c r="C1709">
        <v>5</v>
      </c>
      <c r="D1709">
        <v>28</v>
      </c>
      <c r="E1709">
        <v>7.74</v>
      </c>
      <c r="F1709">
        <v>7.9</v>
      </c>
      <c r="G1709">
        <v>0.73</v>
      </c>
      <c r="H1709" s="4">
        <f t="shared" si="634"/>
        <v>59.907600000000002</v>
      </c>
      <c r="I1709" s="4">
        <f t="shared" si="635"/>
        <v>62.410000000000004</v>
      </c>
      <c r="J1709" s="4">
        <f t="shared" si="636"/>
        <v>11.534000000000001</v>
      </c>
      <c r="K1709">
        <v>7.97</v>
      </c>
      <c r="L1709">
        <v>8.01</v>
      </c>
      <c r="M1709">
        <v>0.72</v>
      </c>
      <c r="N1709" s="4">
        <f t="shared" si="637"/>
        <v>63.520899999999997</v>
      </c>
      <c r="O1709" s="4">
        <f t="shared" si="638"/>
        <v>64.1601</v>
      </c>
      <c r="P1709" s="4">
        <f t="shared" si="639"/>
        <v>11.5344</v>
      </c>
      <c r="Q1709" s="5">
        <f t="shared" si="640"/>
        <v>61.71425</v>
      </c>
      <c r="R1709" s="5">
        <f t="shared" si="641"/>
        <v>-3.6132999999999953</v>
      </c>
      <c r="S1709" s="4">
        <f t="shared" si="642"/>
        <v>63.285049999999998</v>
      </c>
      <c r="T1709" s="5">
        <f t="shared" si="643"/>
        <v>8.1559110367879804</v>
      </c>
      <c r="U1709" s="5">
        <f t="shared" si="644"/>
        <v>-1.7500999999999962</v>
      </c>
      <c r="V1709" s="5">
        <f t="shared" si="645"/>
        <v>16.311822073575961</v>
      </c>
      <c r="W1709" s="4">
        <f t="shared" si="646"/>
        <v>-3.4679474942257653E-5</v>
      </c>
      <c r="X1709" s="4">
        <f t="shared" si="647"/>
        <v>0.1142239040859976</v>
      </c>
      <c r="Y1709" s="4">
        <f t="shared" si="648"/>
        <v>1.8631999999999991</v>
      </c>
      <c r="Z1709" s="4">
        <f t="shared" si="649"/>
        <v>1.7500999999999962</v>
      </c>
      <c r="AA1709" s="4">
        <f t="shared" si="650"/>
        <v>0.10729028260031348</v>
      </c>
      <c r="AB1709" s="4">
        <f t="shared" si="651"/>
        <v>0.19259650980923673</v>
      </c>
      <c r="AC1709" s="4">
        <f t="shared" si="652"/>
        <v>1.5707999999999984</v>
      </c>
      <c r="AD1709" s="4">
        <f t="shared" si="653"/>
        <v>63.285049999999998</v>
      </c>
      <c r="AE1709" s="4">
        <f t="shared" si="654"/>
        <v>7.7594090610536348</v>
      </c>
      <c r="AF1709" s="9">
        <f t="shared" si="632"/>
        <v>0.56644505470522033</v>
      </c>
      <c r="AG1709">
        <f t="shared" si="655"/>
        <v>3.6132999999999953</v>
      </c>
    </row>
    <row r="1710" spans="1:33">
      <c r="A1710" s="2">
        <f t="shared" si="633"/>
        <v>32527</v>
      </c>
      <c r="B1710">
        <v>3</v>
      </c>
      <c r="C1710">
        <v>5</v>
      </c>
      <c r="D1710">
        <v>27</v>
      </c>
      <c r="E1710">
        <v>5.12</v>
      </c>
      <c r="F1710">
        <v>5.07</v>
      </c>
      <c r="G1710">
        <v>1.6</v>
      </c>
      <c r="H1710" s="4">
        <f t="shared" si="634"/>
        <v>26.214400000000001</v>
      </c>
      <c r="I1710" s="4">
        <f t="shared" si="635"/>
        <v>25.704900000000002</v>
      </c>
      <c r="J1710" s="4">
        <f t="shared" si="636"/>
        <v>16.224</v>
      </c>
      <c r="K1710">
        <v>5.0999999999999996</v>
      </c>
      <c r="L1710">
        <v>5.22</v>
      </c>
      <c r="M1710">
        <v>1.52</v>
      </c>
      <c r="N1710" s="4">
        <f t="shared" si="637"/>
        <v>26.009999999999998</v>
      </c>
      <c r="O1710" s="4">
        <f t="shared" si="638"/>
        <v>27.248399999999997</v>
      </c>
      <c r="P1710" s="4">
        <f t="shared" si="639"/>
        <v>15.8688</v>
      </c>
      <c r="Q1710" s="5">
        <f t="shared" si="640"/>
        <v>26.112200000000001</v>
      </c>
      <c r="R1710" s="5">
        <f t="shared" si="641"/>
        <v>0.20440000000000325</v>
      </c>
      <c r="S1710" s="4">
        <f t="shared" si="642"/>
        <v>26.476649999999999</v>
      </c>
      <c r="T1710" s="5">
        <f t="shared" si="643"/>
        <v>11.347213197961869</v>
      </c>
      <c r="U1710" s="5">
        <f t="shared" si="644"/>
        <v>-1.5434999999999945</v>
      </c>
      <c r="V1710" s="5">
        <f t="shared" si="645"/>
        <v>22.694426395923738</v>
      </c>
      <c r="W1710" s="4">
        <f t="shared" si="646"/>
        <v>2.2133094891678647E-2</v>
      </c>
      <c r="X1710" s="4">
        <f t="shared" si="647"/>
        <v>7.7018910701085047E-2</v>
      </c>
      <c r="Y1710" s="4">
        <f t="shared" si="648"/>
        <v>1.7478999999999978</v>
      </c>
      <c r="Z1710" s="4">
        <f t="shared" si="649"/>
        <v>1.5434999999999945</v>
      </c>
      <c r="AA1710" s="4">
        <f t="shared" si="650"/>
        <v>6.8012293991146236E-2</v>
      </c>
      <c r="AB1710" s="4">
        <f t="shared" si="651"/>
        <v>3.2118018198993445E-2</v>
      </c>
      <c r="AC1710" s="4">
        <f t="shared" si="652"/>
        <v>0.36444999999999794</v>
      </c>
      <c r="AD1710" s="4">
        <f t="shared" si="653"/>
        <v>26.476649999999999</v>
      </c>
      <c r="AE1710" s="4">
        <f t="shared" si="654"/>
        <v>2.3333174003248307</v>
      </c>
      <c r="AF1710" s="9">
        <f t="shared" si="632"/>
        <v>0.56659068117998557</v>
      </c>
      <c r="AG1710">
        <f t="shared" si="655"/>
        <v>0.20440000000000325</v>
      </c>
    </row>
    <row r="1711" spans="1:33">
      <c r="A1711" s="2">
        <f t="shared" si="633"/>
        <v>61523</v>
      </c>
      <c r="B1711">
        <v>6</v>
      </c>
      <c r="C1711">
        <v>3</v>
      </c>
      <c r="D1711">
        <v>23</v>
      </c>
      <c r="E1711">
        <v>3.89</v>
      </c>
      <c r="F1711">
        <v>3.91</v>
      </c>
      <c r="G1711">
        <v>1.65</v>
      </c>
      <c r="H1711" s="4">
        <f t="shared" si="634"/>
        <v>15.132100000000001</v>
      </c>
      <c r="I1711" s="4">
        <f t="shared" si="635"/>
        <v>15.288100000000002</v>
      </c>
      <c r="J1711" s="4">
        <f t="shared" si="636"/>
        <v>12.903</v>
      </c>
      <c r="K1711">
        <v>4.07</v>
      </c>
      <c r="L1711">
        <v>4.0999999999999996</v>
      </c>
      <c r="M1711">
        <v>1.62</v>
      </c>
      <c r="N1711" s="4">
        <f t="shared" si="637"/>
        <v>16.564900000000002</v>
      </c>
      <c r="O1711" s="4">
        <f t="shared" si="638"/>
        <v>16.809999999999999</v>
      </c>
      <c r="P1711" s="4">
        <f t="shared" si="639"/>
        <v>13.283999999999999</v>
      </c>
      <c r="Q1711" s="5">
        <f t="shared" si="640"/>
        <v>15.848500000000001</v>
      </c>
      <c r="R1711" s="5">
        <f t="shared" si="641"/>
        <v>-1.4328000000000003</v>
      </c>
      <c r="S1711" s="4">
        <f t="shared" si="642"/>
        <v>16.049050000000001</v>
      </c>
      <c r="T1711" s="5">
        <f t="shared" si="643"/>
        <v>9.2594825044383544</v>
      </c>
      <c r="U1711" s="5">
        <f t="shared" si="644"/>
        <v>-1.5218999999999969</v>
      </c>
      <c r="V1711" s="5">
        <f t="shared" si="645"/>
        <v>18.518965008876709</v>
      </c>
      <c r="W1711" s="4">
        <f t="shared" si="646"/>
        <v>-2.909224937893274E-2</v>
      </c>
      <c r="X1711" s="4">
        <f t="shared" si="647"/>
        <v>4.8112839976363828E-3</v>
      </c>
      <c r="Y1711" s="4">
        <f t="shared" si="648"/>
        <v>8.9099999999996626E-2</v>
      </c>
      <c r="Z1711" s="4">
        <f t="shared" si="649"/>
        <v>1.5218999999999969</v>
      </c>
      <c r="AA1711" s="4">
        <f t="shared" si="650"/>
        <v>8.2180618585893081E-2</v>
      </c>
      <c r="AB1711" s="4">
        <f t="shared" si="651"/>
        <v>2.1658877794074344E-2</v>
      </c>
      <c r="AC1711" s="4">
        <f t="shared" si="652"/>
        <v>0.20054999999999978</v>
      </c>
      <c r="AD1711" s="4">
        <f t="shared" si="653"/>
        <v>16.049050000000001</v>
      </c>
      <c r="AE1711" s="4">
        <f t="shared" si="654"/>
        <v>1.7332556103764112</v>
      </c>
      <c r="AF1711" s="9">
        <f t="shared" si="632"/>
        <v>0.56659156365057184</v>
      </c>
      <c r="AG1711">
        <f t="shared" si="655"/>
        <v>1.4328000000000003</v>
      </c>
    </row>
    <row r="1712" spans="1:33">
      <c r="A1712" s="2">
        <f t="shared" si="633"/>
        <v>63019</v>
      </c>
      <c r="B1712">
        <v>6</v>
      </c>
      <c r="C1712">
        <v>6</v>
      </c>
      <c r="D1712">
        <v>19</v>
      </c>
      <c r="E1712">
        <v>8.27</v>
      </c>
      <c r="F1712">
        <v>8.3800000000000008</v>
      </c>
      <c r="G1712">
        <v>0.9</v>
      </c>
      <c r="H1712" s="4">
        <f t="shared" si="634"/>
        <v>68.392899999999997</v>
      </c>
      <c r="I1712" s="4">
        <f t="shared" si="635"/>
        <v>70.224400000000017</v>
      </c>
      <c r="J1712" s="4">
        <f t="shared" si="636"/>
        <v>15.084000000000001</v>
      </c>
      <c r="K1712">
        <v>8.08</v>
      </c>
      <c r="L1712">
        <v>8.1999999999999993</v>
      </c>
      <c r="M1712">
        <v>0.77</v>
      </c>
      <c r="N1712" s="4">
        <f t="shared" si="637"/>
        <v>65.2864</v>
      </c>
      <c r="O1712" s="4">
        <f t="shared" si="638"/>
        <v>67.239999999999995</v>
      </c>
      <c r="P1712" s="4">
        <f t="shared" si="639"/>
        <v>12.627999999999998</v>
      </c>
      <c r="Q1712" s="5">
        <f t="shared" si="640"/>
        <v>66.839650000000006</v>
      </c>
      <c r="R1712" s="5">
        <f t="shared" si="641"/>
        <v>3.1064999999999969</v>
      </c>
      <c r="S1712" s="4">
        <f t="shared" si="642"/>
        <v>68.732200000000006</v>
      </c>
      <c r="T1712" s="5">
        <f t="shared" si="643"/>
        <v>9.8360744202146009</v>
      </c>
      <c r="U1712" s="5">
        <f t="shared" si="644"/>
        <v>2.9844000000000221</v>
      </c>
      <c r="V1712" s="5">
        <f t="shared" si="645"/>
        <v>19.672148840429202</v>
      </c>
      <c r="W1712" s="4">
        <f t="shared" si="646"/>
        <v>0.17587035067054393</v>
      </c>
      <c r="X1712" s="4">
        <f t="shared" si="647"/>
        <v>6.2067444177242633E-3</v>
      </c>
      <c r="Y1712" s="4">
        <f t="shared" si="648"/>
        <v>0.12209999999997478</v>
      </c>
      <c r="Z1712" s="4">
        <f t="shared" si="649"/>
        <v>2.9844000000000221</v>
      </c>
      <c r="AA1712" s="4">
        <f t="shared" si="650"/>
        <v>0.15170686355659505</v>
      </c>
      <c r="AB1712" s="4">
        <f t="shared" si="651"/>
        <v>0.19240907694949189</v>
      </c>
      <c r="AC1712" s="4">
        <f t="shared" si="652"/>
        <v>1.89255</v>
      </c>
      <c r="AD1712" s="4">
        <f t="shared" si="653"/>
        <v>68.732200000000006</v>
      </c>
      <c r="AE1712" s="4">
        <f t="shared" si="654"/>
        <v>6.9877673819491521</v>
      </c>
      <c r="AF1712" s="9">
        <f t="shared" si="632"/>
        <v>0.56667627442835466</v>
      </c>
      <c r="AG1712">
        <f t="shared" si="655"/>
        <v>3.1064999999999969</v>
      </c>
    </row>
    <row r="1713" spans="1:33">
      <c r="A1713" s="2">
        <f t="shared" si="633"/>
        <v>22029</v>
      </c>
      <c r="B1713">
        <v>2</v>
      </c>
      <c r="C1713">
        <v>4</v>
      </c>
      <c r="D1713">
        <v>29</v>
      </c>
      <c r="E1713">
        <v>10.51</v>
      </c>
      <c r="F1713">
        <v>10.6</v>
      </c>
      <c r="G1713">
        <v>0.47</v>
      </c>
      <c r="H1713" s="4">
        <f t="shared" si="634"/>
        <v>110.4601</v>
      </c>
      <c r="I1713" s="4">
        <f t="shared" si="635"/>
        <v>112.36</v>
      </c>
      <c r="J1713" s="4">
        <f t="shared" si="636"/>
        <v>9.9639999999999986</v>
      </c>
      <c r="K1713">
        <v>10.54</v>
      </c>
      <c r="L1713">
        <v>10.71</v>
      </c>
      <c r="M1713">
        <v>0.46</v>
      </c>
      <c r="N1713" s="4">
        <f t="shared" si="637"/>
        <v>111.09159999999999</v>
      </c>
      <c r="O1713" s="4">
        <f t="shared" si="638"/>
        <v>114.70410000000003</v>
      </c>
      <c r="P1713" s="4">
        <f t="shared" si="639"/>
        <v>9.8532000000000011</v>
      </c>
      <c r="Q1713" s="5">
        <f t="shared" si="640"/>
        <v>110.77584999999999</v>
      </c>
      <c r="R1713" s="5">
        <f t="shared" si="641"/>
        <v>-0.6314999999999884</v>
      </c>
      <c r="S1713" s="4">
        <f t="shared" si="642"/>
        <v>113.53205000000001</v>
      </c>
      <c r="T1713" s="5">
        <f t="shared" si="643"/>
        <v>7.0065477633425148</v>
      </c>
      <c r="U1713" s="5">
        <f t="shared" si="644"/>
        <v>-2.3441000000000258</v>
      </c>
      <c r="V1713" s="5">
        <f t="shared" si="645"/>
        <v>14.01309552668503</v>
      </c>
      <c r="W1713" s="4">
        <f t="shared" si="646"/>
        <v>1.1181855807351036E-2</v>
      </c>
      <c r="X1713" s="4">
        <f t="shared" si="647"/>
        <v>0.12221425285646176</v>
      </c>
      <c r="Y1713" s="4">
        <f t="shared" si="648"/>
        <v>1.7126000000000374</v>
      </c>
      <c r="Z1713" s="4">
        <f t="shared" si="649"/>
        <v>2.3441000000000258</v>
      </c>
      <c r="AA1713" s="4">
        <f t="shared" si="650"/>
        <v>0.16727924215860615</v>
      </c>
      <c r="AB1713" s="4">
        <f t="shared" si="651"/>
        <v>0.39337489632485706</v>
      </c>
      <c r="AC1713" s="4">
        <f t="shared" si="652"/>
        <v>2.7562000000000211</v>
      </c>
      <c r="AD1713" s="4">
        <f t="shared" si="653"/>
        <v>113.53205000000001</v>
      </c>
      <c r="AE1713" s="4">
        <f t="shared" si="654"/>
        <v>16.203707422646453</v>
      </c>
      <c r="AF1713" s="9">
        <f t="shared" si="632"/>
        <v>0.56670450854038568</v>
      </c>
      <c r="AG1713">
        <f t="shared" si="655"/>
        <v>0.6314999999999884</v>
      </c>
    </row>
    <row r="1714" spans="1:33">
      <c r="A1714" s="2">
        <f t="shared" si="633"/>
        <v>64509</v>
      </c>
      <c r="B1714">
        <v>6</v>
      </c>
      <c r="C1714">
        <v>9</v>
      </c>
      <c r="D1714">
        <v>9</v>
      </c>
      <c r="E1714">
        <v>4.18</v>
      </c>
      <c r="F1714">
        <v>4.33</v>
      </c>
      <c r="G1714">
        <v>2.97</v>
      </c>
      <c r="H1714" s="4">
        <f t="shared" si="634"/>
        <v>17.472399999999997</v>
      </c>
      <c r="I1714" s="4">
        <f t="shared" si="635"/>
        <v>18.748899999999999</v>
      </c>
      <c r="J1714" s="4">
        <f t="shared" si="636"/>
        <v>25.720200000000002</v>
      </c>
      <c r="K1714">
        <v>4.71</v>
      </c>
      <c r="L1714">
        <v>4.75</v>
      </c>
      <c r="M1714">
        <v>2.2000000000000002</v>
      </c>
      <c r="N1714" s="4">
        <f t="shared" si="637"/>
        <v>22.184100000000001</v>
      </c>
      <c r="O1714" s="4">
        <f t="shared" si="638"/>
        <v>22.5625</v>
      </c>
      <c r="P1714" s="4">
        <f t="shared" si="639"/>
        <v>20.900000000000002</v>
      </c>
      <c r="Q1714" s="5">
        <f t="shared" si="640"/>
        <v>19.828249999999997</v>
      </c>
      <c r="R1714" s="5">
        <f t="shared" si="641"/>
        <v>-4.711700000000004</v>
      </c>
      <c r="S1714" s="4">
        <f t="shared" si="642"/>
        <v>20.6557</v>
      </c>
      <c r="T1714" s="5">
        <f t="shared" si="643"/>
        <v>16.570596609959463</v>
      </c>
      <c r="U1714" s="5">
        <f t="shared" si="644"/>
        <v>-3.813600000000001</v>
      </c>
      <c r="V1714" s="5">
        <f t="shared" si="645"/>
        <v>33.141193219918925</v>
      </c>
      <c r="W1714" s="4">
        <f t="shared" si="646"/>
        <v>0.20459871848911509</v>
      </c>
      <c r="X1714" s="4">
        <f t="shared" si="647"/>
        <v>2.7099205331575567E-2</v>
      </c>
      <c r="Y1714" s="4">
        <f t="shared" si="648"/>
        <v>0.89810000000000301</v>
      </c>
      <c r="Z1714" s="4">
        <f t="shared" si="649"/>
        <v>3.813600000000001</v>
      </c>
      <c r="AA1714" s="4">
        <f t="shared" si="650"/>
        <v>0.11507129434639379</v>
      </c>
      <c r="AB1714" s="4">
        <f t="shared" si="651"/>
        <v>4.9934834543173802E-2</v>
      </c>
      <c r="AC1714" s="4">
        <f t="shared" si="652"/>
        <v>0.82745000000000246</v>
      </c>
      <c r="AD1714" s="4">
        <f t="shared" si="653"/>
        <v>20.6557</v>
      </c>
      <c r="AE1714" s="4">
        <f t="shared" si="654"/>
        <v>1.2465272365380773</v>
      </c>
      <c r="AF1714" s="9">
        <f t="shared" si="632"/>
        <v>0.56681743092463199</v>
      </c>
      <c r="AG1714">
        <f t="shared" si="655"/>
        <v>4.711700000000004</v>
      </c>
    </row>
    <row r="1715" spans="1:33">
      <c r="A1715" s="2">
        <f t="shared" si="633"/>
        <v>53022</v>
      </c>
      <c r="B1715">
        <v>5</v>
      </c>
      <c r="C1715">
        <v>6</v>
      </c>
      <c r="D1715">
        <v>22</v>
      </c>
      <c r="E1715">
        <v>5.25</v>
      </c>
      <c r="F1715">
        <v>5.13</v>
      </c>
      <c r="G1715">
        <v>1.68</v>
      </c>
      <c r="H1715" s="4">
        <f t="shared" si="634"/>
        <v>27.5625</v>
      </c>
      <c r="I1715" s="4">
        <f t="shared" si="635"/>
        <v>26.3169</v>
      </c>
      <c r="J1715" s="4">
        <f t="shared" si="636"/>
        <v>17.236799999999999</v>
      </c>
      <c r="K1715">
        <v>4.79</v>
      </c>
      <c r="L1715">
        <v>4.8600000000000003</v>
      </c>
      <c r="M1715">
        <v>1.65</v>
      </c>
      <c r="N1715" s="4">
        <f t="shared" si="637"/>
        <v>22.944099999999999</v>
      </c>
      <c r="O1715" s="4">
        <f t="shared" si="638"/>
        <v>23.619600000000002</v>
      </c>
      <c r="P1715" s="4">
        <f t="shared" si="639"/>
        <v>16.038</v>
      </c>
      <c r="Q1715" s="5">
        <f t="shared" si="640"/>
        <v>25.253299999999999</v>
      </c>
      <c r="R1715" s="5">
        <f t="shared" si="641"/>
        <v>4.6184000000000012</v>
      </c>
      <c r="S1715" s="4">
        <f t="shared" si="642"/>
        <v>24.968250000000001</v>
      </c>
      <c r="T1715" s="5">
        <f t="shared" si="643"/>
        <v>11.772050779706992</v>
      </c>
      <c r="U1715" s="5">
        <f t="shared" si="644"/>
        <v>2.6972999999999985</v>
      </c>
      <c r="V1715" s="5">
        <f t="shared" si="645"/>
        <v>23.544101559413985</v>
      </c>
      <c r="W1715" s="4">
        <f t="shared" si="646"/>
        <v>7.1961124819855699E-2</v>
      </c>
      <c r="X1715" s="4">
        <f t="shared" si="647"/>
        <v>8.1595808408831003E-2</v>
      </c>
      <c r="Y1715" s="4">
        <f t="shared" si="648"/>
        <v>1.9211000000000027</v>
      </c>
      <c r="Z1715" s="4">
        <f t="shared" si="649"/>
        <v>2.6972999999999985</v>
      </c>
      <c r="AA1715" s="4">
        <f t="shared" si="650"/>
        <v>0.11456372600132186</v>
      </c>
      <c r="AB1715" s="4">
        <f t="shared" si="651"/>
        <v>2.4214132722853679E-2</v>
      </c>
      <c r="AC1715" s="4">
        <f t="shared" si="652"/>
        <v>0.28504999999999825</v>
      </c>
      <c r="AD1715" s="4">
        <f t="shared" si="653"/>
        <v>24.968250000000001</v>
      </c>
      <c r="AE1715" s="4">
        <f t="shared" si="654"/>
        <v>2.120977089483933</v>
      </c>
      <c r="AF1715" s="9">
        <f t="shared" si="632"/>
        <v>0.56693121275865554</v>
      </c>
      <c r="AG1715">
        <f t="shared" si="655"/>
        <v>4.6184000000000012</v>
      </c>
    </row>
    <row r="1716" spans="1:33">
      <c r="A1716" s="2">
        <f t="shared" si="633"/>
        <v>14024</v>
      </c>
      <c r="B1716">
        <v>1</v>
      </c>
      <c r="C1716">
        <v>8</v>
      </c>
      <c r="D1716">
        <v>24</v>
      </c>
      <c r="E1716">
        <v>7.44</v>
      </c>
      <c r="F1716">
        <v>7.55</v>
      </c>
      <c r="G1716">
        <v>0.88</v>
      </c>
      <c r="H1716" s="4">
        <f t="shared" si="634"/>
        <v>55.353600000000007</v>
      </c>
      <c r="I1716" s="4">
        <f t="shared" si="635"/>
        <v>57.002499999999998</v>
      </c>
      <c r="J1716" s="4">
        <f t="shared" si="636"/>
        <v>13.288</v>
      </c>
      <c r="K1716">
        <v>7.33</v>
      </c>
      <c r="L1716">
        <v>7.43</v>
      </c>
      <c r="M1716">
        <v>0.88</v>
      </c>
      <c r="N1716" s="4">
        <f t="shared" si="637"/>
        <v>53.728900000000003</v>
      </c>
      <c r="O1716" s="4">
        <f t="shared" si="638"/>
        <v>55.204899999999995</v>
      </c>
      <c r="P1716" s="4">
        <f t="shared" si="639"/>
        <v>13.0768</v>
      </c>
      <c r="Q1716" s="5">
        <f t="shared" si="640"/>
        <v>54.541250000000005</v>
      </c>
      <c r="R1716" s="5">
        <f t="shared" si="641"/>
        <v>1.6247000000000043</v>
      </c>
      <c r="S1716" s="4">
        <f t="shared" si="642"/>
        <v>56.103699999999996</v>
      </c>
      <c r="T1716" s="5">
        <f t="shared" si="643"/>
        <v>9.3216635081942325</v>
      </c>
      <c r="U1716" s="5">
        <f t="shared" si="644"/>
        <v>1.7976000000000028</v>
      </c>
      <c r="V1716" s="5">
        <f t="shared" si="645"/>
        <v>18.643327016388465</v>
      </c>
      <c r="W1716" s="4">
        <f t="shared" si="646"/>
        <v>1.6020333774777767E-2</v>
      </c>
      <c r="X1716" s="4">
        <f t="shared" si="647"/>
        <v>9.2740957581235531E-3</v>
      </c>
      <c r="Y1716" s="4">
        <f t="shared" si="648"/>
        <v>0.1728999999999985</v>
      </c>
      <c r="Z1716" s="4">
        <f t="shared" si="649"/>
        <v>1.7976000000000028</v>
      </c>
      <c r="AA1716" s="4">
        <f t="shared" si="650"/>
        <v>9.6420558327374603E-2</v>
      </c>
      <c r="AB1716" s="4">
        <f t="shared" si="651"/>
        <v>0.16761493253071358</v>
      </c>
      <c r="AC1716" s="4">
        <f t="shared" si="652"/>
        <v>1.5624499999999912</v>
      </c>
      <c r="AD1716" s="4">
        <f t="shared" si="653"/>
        <v>56.103699999999996</v>
      </c>
      <c r="AE1716" s="4">
        <f t="shared" si="654"/>
        <v>6.0186360460964821</v>
      </c>
      <c r="AF1716" s="9">
        <f t="shared" si="632"/>
        <v>0.56695943417496819</v>
      </c>
      <c r="AG1716">
        <f t="shared" si="655"/>
        <v>1.6247000000000043</v>
      </c>
    </row>
    <row r="1717" spans="1:33">
      <c r="A1717" s="2">
        <f t="shared" si="633"/>
        <v>90509</v>
      </c>
      <c r="B1717">
        <v>9</v>
      </c>
      <c r="C1717">
        <v>1</v>
      </c>
      <c r="D1717">
        <v>9</v>
      </c>
      <c r="E1717">
        <v>8.93</v>
      </c>
      <c r="F1717">
        <v>8.99</v>
      </c>
      <c r="G1717">
        <v>0.75</v>
      </c>
      <c r="H1717" s="4">
        <f t="shared" si="634"/>
        <v>79.744900000000001</v>
      </c>
      <c r="I1717" s="4">
        <f t="shared" si="635"/>
        <v>80.820100000000011</v>
      </c>
      <c r="J1717" s="4">
        <f t="shared" si="636"/>
        <v>13.484999999999999</v>
      </c>
      <c r="K1717">
        <v>8.51</v>
      </c>
      <c r="L1717">
        <v>8.59</v>
      </c>
      <c r="M1717">
        <v>0.74</v>
      </c>
      <c r="N1717" s="4">
        <f t="shared" si="637"/>
        <v>72.420099999999991</v>
      </c>
      <c r="O1717" s="4">
        <f t="shared" si="638"/>
        <v>73.7881</v>
      </c>
      <c r="P1717" s="4">
        <f t="shared" si="639"/>
        <v>12.713200000000001</v>
      </c>
      <c r="Q1717" s="5">
        <f t="shared" si="640"/>
        <v>76.082499999999996</v>
      </c>
      <c r="R1717" s="5">
        <f t="shared" si="641"/>
        <v>7.3248000000000104</v>
      </c>
      <c r="S1717" s="4">
        <f t="shared" si="642"/>
        <v>77.304100000000005</v>
      </c>
      <c r="T1717" s="5">
        <f t="shared" si="643"/>
        <v>9.266480983091693</v>
      </c>
      <c r="U1717" s="5">
        <f t="shared" si="644"/>
        <v>7.0320000000000107</v>
      </c>
      <c r="V1717" s="5">
        <f t="shared" si="645"/>
        <v>18.532961966183386</v>
      </c>
      <c r="W1717" s="4">
        <f t="shared" si="646"/>
        <v>5.8868986443734853E-2</v>
      </c>
      <c r="X1717" s="4">
        <f t="shared" si="647"/>
        <v>1.5798877725765815E-2</v>
      </c>
      <c r="Y1717" s="4">
        <f t="shared" si="648"/>
        <v>0.29279999999999973</v>
      </c>
      <c r="Z1717" s="4">
        <f t="shared" si="649"/>
        <v>7.0320000000000107</v>
      </c>
      <c r="AA1717" s="4">
        <f t="shared" si="650"/>
        <v>0.37943206341388486</v>
      </c>
      <c r="AB1717" s="4">
        <f t="shared" si="651"/>
        <v>0.13182997971171917</v>
      </c>
      <c r="AC1717" s="4">
        <f t="shared" si="652"/>
        <v>1.2216000000000093</v>
      </c>
      <c r="AD1717" s="4">
        <f t="shared" si="653"/>
        <v>77.304100000000005</v>
      </c>
      <c r="AE1717" s="4">
        <f t="shared" si="654"/>
        <v>8.3423362267785137</v>
      </c>
      <c r="AF1717" s="9">
        <f t="shared" si="632"/>
        <v>0.56707759610127428</v>
      </c>
      <c r="AG1717">
        <f t="shared" si="655"/>
        <v>7.3248000000000104</v>
      </c>
    </row>
    <row r="1718" spans="1:33">
      <c r="A1718" s="2">
        <f t="shared" si="633"/>
        <v>41028</v>
      </c>
      <c r="B1718">
        <v>4</v>
      </c>
      <c r="C1718">
        <v>2</v>
      </c>
      <c r="D1718">
        <v>28</v>
      </c>
      <c r="E1718">
        <v>1.94</v>
      </c>
      <c r="F1718">
        <v>1.93</v>
      </c>
      <c r="G1718">
        <v>1.64</v>
      </c>
      <c r="H1718" s="4">
        <f t="shared" si="634"/>
        <v>3.7635999999999998</v>
      </c>
      <c r="I1718" s="4">
        <f t="shared" si="635"/>
        <v>3.7248999999999999</v>
      </c>
      <c r="J1718" s="4">
        <f t="shared" si="636"/>
        <v>6.3303999999999991</v>
      </c>
      <c r="K1718">
        <v>1.03</v>
      </c>
      <c r="L1718">
        <v>0.89</v>
      </c>
      <c r="M1718">
        <v>1.64</v>
      </c>
      <c r="N1718" s="4">
        <f t="shared" si="637"/>
        <v>1.0609</v>
      </c>
      <c r="O1718" s="4">
        <f t="shared" si="638"/>
        <v>0.79210000000000003</v>
      </c>
      <c r="P1718" s="4">
        <f t="shared" si="639"/>
        <v>2.9192</v>
      </c>
      <c r="Q1718" s="5">
        <f t="shared" si="640"/>
        <v>2.4122499999999998</v>
      </c>
      <c r="R1718" s="5">
        <f t="shared" si="641"/>
        <v>2.7027000000000001</v>
      </c>
      <c r="S1718" s="4">
        <f t="shared" si="642"/>
        <v>2.2584999999999997</v>
      </c>
      <c r="T1718" s="5">
        <f t="shared" si="643"/>
        <v>3.485530547850642</v>
      </c>
      <c r="U1718" s="5">
        <f t="shared" si="644"/>
        <v>2.9327999999999999</v>
      </c>
      <c r="V1718" s="5">
        <f t="shared" si="645"/>
        <v>6.971061095701284</v>
      </c>
      <c r="W1718" s="4">
        <f t="shared" si="646"/>
        <v>0.64928049590436121</v>
      </c>
      <c r="X1718" s="4">
        <f t="shared" si="647"/>
        <v>3.3007887442256287E-2</v>
      </c>
      <c r="Y1718" s="4">
        <f t="shared" si="648"/>
        <v>0.23009999999999975</v>
      </c>
      <c r="Z1718" s="4">
        <f t="shared" si="649"/>
        <v>2.9327999999999999</v>
      </c>
      <c r="AA1718" s="4">
        <f t="shared" si="650"/>
        <v>0.42071070095892799</v>
      </c>
      <c r="AB1718" s="4">
        <f t="shared" si="651"/>
        <v>4.4110931718791054E-2</v>
      </c>
      <c r="AC1718" s="4">
        <f t="shared" si="652"/>
        <v>0.15375000000000005</v>
      </c>
      <c r="AD1718" s="4">
        <f t="shared" si="653"/>
        <v>2.2584999999999997</v>
      </c>
      <c r="AE1718" s="4">
        <f t="shared" si="654"/>
        <v>0.64796448316676136</v>
      </c>
      <c r="AF1718" s="9">
        <f t="shared" si="632"/>
        <v>0.56711198188717549</v>
      </c>
      <c r="AG1718">
        <f t="shared" si="655"/>
        <v>2.7027000000000001</v>
      </c>
    </row>
    <row r="1719" spans="1:33">
      <c r="A1719" s="2">
        <f t="shared" si="633"/>
        <v>82511</v>
      </c>
      <c r="B1719">
        <v>8</v>
      </c>
      <c r="C1719">
        <v>5</v>
      </c>
      <c r="D1719">
        <v>11</v>
      </c>
      <c r="E1719">
        <v>6.67</v>
      </c>
      <c r="F1719">
        <v>6.89</v>
      </c>
      <c r="G1719">
        <v>1.27</v>
      </c>
      <c r="H1719" s="4">
        <f t="shared" si="634"/>
        <v>44.488900000000001</v>
      </c>
      <c r="I1719" s="4">
        <f t="shared" si="635"/>
        <v>47.472099999999998</v>
      </c>
      <c r="J1719" s="4">
        <f t="shared" si="636"/>
        <v>17.500599999999999</v>
      </c>
      <c r="K1719">
        <v>6.69</v>
      </c>
      <c r="L1719">
        <v>6.69</v>
      </c>
      <c r="M1719">
        <v>1.34</v>
      </c>
      <c r="N1719" s="4">
        <f t="shared" si="637"/>
        <v>44.756100000000004</v>
      </c>
      <c r="O1719" s="4">
        <f t="shared" si="638"/>
        <v>44.756100000000004</v>
      </c>
      <c r="P1719" s="4">
        <f t="shared" si="639"/>
        <v>17.929200000000002</v>
      </c>
      <c r="Q1719" s="5">
        <f t="shared" si="640"/>
        <v>44.622500000000002</v>
      </c>
      <c r="R1719" s="5">
        <f t="shared" si="641"/>
        <v>-0.26720000000000255</v>
      </c>
      <c r="S1719" s="4">
        <f t="shared" si="642"/>
        <v>46.114100000000001</v>
      </c>
      <c r="T1719" s="5">
        <f t="shared" si="643"/>
        <v>12.527242443969863</v>
      </c>
      <c r="U1719" s="5">
        <f t="shared" si="644"/>
        <v>2.715999999999994</v>
      </c>
      <c r="V1719" s="5">
        <f t="shared" si="645"/>
        <v>25.054484887939726</v>
      </c>
      <c r="W1719" s="4">
        <f t="shared" si="646"/>
        <v>-2.4190782182960877E-2</v>
      </c>
      <c r="X1719" s="4">
        <f t="shared" si="647"/>
        <v>0.11906850263906225</v>
      </c>
      <c r="Y1719" s="4">
        <f t="shared" si="648"/>
        <v>2.9831999999999965</v>
      </c>
      <c r="Z1719" s="4">
        <f t="shared" si="649"/>
        <v>2.715999999999994</v>
      </c>
      <c r="AA1719" s="4">
        <f t="shared" si="650"/>
        <v>0.10840374536326519</v>
      </c>
      <c r="AB1719" s="4">
        <f t="shared" si="651"/>
        <v>0.11906850263906225</v>
      </c>
      <c r="AC1719" s="4">
        <f t="shared" si="652"/>
        <v>1.4915999999999983</v>
      </c>
      <c r="AD1719" s="4">
        <f t="shared" si="653"/>
        <v>46.114100000000001</v>
      </c>
      <c r="AE1719" s="4">
        <f t="shared" si="654"/>
        <v>3.6811054153579961</v>
      </c>
      <c r="AF1719" s="9">
        <f t="shared" si="632"/>
        <v>0.56732882881094626</v>
      </c>
      <c r="AG1719">
        <f t="shared" si="655"/>
        <v>0.26720000000000255</v>
      </c>
    </row>
    <row r="1720" spans="1:33">
      <c r="A1720" s="2">
        <f t="shared" si="633"/>
        <v>91008</v>
      </c>
      <c r="B1720">
        <v>9</v>
      </c>
      <c r="C1720">
        <v>2</v>
      </c>
      <c r="D1720">
        <v>8</v>
      </c>
      <c r="E1720">
        <v>12.18</v>
      </c>
      <c r="F1720">
        <v>12.26</v>
      </c>
      <c r="G1720">
        <v>0.77</v>
      </c>
      <c r="H1720" s="4">
        <f t="shared" si="634"/>
        <v>148.35239999999999</v>
      </c>
      <c r="I1720" s="4">
        <f t="shared" si="635"/>
        <v>150.30760000000001</v>
      </c>
      <c r="J1720" s="4">
        <f t="shared" si="636"/>
        <v>18.880400000000002</v>
      </c>
      <c r="K1720">
        <v>12.87</v>
      </c>
      <c r="L1720">
        <v>12.96</v>
      </c>
      <c r="M1720">
        <v>0.49</v>
      </c>
      <c r="N1720" s="4">
        <f t="shared" si="637"/>
        <v>165.63689999999997</v>
      </c>
      <c r="O1720" s="4">
        <f t="shared" si="638"/>
        <v>167.96160000000003</v>
      </c>
      <c r="P1720" s="4">
        <f t="shared" si="639"/>
        <v>12.700800000000001</v>
      </c>
      <c r="Q1720" s="5">
        <f t="shared" si="640"/>
        <v>156.99464999999998</v>
      </c>
      <c r="R1720" s="5">
        <f t="shared" si="641"/>
        <v>-17.28449999999998</v>
      </c>
      <c r="S1720" s="4">
        <f t="shared" si="642"/>
        <v>159.13460000000003</v>
      </c>
      <c r="T1720" s="5">
        <f t="shared" si="643"/>
        <v>11.377387933967972</v>
      </c>
      <c r="U1720" s="5">
        <f t="shared" si="644"/>
        <v>-17.654000000000025</v>
      </c>
      <c r="V1720" s="5">
        <f t="shared" si="645"/>
        <v>22.754775867935944</v>
      </c>
      <c r="W1720" s="4">
        <f t="shared" si="646"/>
        <v>0.37691538791682949</v>
      </c>
      <c r="X1720" s="4">
        <f t="shared" si="647"/>
        <v>1.6238349353320247E-2</v>
      </c>
      <c r="Y1720" s="4">
        <f t="shared" si="648"/>
        <v>0.36950000000004479</v>
      </c>
      <c r="Z1720" s="4">
        <f t="shared" si="649"/>
        <v>17.654000000000025</v>
      </c>
      <c r="AA1720" s="4">
        <f t="shared" si="650"/>
        <v>0.77583712986057185</v>
      </c>
      <c r="AB1720" s="4">
        <f t="shared" si="651"/>
        <v>0.1880879875433524</v>
      </c>
      <c r="AC1720" s="4">
        <f t="shared" si="652"/>
        <v>2.1399500000000558</v>
      </c>
      <c r="AD1720" s="4">
        <f t="shared" si="653"/>
        <v>159.13460000000003</v>
      </c>
      <c r="AE1720" s="4">
        <f t="shared" si="654"/>
        <v>13.986918695537556</v>
      </c>
      <c r="AF1720" s="9">
        <f t="shared" si="632"/>
        <v>0.5675658552097721</v>
      </c>
      <c r="AG1720">
        <f t="shared" si="655"/>
        <v>17.28449999999998</v>
      </c>
    </row>
    <row r="1721" spans="1:33">
      <c r="A1721" s="2">
        <f t="shared" si="633"/>
        <v>72517</v>
      </c>
      <c r="B1721">
        <v>7</v>
      </c>
      <c r="C1721">
        <v>5</v>
      </c>
      <c r="D1721">
        <v>17</v>
      </c>
      <c r="E1721">
        <v>8.92</v>
      </c>
      <c r="F1721">
        <v>8.98</v>
      </c>
      <c r="G1721">
        <v>0.8</v>
      </c>
      <c r="H1721" s="4">
        <f t="shared" si="634"/>
        <v>79.566400000000002</v>
      </c>
      <c r="I1721" s="4">
        <f t="shared" si="635"/>
        <v>80.640400000000014</v>
      </c>
      <c r="J1721" s="4">
        <f t="shared" si="636"/>
        <v>14.368000000000002</v>
      </c>
      <c r="K1721">
        <v>8.11</v>
      </c>
      <c r="L1721">
        <v>8.19</v>
      </c>
      <c r="M1721">
        <v>0.86</v>
      </c>
      <c r="N1721" s="4">
        <f t="shared" si="637"/>
        <v>65.772099999999995</v>
      </c>
      <c r="O1721" s="4">
        <f t="shared" si="638"/>
        <v>67.076099999999997</v>
      </c>
      <c r="P1721" s="4">
        <f t="shared" si="639"/>
        <v>14.086799999999998</v>
      </c>
      <c r="Q1721" s="5">
        <f t="shared" si="640"/>
        <v>72.669250000000005</v>
      </c>
      <c r="R1721" s="5">
        <f t="shared" si="641"/>
        <v>13.794300000000007</v>
      </c>
      <c r="S1721" s="4">
        <f t="shared" si="642"/>
        <v>73.858249999999998</v>
      </c>
      <c r="T1721" s="5">
        <f t="shared" si="643"/>
        <v>10.06078225388066</v>
      </c>
      <c r="U1721" s="5">
        <f t="shared" si="644"/>
        <v>13.564300000000017</v>
      </c>
      <c r="V1721" s="5">
        <f t="shared" si="645"/>
        <v>20.12156450776132</v>
      </c>
      <c r="W1721" s="4">
        <f t="shared" si="646"/>
        <v>1.9762749378682349E-2</v>
      </c>
      <c r="X1721" s="4">
        <f t="shared" si="647"/>
        <v>1.1430522706684852E-2</v>
      </c>
      <c r="Y1721" s="4">
        <f t="shared" si="648"/>
        <v>0.22999999999998977</v>
      </c>
      <c r="Z1721" s="4">
        <f t="shared" si="649"/>
        <v>13.564300000000017</v>
      </c>
      <c r="AA1721" s="4">
        <f t="shared" si="650"/>
        <v>0.6741175615230105</v>
      </c>
      <c r="AB1721" s="4">
        <f t="shared" si="651"/>
        <v>0.11818166520216358</v>
      </c>
      <c r="AC1721" s="4">
        <f t="shared" si="652"/>
        <v>1.188999999999993</v>
      </c>
      <c r="AD1721" s="4">
        <f t="shared" si="653"/>
        <v>73.858249999999998</v>
      </c>
      <c r="AE1721" s="4">
        <f t="shared" si="654"/>
        <v>7.3412035104438607</v>
      </c>
      <c r="AF1721" s="9">
        <f t="shared" si="632"/>
        <v>0.56775434828806026</v>
      </c>
      <c r="AG1721">
        <f t="shared" si="655"/>
        <v>13.794300000000007</v>
      </c>
    </row>
    <row r="1722" spans="1:33">
      <c r="A1722" s="2">
        <f t="shared" si="633"/>
        <v>16009</v>
      </c>
      <c r="B1722">
        <v>1</v>
      </c>
      <c r="C1722">
        <v>12</v>
      </c>
      <c r="D1722">
        <v>9</v>
      </c>
      <c r="E1722">
        <v>5.96</v>
      </c>
      <c r="F1722">
        <v>6.01</v>
      </c>
      <c r="G1722">
        <v>1.93</v>
      </c>
      <c r="H1722" s="4">
        <f t="shared" si="634"/>
        <v>35.521599999999999</v>
      </c>
      <c r="I1722" s="4">
        <f t="shared" si="635"/>
        <v>36.120100000000001</v>
      </c>
      <c r="J1722" s="4">
        <f t="shared" si="636"/>
        <v>23.198599999999999</v>
      </c>
      <c r="K1722">
        <v>6.29</v>
      </c>
      <c r="L1722">
        <v>6.28</v>
      </c>
      <c r="M1722">
        <v>1.62</v>
      </c>
      <c r="N1722" s="4">
        <f t="shared" si="637"/>
        <v>39.564100000000003</v>
      </c>
      <c r="O1722" s="4">
        <f t="shared" si="638"/>
        <v>39.438400000000001</v>
      </c>
      <c r="P1722" s="4">
        <f t="shared" si="639"/>
        <v>20.347200000000001</v>
      </c>
      <c r="Q1722" s="5">
        <f t="shared" si="640"/>
        <v>37.542850000000001</v>
      </c>
      <c r="R1722" s="5">
        <f t="shared" si="641"/>
        <v>-4.042500000000004</v>
      </c>
      <c r="S1722" s="4">
        <f t="shared" si="642"/>
        <v>37.779250000000005</v>
      </c>
      <c r="T1722" s="5">
        <f t="shared" si="643"/>
        <v>15.428736093731073</v>
      </c>
      <c r="U1722" s="5">
        <f t="shared" si="644"/>
        <v>-3.3183000000000007</v>
      </c>
      <c r="V1722" s="5">
        <f t="shared" si="645"/>
        <v>30.857472187462147</v>
      </c>
      <c r="W1722" s="4">
        <f t="shared" si="646"/>
        <v>0.13040184209232197</v>
      </c>
      <c r="X1722" s="4">
        <f t="shared" si="647"/>
        <v>2.3469193963796445E-2</v>
      </c>
      <c r="Y1722" s="4">
        <f t="shared" si="648"/>
        <v>0.72420000000000329</v>
      </c>
      <c r="Z1722" s="4">
        <f t="shared" si="649"/>
        <v>3.3183000000000007</v>
      </c>
      <c r="AA1722" s="4">
        <f t="shared" si="650"/>
        <v>0.10753635229227479</v>
      </c>
      <c r="AB1722" s="4">
        <f t="shared" si="651"/>
        <v>1.532205869384571E-2</v>
      </c>
      <c r="AC1722" s="4">
        <f t="shared" si="652"/>
        <v>0.23640000000000327</v>
      </c>
      <c r="AD1722" s="4">
        <f t="shared" si="653"/>
        <v>37.779250000000005</v>
      </c>
      <c r="AE1722" s="4">
        <f t="shared" si="654"/>
        <v>2.4486289590078787</v>
      </c>
      <c r="AF1722" s="9">
        <f t="shared" si="632"/>
        <v>0.56800792247995968</v>
      </c>
      <c r="AG1722">
        <f t="shared" si="655"/>
        <v>4.042500000000004</v>
      </c>
    </row>
    <row r="1723" spans="1:33">
      <c r="A1723" s="2">
        <f t="shared" si="633"/>
        <v>24521</v>
      </c>
      <c r="B1723">
        <v>2</v>
      </c>
      <c r="C1723">
        <v>9</v>
      </c>
      <c r="D1723">
        <v>21</v>
      </c>
      <c r="E1723">
        <v>7.61</v>
      </c>
      <c r="F1723">
        <v>7.63</v>
      </c>
      <c r="G1723">
        <v>0.89</v>
      </c>
      <c r="H1723" s="4">
        <f t="shared" si="634"/>
        <v>57.912100000000002</v>
      </c>
      <c r="I1723" s="4">
        <f t="shared" si="635"/>
        <v>58.216899999999995</v>
      </c>
      <c r="J1723" s="4">
        <f t="shared" si="636"/>
        <v>13.5814</v>
      </c>
      <c r="K1723">
        <v>7.83</v>
      </c>
      <c r="L1723">
        <v>7.97</v>
      </c>
      <c r="M1723">
        <v>0.77</v>
      </c>
      <c r="N1723" s="4">
        <f t="shared" si="637"/>
        <v>61.308900000000001</v>
      </c>
      <c r="O1723" s="4">
        <f t="shared" si="638"/>
        <v>63.520899999999997</v>
      </c>
      <c r="P1723" s="4">
        <f t="shared" si="639"/>
        <v>12.2738</v>
      </c>
      <c r="Q1723" s="5">
        <f t="shared" si="640"/>
        <v>59.610500000000002</v>
      </c>
      <c r="R1723" s="5">
        <f t="shared" si="641"/>
        <v>-3.3967999999999989</v>
      </c>
      <c r="S1723" s="4">
        <f t="shared" si="642"/>
        <v>60.868899999999996</v>
      </c>
      <c r="T1723" s="5">
        <f t="shared" si="643"/>
        <v>9.1528764932123927</v>
      </c>
      <c r="U1723" s="5">
        <f t="shared" si="644"/>
        <v>-5.304000000000002</v>
      </c>
      <c r="V1723" s="5">
        <f t="shared" si="645"/>
        <v>18.305752986424785</v>
      </c>
      <c r="W1723" s="4">
        <f t="shared" si="646"/>
        <v>0.10088988287924019</v>
      </c>
      <c r="X1723" s="4">
        <f t="shared" si="647"/>
        <v>0.10418582624895835</v>
      </c>
      <c r="Y1723" s="4">
        <f t="shared" si="648"/>
        <v>1.9072000000000031</v>
      </c>
      <c r="Z1723" s="4">
        <f t="shared" si="649"/>
        <v>5.304000000000002</v>
      </c>
      <c r="AA1723" s="4">
        <f t="shared" si="650"/>
        <v>0.28974497820075212</v>
      </c>
      <c r="AB1723" s="4">
        <f t="shared" si="651"/>
        <v>0.1374868327932974</v>
      </c>
      <c r="AC1723" s="4">
        <f t="shared" si="652"/>
        <v>1.2583999999999946</v>
      </c>
      <c r="AD1723" s="4">
        <f t="shared" si="653"/>
        <v>60.868899999999996</v>
      </c>
      <c r="AE1723" s="4">
        <f t="shared" si="654"/>
        <v>6.6502481536967393</v>
      </c>
      <c r="AF1723" s="9">
        <f t="shared" si="632"/>
        <v>0.56818482908293144</v>
      </c>
      <c r="AG1723">
        <f t="shared" si="655"/>
        <v>3.3967999999999989</v>
      </c>
    </row>
    <row r="1724" spans="1:33">
      <c r="A1724" s="2">
        <f t="shared" si="633"/>
        <v>15515</v>
      </c>
      <c r="B1724">
        <v>1</v>
      </c>
      <c r="C1724">
        <v>11</v>
      </c>
      <c r="D1724">
        <v>15</v>
      </c>
      <c r="E1724">
        <v>9.15</v>
      </c>
      <c r="F1724">
        <v>9.25</v>
      </c>
      <c r="G1724">
        <v>0.82</v>
      </c>
      <c r="H1724" s="4">
        <f t="shared" si="634"/>
        <v>83.722500000000011</v>
      </c>
      <c r="I1724" s="4">
        <f t="shared" si="635"/>
        <v>85.5625</v>
      </c>
      <c r="J1724" s="4">
        <f t="shared" si="636"/>
        <v>15.17</v>
      </c>
      <c r="K1724">
        <v>8.93</v>
      </c>
      <c r="L1724">
        <v>9.11</v>
      </c>
      <c r="M1724">
        <v>0.89</v>
      </c>
      <c r="N1724" s="4">
        <f t="shared" si="637"/>
        <v>79.744900000000001</v>
      </c>
      <c r="O1724" s="4">
        <f t="shared" si="638"/>
        <v>82.992099999999994</v>
      </c>
      <c r="P1724" s="4">
        <f t="shared" si="639"/>
        <v>16.215799999999998</v>
      </c>
      <c r="Q1724" s="5">
        <f t="shared" si="640"/>
        <v>81.733699999999999</v>
      </c>
      <c r="R1724" s="5">
        <f t="shared" si="641"/>
        <v>3.9776000000000096</v>
      </c>
      <c r="S1724" s="4">
        <f t="shared" si="642"/>
        <v>84.277299999999997</v>
      </c>
      <c r="T1724" s="5">
        <f t="shared" si="643"/>
        <v>11.102714416303789</v>
      </c>
      <c r="U1724" s="5">
        <f t="shared" si="644"/>
        <v>2.5704000000000065</v>
      </c>
      <c r="V1724" s="5">
        <f t="shared" si="645"/>
        <v>22.205428832607577</v>
      </c>
      <c r="W1724" s="4">
        <f t="shared" si="646"/>
        <v>-6.656769375462801E-2</v>
      </c>
      <c r="X1724" s="4">
        <f t="shared" si="647"/>
        <v>6.3371890297997724E-2</v>
      </c>
      <c r="Y1724" s="4">
        <f t="shared" si="648"/>
        <v>1.4072000000000031</v>
      </c>
      <c r="Z1724" s="4">
        <f t="shared" si="649"/>
        <v>2.5704000000000065</v>
      </c>
      <c r="AA1724" s="4">
        <f t="shared" si="650"/>
        <v>0.11575547670691685</v>
      </c>
      <c r="AB1724" s="4">
        <f t="shared" si="651"/>
        <v>0.22909712928082224</v>
      </c>
      <c r="AC1724" s="4">
        <f t="shared" si="652"/>
        <v>2.5435999999999979</v>
      </c>
      <c r="AD1724" s="4">
        <f t="shared" si="653"/>
        <v>84.277299999999997</v>
      </c>
      <c r="AE1724" s="4">
        <f t="shared" si="654"/>
        <v>7.5906933061560995</v>
      </c>
      <c r="AF1724" s="9">
        <f t="shared" si="632"/>
        <v>0.56819098901689746</v>
      </c>
      <c r="AG1724">
        <f t="shared" si="655"/>
        <v>3.9776000000000096</v>
      </c>
    </row>
    <row r="1725" spans="1:33">
      <c r="A1725" s="2">
        <f t="shared" si="633"/>
        <v>26007</v>
      </c>
      <c r="B1725">
        <v>2</v>
      </c>
      <c r="C1725">
        <v>12</v>
      </c>
      <c r="D1725">
        <v>7</v>
      </c>
      <c r="E1725">
        <v>11.06</v>
      </c>
      <c r="F1725">
        <v>11.27</v>
      </c>
      <c r="G1725">
        <v>0.88</v>
      </c>
      <c r="H1725" s="4">
        <f t="shared" si="634"/>
        <v>122.32360000000001</v>
      </c>
      <c r="I1725" s="4">
        <f t="shared" si="635"/>
        <v>127.01289999999999</v>
      </c>
      <c r="J1725" s="4">
        <f t="shared" si="636"/>
        <v>19.8352</v>
      </c>
      <c r="K1725">
        <v>10.58</v>
      </c>
      <c r="L1725">
        <v>10.65</v>
      </c>
      <c r="M1725">
        <v>0.81</v>
      </c>
      <c r="N1725" s="4">
        <f t="shared" si="637"/>
        <v>111.93640000000001</v>
      </c>
      <c r="O1725" s="4">
        <f t="shared" si="638"/>
        <v>113.42250000000001</v>
      </c>
      <c r="P1725" s="4">
        <f t="shared" si="639"/>
        <v>17.253</v>
      </c>
      <c r="Q1725" s="5">
        <f t="shared" si="640"/>
        <v>117.13000000000001</v>
      </c>
      <c r="R1725" s="5">
        <f t="shared" si="641"/>
        <v>10.387200000000007</v>
      </c>
      <c r="S1725" s="4">
        <f t="shared" si="642"/>
        <v>120.21770000000001</v>
      </c>
      <c r="T1725" s="5">
        <f t="shared" si="643"/>
        <v>13.144401546285781</v>
      </c>
      <c r="U1725" s="5">
        <f t="shared" si="644"/>
        <v>13.590399999999974</v>
      </c>
      <c r="V1725" s="5">
        <f t="shared" si="645"/>
        <v>26.288803092571563</v>
      </c>
      <c r="W1725" s="4">
        <f t="shared" si="646"/>
        <v>0.13857471882388281</v>
      </c>
      <c r="X1725" s="4">
        <f t="shared" si="647"/>
        <v>0.1218465515040925</v>
      </c>
      <c r="Y1725" s="4">
        <f t="shared" si="648"/>
        <v>3.203199999999967</v>
      </c>
      <c r="Z1725" s="4">
        <f t="shared" si="649"/>
        <v>13.590399999999974</v>
      </c>
      <c r="AA1725" s="4">
        <f t="shared" si="650"/>
        <v>0.51696533889898622</v>
      </c>
      <c r="AB1725" s="4">
        <f t="shared" si="651"/>
        <v>0.23490609208241137</v>
      </c>
      <c r="AC1725" s="4">
        <f t="shared" si="652"/>
        <v>3.0876999999999981</v>
      </c>
      <c r="AD1725" s="4">
        <f t="shared" si="653"/>
        <v>120.21770000000001</v>
      </c>
      <c r="AE1725" s="4">
        <f t="shared" si="654"/>
        <v>9.1459241850360211</v>
      </c>
      <c r="AF1725" s="9">
        <f t="shared" si="632"/>
        <v>0.56838191385722325</v>
      </c>
      <c r="AG1725">
        <f t="shared" si="655"/>
        <v>10.387200000000007</v>
      </c>
    </row>
    <row r="1726" spans="1:33">
      <c r="A1726" s="2">
        <f t="shared" si="633"/>
        <v>70521</v>
      </c>
      <c r="B1726">
        <v>7</v>
      </c>
      <c r="C1726">
        <v>1</v>
      </c>
      <c r="D1726">
        <v>21</v>
      </c>
      <c r="E1726">
        <v>4.1399999999999997</v>
      </c>
      <c r="F1726">
        <v>4.22</v>
      </c>
      <c r="G1726">
        <v>1.52</v>
      </c>
      <c r="H1726" s="4">
        <f t="shared" si="634"/>
        <v>17.139599999999998</v>
      </c>
      <c r="I1726" s="4">
        <f t="shared" si="635"/>
        <v>17.808399999999999</v>
      </c>
      <c r="J1726" s="4">
        <f t="shared" si="636"/>
        <v>12.828799999999999</v>
      </c>
      <c r="K1726">
        <v>5.14</v>
      </c>
      <c r="L1726">
        <v>5.28</v>
      </c>
      <c r="M1726">
        <v>1.36</v>
      </c>
      <c r="N1726" s="4">
        <f t="shared" si="637"/>
        <v>26.419599999999996</v>
      </c>
      <c r="O1726" s="4">
        <f t="shared" si="638"/>
        <v>27.878400000000003</v>
      </c>
      <c r="P1726" s="4">
        <f t="shared" si="639"/>
        <v>14.361600000000001</v>
      </c>
      <c r="Q1726" s="5">
        <f t="shared" si="640"/>
        <v>21.779599999999995</v>
      </c>
      <c r="R1726" s="5">
        <f t="shared" si="641"/>
        <v>-9.2799999999999976</v>
      </c>
      <c r="S1726" s="4">
        <f t="shared" si="642"/>
        <v>22.843400000000003</v>
      </c>
      <c r="T1726" s="5">
        <f t="shared" si="643"/>
        <v>9.6285209663789999</v>
      </c>
      <c r="U1726" s="5">
        <f t="shared" si="644"/>
        <v>-10.070000000000004</v>
      </c>
      <c r="V1726" s="5">
        <f t="shared" si="645"/>
        <v>19.257041932758</v>
      </c>
      <c r="W1726" s="4">
        <f t="shared" si="646"/>
        <v>-0.11238851583873476</v>
      </c>
      <c r="X1726" s="4">
        <f t="shared" si="647"/>
        <v>4.1023953874044568E-2</v>
      </c>
      <c r="Y1726" s="4">
        <f t="shared" si="648"/>
        <v>0.79000000000000625</v>
      </c>
      <c r="Z1726" s="4">
        <f t="shared" si="649"/>
        <v>10.070000000000004</v>
      </c>
      <c r="AA1726" s="4">
        <f t="shared" si="650"/>
        <v>0.52292558925522237</v>
      </c>
      <c r="AB1726" s="4">
        <f t="shared" si="651"/>
        <v>0.11048425856002173</v>
      </c>
      <c r="AC1726" s="4">
        <f t="shared" si="652"/>
        <v>1.0638000000000076</v>
      </c>
      <c r="AD1726" s="4">
        <f t="shared" si="653"/>
        <v>22.843400000000003</v>
      </c>
      <c r="AE1726" s="4">
        <f t="shared" si="654"/>
        <v>2.3724723744970695</v>
      </c>
      <c r="AF1726" s="9">
        <f t="shared" si="632"/>
        <v>0.56844436843019208</v>
      </c>
      <c r="AG1726">
        <f t="shared" si="655"/>
        <v>9.2799999999999976</v>
      </c>
    </row>
    <row r="1727" spans="1:33">
      <c r="A1727" s="2">
        <f t="shared" si="633"/>
        <v>91506</v>
      </c>
      <c r="B1727">
        <v>9</v>
      </c>
      <c r="C1727">
        <v>3</v>
      </c>
      <c r="D1727">
        <v>6</v>
      </c>
      <c r="E1727">
        <v>16.8</v>
      </c>
      <c r="F1727">
        <v>17.02</v>
      </c>
      <c r="G1727">
        <v>0.52</v>
      </c>
      <c r="H1727" s="4">
        <f t="shared" si="634"/>
        <v>282.24</v>
      </c>
      <c r="I1727" s="4">
        <f t="shared" si="635"/>
        <v>289.68039999999996</v>
      </c>
      <c r="J1727" s="4">
        <f t="shared" si="636"/>
        <v>17.700800000000001</v>
      </c>
      <c r="K1727">
        <v>16.53</v>
      </c>
      <c r="L1727">
        <v>16.649999999999999</v>
      </c>
      <c r="M1727">
        <v>0.34</v>
      </c>
      <c r="N1727" s="4">
        <f t="shared" si="637"/>
        <v>273.24090000000001</v>
      </c>
      <c r="O1727" s="4">
        <f t="shared" si="638"/>
        <v>277.22249999999997</v>
      </c>
      <c r="P1727" s="4">
        <f t="shared" si="639"/>
        <v>11.321999999999999</v>
      </c>
      <c r="Q1727" s="5">
        <f t="shared" si="640"/>
        <v>277.74045000000001</v>
      </c>
      <c r="R1727" s="5">
        <f t="shared" si="641"/>
        <v>8.9990999999999985</v>
      </c>
      <c r="S1727" s="4">
        <f t="shared" si="642"/>
        <v>283.45144999999997</v>
      </c>
      <c r="T1727" s="5">
        <f t="shared" si="643"/>
        <v>10.506022137802681</v>
      </c>
      <c r="U1727" s="5">
        <f t="shared" si="644"/>
        <v>12.457899999999995</v>
      </c>
      <c r="V1727" s="5">
        <f t="shared" si="645"/>
        <v>21.012044275605362</v>
      </c>
      <c r="W1727" s="4">
        <f t="shared" si="646"/>
        <v>0.41931623736568174</v>
      </c>
      <c r="X1727" s="4">
        <f t="shared" si="647"/>
        <v>0.16461035178836009</v>
      </c>
      <c r="Y1727" s="4">
        <f t="shared" si="648"/>
        <v>3.4587999999999965</v>
      </c>
      <c r="Z1727" s="4">
        <f t="shared" si="649"/>
        <v>12.457899999999995</v>
      </c>
      <c r="AA1727" s="4">
        <f t="shared" si="650"/>
        <v>0.59289328713548406</v>
      </c>
      <c r="AB1727" s="4">
        <f t="shared" si="651"/>
        <v>0.54359299124743732</v>
      </c>
      <c r="AC1727" s="4">
        <f t="shared" si="652"/>
        <v>5.7109999999999559</v>
      </c>
      <c r="AD1727" s="4">
        <f t="shared" si="653"/>
        <v>283.45144999999997</v>
      </c>
      <c r="AE1727" s="4">
        <f t="shared" si="654"/>
        <v>26.979902220088356</v>
      </c>
      <c r="AF1727" s="9">
        <f t="shared" si="632"/>
        <v>0.56847427382424265</v>
      </c>
      <c r="AG1727">
        <f t="shared" si="655"/>
        <v>8.9990999999999985</v>
      </c>
    </row>
    <row r="1728" spans="1:33">
      <c r="A1728" s="2">
        <f t="shared" si="633"/>
        <v>81016</v>
      </c>
      <c r="B1728">
        <v>8</v>
      </c>
      <c r="C1728">
        <v>2</v>
      </c>
      <c r="D1728">
        <v>16</v>
      </c>
      <c r="E1728">
        <v>4.8099999999999996</v>
      </c>
      <c r="F1728">
        <v>4.88</v>
      </c>
      <c r="G1728">
        <v>1.76</v>
      </c>
      <c r="H1728" s="4">
        <f t="shared" si="634"/>
        <v>23.136099999999995</v>
      </c>
      <c r="I1728" s="4">
        <f t="shared" si="635"/>
        <v>23.814399999999999</v>
      </c>
      <c r="J1728" s="4">
        <f t="shared" si="636"/>
        <v>17.177599999999998</v>
      </c>
      <c r="K1728">
        <v>4.54</v>
      </c>
      <c r="L1728">
        <v>4.57</v>
      </c>
      <c r="M1728">
        <v>1.72</v>
      </c>
      <c r="N1728" s="4">
        <f t="shared" si="637"/>
        <v>20.611599999999999</v>
      </c>
      <c r="O1728" s="4">
        <f t="shared" si="638"/>
        <v>20.884900000000002</v>
      </c>
      <c r="P1728" s="4">
        <f t="shared" si="639"/>
        <v>15.720800000000001</v>
      </c>
      <c r="Q1728" s="5">
        <f t="shared" si="640"/>
        <v>21.873849999999997</v>
      </c>
      <c r="R1728" s="5">
        <f t="shared" si="641"/>
        <v>2.5244999999999962</v>
      </c>
      <c r="S1728" s="4">
        <f t="shared" si="642"/>
        <v>22.34965</v>
      </c>
      <c r="T1728" s="5">
        <f t="shared" si="643"/>
        <v>11.642739093529494</v>
      </c>
      <c r="U1728" s="5">
        <f t="shared" si="644"/>
        <v>2.9294999999999973</v>
      </c>
      <c r="V1728" s="5">
        <f t="shared" si="645"/>
        <v>23.285478187058988</v>
      </c>
      <c r="W1728" s="4">
        <f t="shared" si="646"/>
        <v>8.8390255157766009E-2</v>
      </c>
      <c r="X1728" s="4">
        <f t="shared" si="647"/>
        <v>1.7392814386138815E-2</v>
      </c>
      <c r="Y1728" s="4">
        <f t="shared" si="648"/>
        <v>0.40500000000000114</v>
      </c>
      <c r="Z1728" s="4">
        <f t="shared" si="649"/>
        <v>2.9294999999999973</v>
      </c>
      <c r="AA1728" s="4">
        <f t="shared" si="650"/>
        <v>0.12580802405973696</v>
      </c>
      <c r="AB1728" s="4">
        <f t="shared" si="651"/>
        <v>4.0866672024320393E-2</v>
      </c>
      <c r="AC1728" s="4">
        <f t="shared" si="652"/>
        <v>0.47580000000000311</v>
      </c>
      <c r="AD1728" s="4">
        <f t="shared" si="653"/>
        <v>22.34965</v>
      </c>
      <c r="AE1728" s="4">
        <f t="shared" si="654"/>
        <v>1.9196213039267471</v>
      </c>
      <c r="AF1728" s="9">
        <f t="shared" si="632"/>
        <v>0.56850681614207577</v>
      </c>
      <c r="AG1728">
        <f t="shared" si="655"/>
        <v>2.5244999999999962</v>
      </c>
    </row>
    <row r="1729" spans="1:33">
      <c r="A1729" s="2">
        <f t="shared" si="633"/>
        <v>81515</v>
      </c>
      <c r="B1729">
        <v>8</v>
      </c>
      <c r="C1729">
        <v>3</v>
      </c>
      <c r="D1729">
        <v>15</v>
      </c>
      <c r="E1729">
        <v>11.84</v>
      </c>
      <c r="F1729">
        <v>11.89</v>
      </c>
      <c r="G1729">
        <v>0.54</v>
      </c>
      <c r="H1729" s="4">
        <f t="shared" si="634"/>
        <v>140.18559999999999</v>
      </c>
      <c r="I1729" s="4">
        <f t="shared" si="635"/>
        <v>141.37210000000002</v>
      </c>
      <c r="J1729" s="4">
        <f t="shared" si="636"/>
        <v>12.841200000000001</v>
      </c>
      <c r="K1729">
        <v>11.89</v>
      </c>
      <c r="L1729">
        <v>12.02</v>
      </c>
      <c r="M1729">
        <v>0.71</v>
      </c>
      <c r="N1729" s="4">
        <f t="shared" si="637"/>
        <v>141.37210000000002</v>
      </c>
      <c r="O1729" s="4">
        <f t="shared" si="638"/>
        <v>144.4804</v>
      </c>
      <c r="P1729" s="4">
        <f t="shared" si="639"/>
        <v>17.068399999999997</v>
      </c>
      <c r="Q1729" s="5">
        <f t="shared" si="640"/>
        <v>140.77885000000001</v>
      </c>
      <c r="R1729" s="5">
        <f t="shared" si="641"/>
        <v>-1.1865000000000236</v>
      </c>
      <c r="S1729" s="4">
        <f t="shared" si="642"/>
        <v>142.92625000000001</v>
      </c>
      <c r="T1729" s="5">
        <f t="shared" si="643"/>
        <v>10.679731925474533</v>
      </c>
      <c r="U1729" s="5">
        <f t="shared" si="644"/>
        <v>-3.1082999999999856</v>
      </c>
      <c r="V1729" s="5">
        <f t="shared" si="645"/>
        <v>21.359463850949066</v>
      </c>
      <c r="W1729" s="4">
        <f t="shared" si="646"/>
        <v>-0.27712946705775388</v>
      </c>
      <c r="X1729" s="4">
        <f t="shared" si="647"/>
        <v>8.99741685189617E-2</v>
      </c>
      <c r="Y1729" s="4">
        <f t="shared" si="648"/>
        <v>1.921799999999962</v>
      </c>
      <c r="Z1729" s="4">
        <f t="shared" si="649"/>
        <v>3.1082999999999856</v>
      </c>
      <c r="AA1729" s="4">
        <f t="shared" si="650"/>
        <v>0.1455233156454849</v>
      </c>
      <c r="AB1729" s="4">
        <f t="shared" si="651"/>
        <v>0.20107246277200813</v>
      </c>
      <c r="AC1729" s="4">
        <f t="shared" si="652"/>
        <v>2.1474000000000046</v>
      </c>
      <c r="AD1729" s="4">
        <f t="shared" si="653"/>
        <v>142.92625000000001</v>
      </c>
      <c r="AE1729" s="4">
        <f t="shared" si="654"/>
        <v>13.382943597963894</v>
      </c>
      <c r="AF1729" s="9">
        <f t="shared" si="632"/>
        <v>0.56855430699274456</v>
      </c>
      <c r="AG1729">
        <f t="shared" si="655"/>
        <v>1.1865000000000236</v>
      </c>
    </row>
    <row r="1730" spans="1:33">
      <c r="A1730" s="2">
        <f t="shared" si="633"/>
        <v>25018</v>
      </c>
      <c r="B1730">
        <v>2</v>
      </c>
      <c r="C1730">
        <v>10</v>
      </c>
      <c r="D1730">
        <v>18</v>
      </c>
      <c r="E1730">
        <v>14.46</v>
      </c>
      <c r="F1730">
        <v>14.65</v>
      </c>
      <c r="G1730">
        <v>0.45</v>
      </c>
      <c r="H1730" s="4">
        <f t="shared" si="634"/>
        <v>209.09160000000003</v>
      </c>
      <c r="I1730" s="4">
        <f t="shared" si="635"/>
        <v>214.6225</v>
      </c>
      <c r="J1730" s="4">
        <f t="shared" si="636"/>
        <v>13.185</v>
      </c>
      <c r="K1730">
        <v>14.56</v>
      </c>
      <c r="L1730">
        <v>14.65</v>
      </c>
      <c r="M1730">
        <v>0.44</v>
      </c>
      <c r="N1730" s="4">
        <f t="shared" si="637"/>
        <v>211.99360000000001</v>
      </c>
      <c r="O1730" s="4">
        <f t="shared" si="638"/>
        <v>214.6225</v>
      </c>
      <c r="P1730" s="4">
        <f t="shared" si="639"/>
        <v>12.892000000000001</v>
      </c>
      <c r="Q1730" s="5">
        <f t="shared" si="640"/>
        <v>210.54260000000002</v>
      </c>
      <c r="R1730" s="5">
        <f t="shared" si="641"/>
        <v>-2.9019999999999868</v>
      </c>
      <c r="S1730" s="4">
        <f t="shared" si="642"/>
        <v>214.6225</v>
      </c>
      <c r="T1730" s="5">
        <f t="shared" si="643"/>
        <v>9.2201937208499043</v>
      </c>
      <c r="U1730" s="5">
        <f t="shared" si="644"/>
        <v>0</v>
      </c>
      <c r="V1730" s="5">
        <f t="shared" si="645"/>
        <v>18.440387441699809</v>
      </c>
      <c r="W1730" s="4">
        <f t="shared" si="646"/>
        <v>2.2469073466296358E-2</v>
      </c>
      <c r="X1730" s="4">
        <f t="shared" si="647"/>
        <v>0.15737196461705605</v>
      </c>
      <c r="Y1730" s="4">
        <f t="shared" si="648"/>
        <v>2.9019999999999868</v>
      </c>
      <c r="Z1730" s="4">
        <f t="shared" si="649"/>
        <v>0</v>
      </c>
      <c r="AA1730" s="4">
        <f t="shared" si="650"/>
        <v>0</v>
      </c>
      <c r="AB1730" s="4">
        <f t="shared" si="651"/>
        <v>0.44249612573475317</v>
      </c>
      <c r="AC1730" s="4">
        <f t="shared" si="652"/>
        <v>4.0798999999999808</v>
      </c>
      <c r="AD1730" s="4">
        <f t="shared" si="653"/>
        <v>214.6225</v>
      </c>
      <c r="AE1730" s="4">
        <f t="shared" si="654"/>
        <v>23.277439335647323</v>
      </c>
      <c r="AF1730" s="9">
        <f t="shared" si="632"/>
        <v>0.56859475903317991</v>
      </c>
      <c r="AG1730">
        <f t="shared" si="655"/>
        <v>2.9019999999999868</v>
      </c>
    </row>
    <row r="1731" spans="1:33">
      <c r="A1731" s="2">
        <f t="shared" si="633"/>
        <v>74007</v>
      </c>
      <c r="B1731">
        <v>7</v>
      </c>
      <c r="C1731">
        <v>8</v>
      </c>
      <c r="D1731">
        <v>7</v>
      </c>
      <c r="E1731">
        <v>5.33</v>
      </c>
      <c r="F1731">
        <v>5.49</v>
      </c>
      <c r="G1731">
        <v>2.69</v>
      </c>
      <c r="H1731" s="4">
        <f t="shared" si="634"/>
        <v>28.408899999999999</v>
      </c>
      <c r="I1731" s="4">
        <f t="shared" si="635"/>
        <v>30.140100000000004</v>
      </c>
      <c r="J1731" s="4">
        <f t="shared" si="636"/>
        <v>29.536200000000001</v>
      </c>
      <c r="K1731">
        <v>4.5999999999999996</v>
      </c>
      <c r="L1731">
        <v>4.71</v>
      </c>
      <c r="M1731">
        <v>2.15</v>
      </c>
      <c r="N1731" s="4">
        <f t="shared" si="637"/>
        <v>21.159999999999997</v>
      </c>
      <c r="O1731" s="4">
        <f t="shared" si="638"/>
        <v>22.184100000000001</v>
      </c>
      <c r="P1731" s="4">
        <f t="shared" si="639"/>
        <v>20.253</v>
      </c>
      <c r="Q1731" s="5">
        <f t="shared" si="640"/>
        <v>24.78445</v>
      </c>
      <c r="R1731" s="5">
        <f t="shared" si="641"/>
        <v>7.2489000000000026</v>
      </c>
      <c r="S1731" s="4">
        <f t="shared" si="642"/>
        <v>26.162100000000002</v>
      </c>
      <c r="T1731" s="5">
        <f t="shared" si="643"/>
        <v>17.90650105017728</v>
      </c>
      <c r="U1731" s="5">
        <f t="shared" si="644"/>
        <v>7.9560000000000031</v>
      </c>
      <c r="V1731" s="5">
        <f t="shared" si="645"/>
        <v>35.813002100354559</v>
      </c>
      <c r="W1731" s="4">
        <f t="shared" si="646"/>
        <v>0.36037229782767016</v>
      </c>
      <c r="X1731" s="4">
        <f t="shared" si="647"/>
        <v>1.9744225798735818E-2</v>
      </c>
      <c r="Y1731" s="4">
        <f t="shared" si="648"/>
        <v>0.70710000000000051</v>
      </c>
      <c r="Z1731" s="4">
        <f t="shared" si="649"/>
        <v>7.9560000000000031</v>
      </c>
      <c r="AA1731" s="4">
        <f t="shared" si="650"/>
        <v>0.22215395340792266</v>
      </c>
      <c r="AB1731" s="4">
        <f t="shared" si="651"/>
        <v>7.6935745076024423E-2</v>
      </c>
      <c r="AC1731" s="4">
        <f t="shared" si="652"/>
        <v>1.3776500000000027</v>
      </c>
      <c r="AD1731" s="4">
        <f t="shared" si="653"/>
        <v>26.162100000000002</v>
      </c>
      <c r="AE1731" s="4">
        <f t="shared" si="654"/>
        <v>1.4610392017228284</v>
      </c>
      <c r="AF1731" s="9">
        <f t="shared" si="632"/>
        <v>0.56864136325103887</v>
      </c>
      <c r="AG1731">
        <f t="shared" si="655"/>
        <v>7.2489000000000026</v>
      </c>
    </row>
    <row r="1732" spans="1:33">
      <c r="A1732" s="2">
        <f t="shared" si="633"/>
        <v>13526</v>
      </c>
      <c r="B1732">
        <v>1</v>
      </c>
      <c r="C1732">
        <v>7</v>
      </c>
      <c r="D1732">
        <v>26</v>
      </c>
      <c r="E1732">
        <v>2.71</v>
      </c>
      <c r="F1732">
        <v>2.64</v>
      </c>
      <c r="G1732">
        <v>1.76</v>
      </c>
      <c r="H1732" s="4">
        <f t="shared" si="634"/>
        <v>7.3441000000000001</v>
      </c>
      <c r="I1732" s="4">
        <f t="shared" si="635"/>
        <v>6.9696000000000007</v>
      </c>
      <c r="J1732" s="4">
        <f t="shared" si="636"/>
        <v>9.2927999999999997</v>
      </c>
      <c r="K1732">
        <v>3.36</v>
      </c>
      <c r="L1732">
        <v>3.39</v>
      </c>
      <c r="M1732">
        <v>1.72</v>
      </c>
      <c r="N1732" s="4">
        <f t="shared" si="637"/>
        <v>11.289599999999998</v>
      </c>
      <c r="O1732" s="4">
        <f t="shared" si="638"/>
        <v>11.492100000000001</v>
      </c>
      <c r="P1732" s="4">
        <f t="shared" si="639"/>
        <v>11.6616</v>
      </c>
      <c r="Q1732" s="5">
        <f t="shared" si="640"/>
        <v>9.3168499999999987</v>
      </c>
      <c r="R1732" s="5">
        <f t="shared" si="641"/>
        <v>-3.9454999999999982</v>
      </c>
      <c r="S1732" s="4">
        <f t="shared" si="642"/>
        <v>9.2308500000000002</v>
      </c>
      <c r="T1732" s="5">
        <f t="shared" si="643"/>
        <v>7.4556865277451143</v>
      </c>
      <c r="U1732" s="5">
        <f t="shared" si="644"/>
        <v>-4.5225</v>
      </c>
      <c r="V1732" s="5">
        <f t="shared" si="645"/>
        <v>14.911373055490229</v>
      </c>
      <c r="W1732" s="4">
        <f t="shared" si="646"/>
        <v>-0.22323811828140144</v>
      </c>
      <c r="X1732" s="4">
        <f t="shared" si="647"/>
        <v>3.869529639241074E-2</v>
      </c>
      <c r="Y1732" s="4">
        <f t="shared" si="648"/>
        <v>0.57700000000000173</v>
      </c>
      <c r="Z1732" s="4">
        <f t="shared" si="649"/>
        <v>4.5225</v>
      </c>
      <c r="AA1732" s="4">
        <f t="shared" si="650"/>
        <v>0.3032919894881751</v>
      </c>
      <c r="AB1732" s="4">
        <f t="shared" si="651"/>
        <v>1.1534819721827579E-2</v>
      </c>
      <c r="AC1732" s="4">
        <f t="shared" si="652"/>
        <v>8.5999999999998522E-2</v>
      </c>
      <c r="AD1732" s="4">
        <f t="shared" si="653"/>
        <v>9.2308500000000002</v>
      </c>
      <c r="AE1732" s="4">
        <f t="shared" si="654"/>
        <v>1.2380952398748131</v>
      </c>
      <c r="AF1732" s="9">
        <f t="shared" ref="AF1732:AF1795" si="656">SQRT(0.003619*B1732*B1732+0.002032*C1732*C1732+0.000326*D1732*D1732)</f>
        <v>0.56882598393533323</v>
      </c>
      <c r="AG1732">
        <f t="shared" si="655"/>
        <v>3.9454999999999982</v>
      </c>
    </row>
    <row r="1733" spans="1:33">
      <c r="A1733" s="2">
        <f t="shared" ref="A1733:A1796" si="657">10000*B1733+500*C1733+D1733</f>
        <v>73015</v>
      </c>
      <c r="B1733">
        <v>7</v>
      </c>
      <c r="C1733">
        <v>6</v>
      </c>
      <c r="D1733">
        <v>15</v>
      </c>
      <c r="E1733">
        <v>1.51</v>
      </c>
      <c r="F1733">
        <v>1.53</v>
      </c>
      <c r="G1733">
        <v>2.0499999999999998</v>
      </c>
      <c r="H1733" s="4">
        <f t="shared" ref="H1733:H1796" si="658">E1733*E1733</f>
        <v>2.2801</v>
      </c>
      <c r="I1733" s="4">
        <f t="shared" ref="I1733:I1796" si="659">F1733*F1733</f>
        <v>2.3409</v>
      </c>
      <c r="J1733" s="4">
        <f t="shared" ref="J1733:J1796" si="660">2*F1733*G1733</f>
        <v>6.2729999999999997</v>
      </c>
      <c r="K1733">
        <v>3.61</v>
      </c>
      <c r="L1733">
        <v>3.75</v>
      </c>
      <c r="M1733">
        <v>2</v>
      </c>
      <c r="N1733" s="4">
        <f t="shared" ref="N1733:N1796" si="661">K1733*K1733</f>
        <v>13.0321</v>
      </c>
      <c r="O1733" s="4">
        <f t="shared" ref="O1733:O1796" si="662">L1733*L1733</f>
        <v>14.0625</v>
      </c>
      <c r="P1733" s="4">
        <f t="shared" ref="P1733:P1796" si="663">2*L1733*M1733</f>
        <v>15</v>
      </c>
      <c r="Q1733" s="5">
        <f t="shared" ref="Q1733:Q1796" si="664">0.5*(H1733+N1733)</f>
        <v>7.6561000000000003</v>
      </c>
      <c r="R1733" s="5">
        <f t="shared" ref="R1733:R1796" si="665">H1733-N1733</f>
        <v>-10.751999999999999</v>
      </c>
      <c r="S1733" s="4">
        <f t="shared" ref="S1733:S1796" si="666">0.5*(I1733+O1733)</f>
        <v>8.2017000000000007</v>
      </c>
      <c r="T1733" s="5">
        <f t="shared" ref="T1733:T1796" si="667">0.5*V1733</f>
        <v>8.1294300076942658</v>
      </c>
      <c r="U1733" s="5">
        <f t="shared" ref="U1733:U1796" si="668">I1733-O1733</f>
        <v>-11.7216</v>
      </c>
      <c r="V1733" s="5">
        <f t="shared" ref="V1733:V1796" si="669">SQRT(J1733*J1733+P1733*P1733)</f>
        <v>16.258860015388532</v>
      </c>
      <c r="W1733" s="4">
        <f t="shared" ref="W1733:W1796" si="670">(J1733*J1733-P1733*P1733)/(J1733*J1733+P1733*P1733)</f>
        <v>-0.70228522599249277</v>
      </c>
      <c r="X1733" s="4">
        <f t="shared" ref="X1733:X1796" si="671">ABS(U1733-R1733)/V1733</f>
        <v>5.9635177317616597E-2</v>
      </c>
      <c r="Y1733" s="4">
        <f t="shared" ref="Y1733:Y1796" si="672">ABS(U1733-R1733)</f>
        <v>0.96960000000000157</v>
      </c>
      <c r="Z1733" s="4">
        <f t="shared" ref="Z1733:Z1796" si="673">ABS(U1733)</f>
        <v>11.7216</v>
      </c>
      <c r="AA1733" s="4">
        <f t="shared" ref="AA1733:AA1796" si="674">Z1733/V1733</f>
        <v>0.7209361535129678</v>
      </c>
      <c r="AB1733" s="4">
        <f t="shared" ref="AB1733:AB1796" si="675">ABS(S1733-Q1733)/T1733</f>
        <v>6.7114176453159202E-2</v>
      </c>
      <c r="AC1733" s="4">
        <f t="shared" ref="AC1733:AC1796" si="676">ABS(S1733-Q1733)</f>
        <v>0.54560000000000031</v>
      </c>
      <c r="AD1733" s="4">
        <f t="shared" ref="AD1733:AD1796" si="677">ABS(S1733)</f>
        <v>8.2017000000000007</v>
      </c>
      <c r="AE1733" s="4">
        <f t="shared" ref="AE1733:AE1796" si="678">AD1733/T1733</f>
        <v>1.0088899212167808</v>
      </c>
      <c r="AF1733" s="9">
        <f t="shared" si="656"/>
        <v>0.56906326537565222</v>
      </c>
      <c r="AG1733">
        <f t="shared" ref="AG1733:AG1796" si="679">ABS(R1733)</f>
        <v>10.751999999999999</v>
      </c>
    </row>
    <row r="1734" spans="1:33">
      <c r="A1734" s="2">
        <f t="shared" si="657"/>
        <v>73512</v>
      </c>
      <c r="B1734">
        <v>7</v>
      </c>
      <c r="C1734">
        <v>7</v>
      </c>
      <c r="D1734">
        <v>12</v>
      </c>
      <c r="E1734">
        <v>5.28</v>
      </c>
      <c r="F1734">
        <v>5.36</v>
      </c>
      <c r="G1734">
        <v>1.98</v>
      </c>
      <c r="H1734" s="4">
        <f t="shared" si="658"/>
        <v>27.878400000000003</v>
      </c>
      <c r="I1734" s="4">
        <f t="shared" si="659"/>
        <v>28.729600000000005</v>
      </c>
      <c r="J1734" s="4">
        <f t="shared" si="660"/>
        <v>21.2256</v>
      </c>
      <c r="K1734">
        <v>4.29</v>
      </c>
      <c r="L1734">
        <v>4.4000000000000004</v>
      </c>
      <c r="M1734">
        <v>1.96</v>
      </c>
      <c r="N1734" s="4">
        <f t="shared" si="661"/>
        <v>18.4041</v>
      </c>
      <c r="O1734" s="4">
        <f t="shared" si="662"/>
        <v>19.360000000000003</v>
      </c>
      <c r="P1734" s="4">
        <f t="shared" si="663"/>
        <v>17.248000000000001</v>
      </c>
      <c r="Q1734" s="5">
        <f t="shared" si="664"/>
        <v>23.141249999999999</v>
      </c>
      <c r="R1734" s="5">
        <f t="shared" si="665"/>
        <v>9.4743000000000031</v>
      </c>
      <c r="S1734" s="4">
        <f t="shared" si="666"/>
        <v>24.044800000000002</v>
      </c>
      <c r="T1734" s="5">
        <f t="shared" si="667"/>
        <v>13.674973485897514</v>
      </c>
      <c r="U1734" s="5">
        <f t="shared" si="668"/>
        <v>9.3696000000000019</v>
      </c>
      <c r="V1734" s="5">
        <f t="shared" si="669"/>
        <v>27.349946971795028</v>
      </c>
      <c r="W1734" s="4">
        <f t="shared" si="670"/>
        <v>0.20458366530894848</v>
      </c>
      <c r="X1734" s="4">
        <f t="shared" si="671"/>
        <v>3.8281609872214488E-3</v>
      </c>
      <c r="Y1734" s="4">
        <f t="shared" si="672"/>
        <v>0.10470000000000113</v>
      </c>
      <c r="Z1734" s="4">
        <f t="shared" si="673"/>
        <v>9.3696000000000019</v>
      </c>
      <c r="AA1734" s="4">
        <f t="shared" si="674"/>
        <v>0.34258201705701724</v>
      </c>
      <c r="AB1734" s="4">
        <f t="shared" si="675"/>
        <v>6.6073254250313532E-2</v>
      </c>
      <c r="AC1734" s="4">
        <f t="shared" si="676"/>
        <v>0.90355000000000274</v>
      </c>
      <c r="AD1734" s="4">
        <f t="shared" si="677"/>
        <v>24.044800000000002</v>
      </c>
      <c r="AE1734" s="4">
        <f t="shared" si="678"/>
        <v>1.7583068826273411</v>
      </c>
      <c r="AF1734" s="9">
        <f t="shared" si="656"/>
        <v>0.56907205167711405</v>
      </c>
      <c r="AG1734">
        <f t="shared" si="679"/>
        <v>9.4743000000000031</v>
      </c>
    </row>
    <row r="1735" spans="1:33">
      <c r="A1735" s="2">
        <f t="shared" si="657"/>
        <v>63517</v>
      </c>
      <c r="B1735">
        <v>6</v>
      </c>
      <c r="C1735">
        <v>7</v>
      </c>
      <c r="D1735">
        <v>17</v>
      </c>
      <c r="E1735">
        <v>10.66</v>
      </c>
      <c r="F1735">
        <v>10.86</v>
      </c>
      <c r="G1735">
        <v>0.56000000000000005</v>
      </c>
      <c r="H1735" s="4">
        <f t="shared" si="658"/>
        <v>113.6356</v>
      </c>
      <c r="I1735" s="4">
        <f t="shared" si="659"/>
        <v>117.93959999999998</v>
      </c>
      <c r="J1735" s="4">
        <f t="shared" si="660"/>
        <v>12.1632</v>
      </c>
      <c r="K1735">
        <v>10.68</v>
      </c>
      <c r="L1735">
        <v>10.75</v>
      </c>
      <c r="M1735">
        <v>0.61</v>
      </c>
      <c r="N1735" s="4">
        <f t="shared" si="661"/>
        <v>114.0624</v>
      </c>
      <c r="O1735" s="4">
        <f t="shared" si="662"/>
        <v>115.5625</v>
      </c>
      <c r="P1735" s="4">
        <f t="shared" si="663"/>
        <v>13.115</v>
      </c>
      <c r="Q1735" s="5">
        <f t="shared" si="664"/>
        <v>113.84899999999999</v>
      </c>
      <c r="R1735" s="5">
        <f t="shared" si="665"/>
        <v>-0.42680000000000007</v>
      </c>
      <c r="S1735" s="4">
        <f t="shared" si="666"/>
        <v>116.75104999999999</v>
      </c>
      <c r="T1735" s="5">
        <f t="shared" si="667"/>
        <v>8.9435264191480979</v>
      </c>
      <c r="U1735" s="5">
        <f t="shared" si="668"/>
        <v>2.3770999999999844</v>
      </c>
      <c r="V1735" s="5">
        <f t="shared" si="669"/>
        <v>17.887052838296196</v>
      </c>
      <c r="W1735" s="4">
        <f t="shared" si="670"/>
        <v>-7.519938110043578E-2</v>
      </c>
      <c r="X1735" s="4">
        <f t="shared" si="671"/>
        <v>0.15675584040299989</v>
      </c>
      <c r="Y1735" s="4">
        <f t="shared" si="672"/>
        <v>2.8038999999999845</v>
      </c>
      <c r="Z1735" s="4">
        <f t="shared" si="673"/>
        <v>2.3770999999999844</v>
      </c>
      <c r="AA1735" s="4">
        <f t="shared" si="674"/>
        <v>0.13289500632047171</v>
      </c>
      <c r="AB1735" s="4">
        <f t="shared" si="675"/>
        <v>0.32448609910590875</v>
      </c>
      <c r="AC1735" s="4">
        <f t="shared" si="676"/>
        <v>2.9020500000000027</v>
      </c>
      <c r="AD1735" s="4">
        <f t="shared" si="677"/>
        <v>116.75104999999999</v>
      </c>
      <c r="AE1735" s="4">
        <f t="shared" si="678"/>
        <v>13.054252263406513</v>
      </c>
      <c r="AF1735" s="9">
        <f t="shared" si="656"/>
        <v>0.56926795096861027</v>
      </c>
      <c r="AG1735">
        <f t="shared" si="679"/>
        <v>0.42680000000000007</v>
      </c>
    </row>
    <row r="1736" spans="1:33">
      <c r="A1736" s="2">
        <f t="shared" si="657"/>
        <v>64014</v>
      </c>
      <c r="B1736">
        <v>6</v>
      </c>
      <c r="C1736">
        <v>8</v>
      </c>
      <c r="D1736">
        <v>14</v>
      </c>
      <c r="E1736">
        <v>13.31</v>
      </c>
      <c r="F1736">
        <v>13.43</v>
      </c>
      <c r="G1736">
        <v>0.52</v>
      </c>
      <c r="H1736" s="4">
        <f t="shared" si="658"/>
        <v>177.15610000000001</v>
      </c>
      <c r="I1736" s="4">
        <f t="shared" si="659"/>
        <v>180.36490000000001</v>
      </c>
      <c r="J1736" s="4">
        <f t="shared" si="660"/>
        <v>13.9672</v>
      </c>
      <c r="K1736">
        <v>12.99</v>
      </c>
      <c r="L1736">
        <v>13.17</v>
      </c>
      <c r="M1736">
        <v>0.47</v>
      </c>
      <c r="N1736" s="4">
        <f t="shared" si="661"/>
        <v>168.74010000000001</v>
      </c>
      <c r="O1736" s="4">
        <f t="shared" si="662"/>
        <v>173.44890000000001</v>
      </c>
      <c r="P1736" s="4">
        <f t="shared" si="663"/>
        <v>12.379799999999999</v>
      </c>
      <c r="Q1736" s="5">
        <f t="shared" si="664"/>
        <v>172.94810000000001</v>
      </c>
      <c r="R1736" s="5">
        <f t="shared" si="665"/>
        <v>8.4159999999999968</v>
      </c>
      <c r="S1736" s="4">
        <f t="shared" si="666"/>
        <v>176.90690000000001</v>
      </c>
      <c r="T1736" s="5">
        <f t="shared" si="667"/>
        <v>9.3319628680144255</v>
      </c>
      <c r="U1736" s="5">
        <f t="shared" si="668"/>
        <v>6.9159999999999968</v>
      </c>
      <c r="V1736" s="5">
        <f t="shared" si="669"/>
        <v>18.663925736028851</v>
      </c>
      <c r="W1736" s="4">
        <f t="shared" si="670"/>
        <v>0.12006365275078718</v>
      </c>
      <c r="X1736" s="4">
        <f t="shared" si="671"/>
        <v>8.0368943876817908E-2</v>
      </c>
      <c r="Y1736" s="4">
        <f t="shared" si="672"/>
        <v>1.5</v>
      </c>
      <c r="Z1736" s="4">
        <f t="shared" si="673"/>
        <v>6.9159999999999968</v>
      </c>
      <c r="AA1736" s="4">
        <f t="shared" si="674"/>
        <v>0.37055441056804822</v>
      </c>
      <c r="AB1736" s="4">
        <f t="shared" si="675"/>
        <v>0.42421943335939527</v>
      </c>
      <c r="AC1736" s="4">
        <f t="shared" si="676"/>
        <v>3.9587999999999965</v>
      </c>
      <c r="AD1736" s="4">
        <f t="shared" si="677"/>
        <v>176.90690000000001</v>
      </c>
      <c r="AE1736" s="4">
        <f t="shared" si="678"/>
        <v>18.957094290029119</v>
      </c>
      <c r="AF1736" s="9">
        <f t="shared" si="656"/>
        <v>0.56941022119382434</v>
      </c>
      <c r="AG1736">
        <f t="shared" si="679"/>
        <v>8.4159999999999968</v>
      </c>
    </row>
    <row r="1737" spans="1:33">
      <c r="A1737" s="2">
        <f t="shared" si="657"/>
        <v>25514</v>
      </c>
      <c r="B1737">
        <v>2</v>
      </c>
      <c r="C1737">
        <v>11</v>
      </c>
      <c r="D1737">
        <v>14</v>
      </c>
      <c r="E1737">
        <v>5.93</v>
      </c>
      <c r="F1737">
        <v>6</v>
      </c>
      <c r="G1737">
        <v>1.77</v>
      </c>
      <c r="H1737" s="4">
        <f t="shared" si="658"/>
        <v>35.164899999999996</v>
      </c>
      <c r="I1737" s="4">
        <f t="shared" si="659"/>
        <v>36</v>
      </c>
      <c r="J1737" s="4">
        <f t="shared" si="660"/>
        <v>21.240000000000002</v>
      </c>
      <c r="K1737">
        <v>5.86</v>
      </c>
      <c r="L1737">
        <v>5.88</v>
      </c>
      <c r="M1737">
        <v>1.71</v>
      </c>
      <c r="N1737" s="4">
        <f t="shared" si="661"/>
        <v>34.339600000000004</v>
      </c>
      <c r="O1737" s="4">
        <f t="shared" si="662"/>
        <v>34.574399999999997</v>
      </c>
      <c r="P1737" s="4">
        <f t="shared" si="663"/>
        <v>20.1096</v>
      </c>
      <c r="Q1737" s="5">
        <f t="shared" si="664"/>
        <v>34.752250000000004</v>
      </c>
      <c r="R1737" s="5">
        <f t="shared" si="665"/>
        <v>0.82529999999999148</v>
      </c>
      <c r="S1737" s="4">
        <f t="shared" si="666"/>
        <v>35.287199999999999</v>
      </c>
      <c r="T1737" s="5">
        <f t="shared" si="667"/>
        <v>14.624753093300413</v>
      </c>
      <c r="U1737" s="5">
        <f t="shared" si="668"/>
        <v>1.4256000000000029</v>
      </c>
      <c r="V1737" s="5">
        <f t="shared" si="669"/>
        <v>29.249506186600826</v>
      </c>
      <c r="W1737" s="4">
        <f t="shared" si="670"/>
        <v>5.4634426018622124E-2</v>
      </c>
      <c r="X1737" s="4">
        <f t="shared" si="671"/>
        <v>2.0523423409965408E-2</v>
      </c>
      <c r="Y1737" s="4">
        <f t="shared" si="672"/>
        <v>0.60030000000001138</v>
      </c>
      <c r="Z1737" s="4">
        <f t="shared" si="673"/>
        <v>1.4256000000000029</v>
      </c>
      <c r="AA1737" s="4">
        <f t="shared" si="674"/>
        <v>4.8739284379887039E-2</v>
      </c>
      <c r="AB1737" s="4">
        <f t="shared" si="675"/>
        <v>3.6578395312879167E-2</v>
      </c>
      <c r="AC1737" s="4">
        <f t="shared" si="676"/>
        <v>0.53494999999999493</v>
      </c>
      <c r="AD1737" s="4">
        <f t="shared" si="677"/>
        <v>35.287199999999999</v>
      </c>
      <c r="AE1737" s="4">
        <f t="shared" si="678"/>
        <v>2.4128407348063221</v>
      </c>
      <c r="AF1737" s="9">
        <f t="shared" si="656"/>
        <v>0.56942427064535983</v>
      </c>
      <c r="AG1737">
        <f t="shared" si="679"/>
        <v>0.82529999999999148</v>
      </c>
    </row>
    <row r="1738" spans="1:33">
      <c r="A1738" s="2">
        <f t="shared" si="657"/>
        <v>15019</v>
      </c>
      <c r="B1738">
        <v>1</v>
      </c>
      <c r="C1738">
        <v>10</v>
      </c>
      <c r="D1738">
        <v>19</v>
      </c>
      <c r="E1738">
        <v>2.38</v>
      </c>
      <c r="F1738">
        <v>2.4700000000000002</v>
      </c>
      <c r="G1738">
        <v>1.91</v>
      </c>
      <c r="H1738" s="4">
        <f t="shared" si="658"/>
        <v>5.6643999999999997</v>
      </c>
      <c r="I1738" s="4">
        <f t="shared" si="659"/>
        <v>6.1009000000000011</v>
      </c>
      <c r="J1738" s="4">
        <f t="shared" si="660"/>
        <v>9.4353999999999996</v>
      </c>
      <c r="K1738">
        <v>1.97</v>
      </c>
      <c r="L1738">
        <v>2.1800000000000002</v>
      </c>
      <c r="M1738">
        <v>1.95</v>
      </c>
      <c r="N1738" s="4">
        <f t="shared" si="661"/>
        <v>3.8809</v>
      </c>
      <c r="O1738" s="4">
        <f t="shared" si="662"/>
        <v>4.7524000000000006</v>
      </c>
      <c r="P1738" s="4">
        <f t="shared" si="663"/>
        <v>8.5020000000000007</v>
      </c>
      <c r="Q1738" s="5">
        <f t="shared" si="664"/>
        <v>4.7726499999999996</v>
      </c>
      <c r="R1738" s="5">
        <f t="shared" si="665"/>
        <v>1.7834999999999996</v>
      </c>
      <c r="S1738" s="4">
        <f t="shared" si="666"/>
        <v>5.4266500000000004</v>
      </c>
      <c r="T1738" s="5">
        <f t="shared" si="667"/>
        <v>6.3504089860417645</v>
      </c>
      <c r="U1738" s="5">
        <f t="shared" si="668"/>
        <v>1.3485000000000005</v>
      </c>
      <c r="V1738" s="5">
        <f t="shared" si="669"/>
        <v>12.700817972083529</v>
      </c>
      <c r="W1738" s="4">
        <f t="shared" si="670"/>
        <v>0.10379200605668933</v>
      </c>
      <c r="X1738" s="4">
        <f t="shared" si="671"/>
        <v>3.4249762570893599E-2</v>
      </c>
      <c r="Y1738" s="4">
        <f t="shared" si="672"/>
        <v>0.43499999999999917</v>
      </c>
      <c r="Z1738" s="4">
        <f t="shared" si="673"/>
        <v>1.3485000000000005</v>
      </c>
      <c r="AA1738" s="4">
        <f t="shared" si="674"/>
        <v>0.10617426396977039</v>
      </c>
      <c r="AB1738" s="4">
        <f t="shared" si="675"/>
        <v>0.10298549297179073</v>
      </c>
      <c r="AC1738" s="4">
        <f t="shared" si="676"/>
        <v>0.6540000000000008</v>
      </c>
      <c r="AD1738" s="4">
        <f t="shared" si="677"/>
        <v>5.4266500000000004</v>
      </c>
      <c r="AE1738" s="4">
        <f t="shared" si="678"/>
        <v>0.85453551289811547</v>
      </c>
      <c r="AF1738" s="9">
        <f t="shared" si="656"/>
        <v>0.56965340339543302</v>
      </c>
      <c r="AG1738">
        <f t="shared" si="679"/>
        <v>1.7834999999999996</v>
      </c>
    </row>
    <row r="1739" spans="1:33">
      <c r="A1739" s="2">
        <f t="shared" si="657"/>
        <v>45508</v>
      </c>
      <c r="B1739">
        <v>4</v>
      </c>
      <c r="C1739">
        <v>11</v>
      </c>
      <c r="D1739">
        <v>8</v>
      </c>
      <c r="E1739">
        <v>9.58</v>
      </c>
      <c r="F1739">
        <v>9.7200000000000006</v>
      </c>
      <c r="G1739">
        <v>1.29</v>
      </c>
      <c r="H1739" s="4">
        <f t="shared" si="658"/>
        <v>91.776399999999995</v>
      </c>
      <c r="I1739" s="4">
        <f t="shared" si="659"/>
        <v>94.478400000000008</v>
      </c>
      <c r="J1739" s="4">
        <f t="shared" si="660"/>
        <v>25.077600000000004</v>
      </c>
      <c r="K1739">
        <v>10.28</v>
      </c>
      <c r="L1739">
        <v>10.43</v>
      </c>
      <c r="M1739">
        <v>0.76</v>
      </c>
      <c r="N1739" s="4">
        <f t="shared" si="661"/>
        <v>105.67839999999998</v>
      </c>
      <c r="O1739" s="4">
        <f t="shared" si="662"/>
        <v>108.78489999999999</v>
      </c>
      <c r="P1739" s="4">
        <f t="shared" si="663"/>
        <v>15.8536</v>
      </c>
      <c r="Q1739" s="5">
        <f t="shared" si="664"/>
        <v>98.727399999999989</v>
      </c>
      <c r="R1739" s="5">
        <f t="shared" si="665"/>
        <v>-13.901999999999987</v>
      </c>
      <c r="S1739" s="4">
        <f t="shared" si="666"/>
        <v>101.63165000000001</v>
      </c>
      <c r="T1739" s="5">
        <f t="shared" si="667"/>
        <v>14.834273277784794</v>
      </c>
      <c r="U1739" s="5">
        <f t="shared" si="668"/>
        <v>-14.306499999999986</v>
      </c>
      <c r="V1739" s="5">
        <f t="shared" si="669"/>
        <v>29.668546555569588</v>
      </c>
      <c r="W1739" s="4">
        <f t="shared" si="670"/>
        <v>0.42892487119648048</v>
      </c>
      <c r="X1739" s="4">
        <f t="shared" si="671"/>
        <v>1.3633967516486351E-2</v>
      </c>
      <c r="Y1739" s="4">
        <f t="shared" si="672"/>
        <v>0.40449999999999875</v>
      </c>
      <c r="Z1739" s="4">
        <f t="shared" si="673"/>
        <v>14.306499999999986</v>
      </c>
      <c r="AA1739" s="4">
        <f t="shared" si="674"/>
        <v>0.48221101674811462</v>
      </c>
      <c r="AB1739" s="4">
        <f t="shared" si="675"/>
        <v>0.19577972884922551</v>
      </c>
      <c r="AC1739" s="4">
        <f t="shared" si="676"/>
        <v>2.9042500000000189</v>
      </c>
      <c r="AD1739" s="4">
        <f t="shared" si="677"/>
        <v>101.63165000000001</v>
      </c>
      <c r="AE1739" s="4">
        <f t="shared" si="678"/>
        <v>6.851137773779552</v>
      </c>
      <c r="AF1739" s="9">
        <f t="shared" si="656"/>
        <v>0.56977188417822089</v>
      </c>
      <c r="AG1739">
        <f t="shared" si="679"/>
        <v>13.901999999999987</v>
      </c>
    </row>
    <row r="1740" spans="1:33">
      <c r="A1740" s="2">
        <f t="shared" si="657"/>
        <v>62521</v>
      </c>
      <c r="B1740">
        <v>6</v>
      </c>
      <c r="C1740">
        <v>5</v>
      </c>
      <c r="D1740">
        <v>21</v>
      </c>
      <c r="E1740">
        <v>3.09</v>
      </c>
      <c r="F1740">
        <v>3.2</v>
      </c>
      <c r="G1740">
        <v>1.99</v>
      </c>
      <c r="H1740" s="4">
        <f t="shared" si="658"/>
        <v>9.5480999999999998</v>
      </c>
      <c r="I1740" s="4">
        <f t="shared" si="659"/>
        <v>10.240000000000002</v>
      </c>
      <c r="J1740" s="4">
        <f t="shared" si="660"/>
        <v>12.736000000000001</v>
      </c>
      <c r="K1740">
        <v>2.2400000000000002</v>
      </c>
      <c r="L1740">
        <v>2.37</v>
      </c>
      <c r="M1740">
        <v>1.67</v>
      </c>
      <c r="N1740" s="4">
        <f t="shared" si="661"/>
        <v>5.0176000000000007</v>
      </c>
      <c r="O1740" s="4">
        <f t="shared" si="662"/>
        <v>5.6169000000000002</v>
      </c>
      <c r="P1740" s="4">
        <f t="shared" si="663"/>
        <v>7.9157999999999999</v>
      </c>
      <c r="Q1740" s="5">
        <f t="shared" si="664"/>
        <v>7.2828499999999998</v>
      </c>
      <c r="R1740" s="5">
        <f t="shared" si="665"/>
        <v>4.5304999999999991</v>
      </c>
      <c r="S1740" s="4">
        <f t="shared" si="666"/>
        <v>7.9284500000000016</v>
      </c>
      <c r="T1740" s="5">
        <f t="shared" si="667"/>
        <v>7.4977594259885398</v>
      </c>
      <c r="U1740" s="5">
        <f t="shared" si="668"/>
        <v>4.6231000000000018</v>
      </c>
      <c r="V1740" s="5">
        <f t="shared" si="669"/>
        <v>14.99551885197708</v>
      </c>
      <c r="W1740" s="4">
        <f t="shared" si="670"/>
        <v>0.44269026795131078</v>
      </c>
      <c r="X1740" s="4">
        <f t="shared" si="671"/>
        <v>6.1751781258168248E-3</v>
      </c>
      <c r="Y1740" s="4">
        <f t="shared" si="672"/>
        <v>9.260000000000268E-2</v>
      </c>
      <c r="Z1740" s="4">
        <f t="shared" si="673"/>
        <v>4.6231000000000018</v>
      </c>
      <c r="AA1740" s="4">
        <f t="shared" si="674"/>
        <v>0.30829876882789359</v>
      </c>
      <c r="AB1740" s="4">
        <f t="shared" si="675"/>
        <v>8.610572349950836E-2</v>
      </c>
      <c r="AC1740" s="4">
        <f t="shared" si="676"/>
        <v>0.64560000000000173</v>
      </c>
      <c r="AD1740" s="4">
        <f t="shared" si="677"/>
        <v>7.9284500000000016</v>
      </c>
      <c r="AE1740" s="4">
        <f t="shared" si="678"/>
        <v>1.0574425704455939</v>
      </c>
      <c r="AF1740" s="9">
        <f t="shared" si="656"/>
        <v>0.56995613866331851</v>
      </c>
      <c r="AG1740">
        <f t="shared" si="679"/>
        <v>4.5304999999999991</v>
      </c>
    </row>
    <row r="1741" spans="1:33">
      <c r="A1741" s="2">
        <f t="shared" si="657"/>
        <v>45014</v>
      </c>
      <c r="B1741">
        <v>4</v>
      </c>
      <c r="C1741">
        <v>10</v>
      </c>
      <c r="D1741">
        <v>14</v>
      </c>
      <c r="E1741">
        <v>8.7799999999999994</v>
      </c>
      <c r="F1741">
        <v>8.9</v>
      </c>
      <c r="G1741">
        <v>1.06</v>
      </c>
      <c r="H1741" s="4">
        <f t="shared" si="658"/>
        <v>77.088399999999993</v>
      </c>
      <c r="I1741" s="4">
        <f t="shared" si="659"/>
        <v>79.210000000000008</v>
      </c>
      <c r="J1741" s="4">
        <f t="shared" si="660"/>
        <v>18.868000000000002</v>
      </c>
      <c r="K1741">
        <v>9.1</v>
      </c>
      <c r="L1741">
        <v>9.25</v>
      </c>
      <c r="M1741">
        <v>0.73</v>
      </c>
      <c r="N1741" s="4">
        <f t="shared" si="661"/>
        <v>82.809999999999988</v>
      </c>
      <c r="O1741" s="4">
        <f t="shared" si="662"/>
        <v>85.5625</v>
      </c>
      <c r="P1741" s="4">
        <f t="shared" si="663"/>
        <v>13.504999999999999</v>
      </c>
      <c r="Q1741" s="5">
        <f t="shared" si="664"/>
        <v>79.94919999999999</v>
      </c>
      <c r="R1741" s="5">
        <f t="shared" si="665"/>
        <v>-5.7215999999999951</v>
      </c>
      <c r="S1741" s="4">
        <f t="shared" si="666"/>
        <v>82.386250000000004</v>
      </c>
      <c r="T1741" s="5">
        <f t="shared" si="667"/>
        <v>11.601578006891994</v>
      </c>
      <c r="U1741" s="5">
        <f t="shared" si="668"/>
        <v>-6.352499999999992</v>
      </c>
      <c r="V1741" s="5">
        <f t="shared" si="669"/>
        <v>23.203156013783989</v>
      </c>
      <c r="W1741" s="4">
        <f t="shared" si="670"/>
        <v>0.32247542508262517</v>
      </c>
      <c r="X1741" s="4">
        <f t="shared" si="671"/>
        <v>2.7190266687221624E-2</v>
      </c>
      <c r="Y1741" s="4">
        <f t="shared" si="672"/>
        <v>0.63089999999999691</v>
      </c>
      <c r="Z1741" s="4">
        <f t="shared" si="673"/>
        <v>6.352499999999992</v>
      </c>
      <c r="AA1741" s="4">
        <f t="shared" si="674"/>
        <v>0.27377741184114124</v>
      </c>
      <c r="AB1741" s="4">
        <f t="shared" si="675"/>
        <v>0.21006194144902252</v>
      </c>
      <c r="AC1741" s="4">
        <f t="shared" si="676"/>
        <v>2.4370500000000135</v>
      </c>
      <c r="AD1741" s="4">
        <f t="shared" si="677"/>
        <v>82.386250000000004</v>
      </c>
      <c r="AE1741" s="4">
        <f t="shared" si="678"/>
        <v>7.1012969055638733</v>
      </c>
      <c r="AF1741" s="9">
        <f t="shared" si="656"/>
        <v>0.57008771254956903</v>
      </c>
      <c r="AG1741">
        <f t="shared" si="679"/>
        <v>5.7215999999999951</v>
      </c>
    </row>
    <row r="1742" spans="1:33">
      <c r="A1742" s="2">
        <f t="shared" si="657"/>
        <v>31529</v>
      </c>
      <c r="B1742">
        <v>3</v>
      </c>
      <c r="C1742">
        <v>3</v>
      </c>
      <c r="D1742">
        <v>29</v>
      </c>
      <c r="E1742">
        <v>0.32</v>
      </c>
      <c r="F1742">
        <v>0.39</v>
      </c>
      <c r="G1742">
        <v>1.79</v>
      </c>
      <c r="H1742" s="4">
        <f t="shared" si="658"/>
        <v>0.1024</v>
      </c>
      <c r="I1742" s="4">
        <f t="shared" si="659"/>
        <v>0.15210000000000001</v>
      </c>
      <c r="J1742" s="4">
        <f t="shared" si="660"/>
        <v>1.3962000000000001</v>
      </c>
      <c r="K1742">
        <v>0.7</v>
      </c>
      <c r="L1742">
        <v>0.66</v>
      </c>
      <c r="M1742">
        <v>1.78</v>
      </c>
      <c r="N1742" s="4">
        <f t="shared" si="661"/>
        <v>0.48999999999999994</v>
      </c>
      <c r="O1742" s="4">
        <f t="shared" si="662"/>
        <v>0.43560000000000004</v>
      </c>
      <c r="P1742" s="4">
        <f t="shared" si="663"/>
        <v>2.3496000000000001</v>
      </c>
      <c r="Q1742" s="5">
        <f t="shared" si="664"/>
        <v>0.29619999999999996</v>
      </c>
      <c r="R1742" s="5">
        <f t="shared" si="665"/>
        <v>-0.38759999999999994</v>
      </c>
      <c r="S1742" s="4">
        <f t="shared" si="666"/>
        <v>0.29385000000000006</v>
      </c>
      <c r="T1742" s="5">
        <f t="shared" si="667"/>
        <v>1.3665645429323858</v>
      </c>
      <c r="U1742" s="5">
        <f t="shared" si="668"/>
        <v>-0.28350000000000003</v>
      </c>
      <c r="V1742" s="5">
        <f t="shared" si="669"/>
        <v>2.7331290858647717</v>
      </c>
      <c r="W1742" s="4">
        <f t="shared" si="670"/>
        <v>-0.47807875523765431</v>
      </c>
      <c r="X1742" s="4">
        <f t="shared" si="671"/>
        <v>3.8088211983248611E-2</v>
      </c>
      <c r="Y1742" s="4">
        <f t="shared" si="672"/>
        <v>0.10409999999999991</v>
      </c>
      <c r="Z1742" s="4">
        <f t="shared" si="673"/>
        <v>0.28350000000000003</v>
      </c>
      <c r="AA1742" s="4">
        <f t="shared" si="674"/>
        <v>0.10372726318204602</v>
      </c>
      <c r="AB1742" s="4">
        <f t="shared" si="675"/>
        <v>1.7196406947287376E-3</v>
      </c>
      <c r="AC1742" s="4">
        <f t="shared" si="676"/>
        <v>2.3499999999999077E-3</v>
      </c>
      <c r="AD1742" s="4">
        <f t="shared" si="677"/>
        <v>0.29385000000000006</v>
      </c>
      <c r="AE1742" s="4">
        <f t="shared" si="678"/>
        <v>0.21502826304087638</v>
      </c>
      <c r="AF1742" s="9">
        <f t="shared" si="656"/>
        <v>0.57010963857840535</v>
      </c>
      <c r="AG1742">
        <f t="shared" si="679"/>
        <v>0.38759999999999994</v>
      </c>
    </row>
    <row r="1743" spans="1:33">
      <c r="A1743" s="2">
        <f t="shared" si="657"/>
        <v>11031</v>
      </c>
      <c r="B1743">
        <v>1</v>
      </c>
      <c r="C1743">
        <v>2</v>
      </c>
      <c r="D1743">
        <v>31</v>
      </c>
      <c r="E1743">
        <v>6.23</v>
      </c>
      <c r="F1743">
        <v>6.21</v>
      </c>
      <c r="G1743">
        <v>1.1000000000000001</v>
      </c>
      <c r="H1743" s="4">
        <f t="shared" si="658"/>
        <v>38.812900000000006</v>
      </c>
      <c r="I1743" s="4">
        <f t="shared" si="659"/>
        <v>38.564099999999996</v>
      </c>
      <c r="J1743" s="4">
        <f t="shared" si="660"/>
        <v>13.662000000000001</v>
      </c>
      <c r="K1743">
        <v>6.12</v>
      </c>
      <c r="L1743">
        <v>6.23</v>
      </c>
      <c r="M1743">
        <v>1.06</v>
      </c>
      <c r="N1743" s="4">
        <f t="shared" si="661"/>
        <v>37.4544</v>
      </c>
      <c r="O1743" s="4">
        <f t="shared" si="662"/>
        <v>38.812900000000006</v>
      </c>
      <c r="P1743" s="4">
        <f t="shared" si="663"/>
        <v>13.207600000000001</v>
      </c>
      <c r="Q1743" s="5">
        <f t="shared" si="664"/>
        <v>38.133650000000003</v>
      </c>
      <c r="R1743" s="5">
        <f t="shared" si="665"/>
        <v>1.3585000000000065</v>
      </c>
      <c r="S1743" s="4">
        <f t="shared" si="666"/>
        <v>38.688500000000005</v>
      </c>
      <c r="T1743" s="5">
        <f t="shared" si="667"/>
        <v>9.5011965267538816</v>
      </c>
      <c r="U1743" s="5">
        <f t="shared" si="668"/>
        <v>-0.2488000000000099</v>
      </c>
      <c r="V1743" s="5">
        <f t="shared" si="669"/>
        <v>19.002393053507763</v>
      </c>
      <c r="W1743" s="4">
        <f t="shared" si="670"/>
        <v>3.3812939700146462E-2</v>
      </c>
      <c r="X1743" s="4">
        <f t="shared" si="671"/>
        <v>8.458408346117835E-2</v>
      </c>
      <c r="Y1743" s="4">
        <f t="shared" si="672"/>
        <v>1.6073000000000164</v>
      </c>
      <c r="Z1743" s="4">
        <f t="shared" si="673"/>
        <v>0.2488000000000099</v>
      </c>
      <c r="AA1743" s="4">
        <f t="shared" si="674"/>
        <v>1.3093087765284513E-2</v>
      </c>
      <c r="AB1743" s="4">
        <f t="shared" si="675"/>
        <v>5.8397907930609699E-2</v>
      </c>
      <c r="AC1743" s="4">
        <f t="shared" si="676"/>
        <v>0.55485000000000184</v>
      </c>
      <c r="AD1743" s="4">
        <f t="shared" si="677"/>
        <v>38.688500000000005</v>
      </c>
      <c r="AE1743" s="4">
        <f t="shared" si="678"/>
        <v>4.0719608199934871</v>
      </c>
      <c r="AF1743" s="9">
        <f t="shared" si="656"/>
        <v>0.57011665472953865</v>
      </c>
      <c r="AG1743">
        <f t="shared" si="679"/>
        <v>1.3585000000000065</v>
      </c>
    </row>
    <row r="1744" spans="1:33">
      <c r="A1744" s="2">
        <f t="shared" si="657"/>
        <v>23027</v>
      </c>
      <c r="B1744">
        <v>2</v>
      </c>
      <c r="C1744">
        <v>6</v>
      </c>
      <c r="D1744">
        <v>27</v>
      </c>
      <c r="E1744">
        <v>1.58</v>
      </c>
      <c r="F1744">
        <v>1.57</v>
      </c>
      <c r="G1744">
        <v>1.68</v>
      </c>
      <c r="H1744" s="4">
        <f t="shared" si="658"/>
        <v>2.4964000000000004</v>
      </c>
      <c r="I1744" s="4">
        <f t="shared" si="659"/>
        <v>2.4649000000000001</v>
      </c>
      <c r="J1744" s="4">
        <f t="shared" si="660"/>
        <v>5.2751999999999999</v>
      </c>
      <c r="K1744">
        <v>1.98</v>
      </c>
      <c r="L1744">
        <v>1.93</v>
      </c>
      <c r="M1744">
        <v>1.68</v>
      </c>
      <c r="N1744" s="4">
        <f t="shared" si="661"/>
        <v>3.9203999999999999</v>
      </c>
      <c r="O1744" s="4">
        <f t="shared" si="662"/>
        <v>3.7248999999999999</v>
      </c>
      <c r="P1744" s="4">
        <f t="shared" si="663"/>
        <v>6.4847999999999999</v>
      </c>
      <c r="Q1744" s="5">
        <f t="shared" si="664"/>
        <v>3.2084000000000001</v>
      </c>
      <c r="R1744" s="5">
        <f t="shared" si="665"/>
        <v>-1.4239999999999995</v>
      </c>
      <c r="S1744" s="4">
        <f t="shared" si="666"/>
        <v>3.0949</v>
      </c>
      <c r="T1744" s="5">
        <f t="shared" si="667"/>
        <v>4.1797238569072954</v>
      </c>
      <c r="U1744" s="5">
        <f t="shared" si="668"/>
        <v>-1.2599999999999998</v>
      </c>
      <c r="V1744" s="5">
        <f t="shared" si="669"/>
        <v>8.3594477138145908</v>
      </c>
      <c r="W1744" s="4">
        <f t="shared" si="670"/>
        <v>-0.20356069662993959</v>
      </c>
      <c r="X1744" s="4">
        <f t="shared" si="671"/>
        <v>1.9618520937570775E-2</v>
      </c>
      <c r="Y1744" s="4">
        <f t="shared" si="672"/>
        <v>0.1639999999999997</v>
      </c>
      <c r="Z1744" s="4">
        <f t="shared" si="673"/>
        <v>1.2599999999999998</v>
      </c>
      <c r="AA1744" s="4">
        <f t="shared" si="674"/>
        <v>0.15072766086182449</v>
      </c>
      <c r="AB1744" s="4">
        <f t="shared" si="675"/>
        <v>2.7154903980662073E-2</v>
      </c>
      <c r="AC1744" s="4">
        <f t="shared" si="676"/>
        <v>0.11350000000000016</v>
      </c>
      <c r="AD1744" s="4">
        <f t="shared" si="677"/>
        <v>3.0949</v>
      </c>
      <c r="AE1744" s="4">
        <f t="shared" si="678"/>
        <v>0.7404556152400964</v>
      </c>
      <c r="AF1744" s="9">
        <f t="shared" si="656"/>
        <v>0.5703349892826145</v>
      </c>
      <c r="AG1744">
        <f t="shared" si="679"/>
        <v>1.4239999999999995</v>
      </c>
    </row>
    <row r="1745" spans="1:33">
      <c r="A1745" s="2">
        <f t="shared" si="657"/>
        <v>35512</v>
      </c>
      <c r="B1745">
        <v>3</v>
      </c>
      <c r="C1745">
        <v>11</v>
      </c>
      <c r="D1745">
        <v>12</v>
      </c>
      <c r="E1745">
        <v>10.24</v>
      </c>
      <c r="F1745">
        <v>10.37</v>
      </c>
      <c r="G1745">
        <v>1.05</v>
      </c>
      <c r="H1745" s="4">
        <f t="shared" si="658"/>
        <v>104.85760000000001</v>
      </c>
      <c r="I1745" s="4">
        <f t="shared" si="659"/>
        <v>107.53689999999999</v>
      </c>
      <c r="J1745" s="4">
        <f t="shared" si="660"/>
        <v>21.777000000000001</v>
      </c>
      <c r="K1745">
        <v>10.42</v>
      </c>
      <c r="L1745">
        <v>10.55</v>
      </c>
      <c r="M1745">
        <v>0.78</v>
      </c>
      <c r="N1745" s="4">
        <f t="shared" si="661"/>
        <v>108.57639999999999</v>
      </c>
      <c r="O1745" s="4">
        <f t="shared" si="662"/>
        <v>111.30250000000001</v>
      </c>
      <c r="P1745" s="4">
        <f t="shared" si="663"/>
        <v>16.458000000000002</v>
      </c>
      <c r="Q1745" s="5">
        <f t="shared" si="664"/>
        <v>106.717</v>
      </c>
      <c r="R1745" s="5">
        <f t="shared" si="665"/>
        <v>-3.7187999999999874</v>
      </c>
      <c r="S1745" s="4">
        <f t="shared" si="666"/>
        <v>109.41970000000001</v>
      </c>
      <c r="T1745" s="5">
        <f t="shared" si="667"/>
        <v>13.648291953574265</v>
      </c>
      <c r="U1745" s="5">
        <f t="shared" si="668"/>
        <v>-3.7656000000000205</v>
      </c>
      <c r="V1745" s="5">
        <f t="shared" si="669"/>
        <v>27.296583907148531</v>
      </c>
      <c r="W1745" s="4">
        <f t="shared" si="670"/>
        <v>0.27294458677299471</v>
      </c>
      <c r="X1745" s="4">
        <f t="shared" si="671"/>
        <v>1.7145002524574836E-3</v>
      </c>
      <c r="Y1745" s="4">
        <f t="shared" si="672"/>
        <v>4.6800000000033037E-2</v>
      </c>
      <c r="Z1745" s="4">
        <f t="shared" si="673"/>
        <v>3.7656000000000205</v>
      </c>
      <c r="AA1745" s="4">
        <f t="shared" si="674"/>
        <v>0.13795132800532858</v>
      </c>
      <c r="AB1745" s="4">
        <f t="shared" si="675"/>
        <v>0.19802477915870009</v>
      </c>
      <c r="AC1745" s="4">
        <f t="shared" si="676"/>
        <v>2.7027000000000072</v>
      </c>
      <c r="AD1745" s="4">
        <f t="shared" si="677"/>
        <v>109.41970000000001</v>
      </c>
      <c r="AE1745" s="4">
        <f t="shared" si="678"/>
        <v>8.0170984304995585</v>
      </c>
      <c r="AF1745" s="9">
        <f t="shared" si="656"/>
        <v>0.57042703301999986</v>
      </c>
      <c r="AG1745">
        <f t="shared" si="679"/>
        <v>3.7187999999999874</v>
      </c>
    </row>
    <row r="1746" spans="1:33">
      <c r="A1746" s="2">
        <f t="shared" si="657"/>
        <v>36001</v>
      </c>
      <c r="B1746">
        <v>3</v>
      </c>
      <c r="C1746">
        <v>12</v>
      </c>
      <c r="D1746">
        <v>1</v>
      </c>
      <c r="E1746">
        <v>8.08</v>
      </c>
      <c r="F1746">
        <v>8.19</v>
      </c>
      <c r="G1746">
        <v>1.32</v>
      </c>
      <c r="H1746" s="4">
        <f t="shared" si="658"/>
        <v>65.2864</v>
      </c>
      <c r="I1746" s="4">
        <f t="shared" si="659"/>
        <v>67.076099999999997</v>
      </c>
      <c r="J1746" s="4">
        <f t="shared" si="660"/>
        <v>21.621600000000001</v>
      </c>
      <c r="K1746">
        <v>7.41</v>
      </c>
      <c r="L1746">
        <v>7.53</v>
      </c>
      <c r="M1746">
        <v>1.35</v>
      </c>
      <c r="N1746" s="4">
        <f t="shared" si="661"/>
        <v>54.908100000000005</v>
      </c>
      <c r="O1746" s="4">
        <f t="shared" si="662"/>
        <v>56.700900000000004</v>
      </c>
      <c r="P1746" s="4">
        <f t="shared" si="663"/>
        <v>20.331000000000003</v>
      </c>
      <c r="Q1746" s="5">
        <f t="shared" si="664"/>
        <v>60.097250000000003</v>
      </c>
      <c r="R1746" s="5">
        <f t="shared" si="665"/>
        <v>10.378299999999996</v>
      </c>
      <c r="S1746" s="4">
        <f t="shared" si="666"/>
        <v>61.888500000000001</v>
      </c>
      <c r="T1746" s="5">
        <f t="shared" si="667"/>
        <v>14.83950089760434</v>
      </c>
      <c r="U1746" s="5">
        <f t="shared" si="668"/>
        <v>10.375199999999992</v>
      </c>
      <c r="V1746" s="5">
        <f t="shared" si="669"/>
        <v>29.679001795208681</v>
      </c>
      <c r="W1746" s="4">
        <f t="shared" si="670"/>
        <v>6.1468407525202232E-2</v>
      </c>
      <c r="X1746" s="4">
        <f t="shared" si="671"/>
        <v>1.0445095227238712E-4</v>
      </c>
      <c r="Y1746" s="4">
        <f t="shared" si="672"/>
        <v>3.1000000000034333E-3</v>
      </c>
      <c r="Z1746" s="4">
        <f t="shared" si="673"/>
        <v>10.375199999999992</v>
      </c>
      <c r="AA1746" s="4">
        <f t="shared" si="674"/>
        <v>0.34958049032750638</v>
      </c>
      <c r="AB1746" s="4">
        <f t="shared" si="675"/>
        <v>0.12070823758561677</v>
      </c>
      <c r="AC1746" s="4">
        <f t="shared" si="676"/>
        <v>1.791249999999998</v>
      </c>
      <c r="AD1746" s="4">
        <f t="shared" si="677"/>
        <v>61.888500000000001</v>
      </c>
      <c r="AE1746" s="4">
        <f t="shared" si="678"/>
        <v>4.1705243610983684</v>
      </c>
      <c r="AF1746" s="9">
        <f t="shared" si="656"/>
        <v>0.57053045492769272</v>
      </c>
      <c r="AG1746">
        <f t="shared" si="679"/>
        <v>10.378299999999996</v>
      </c>
    </row>
    <row r="1747" spans="1:33">
      <c r="A1747" s="2">
        <f t="shared" si="657"/>
        <v>83008</v>
      </c>
      <c r="B1747">
        <v>8</v>
      </c>
      <c r="C1747">
        <v>6</v>
      </c>
      <c r="D1747">
        <v>8</v>
      </c>
      <c r="E1747">
        <v>6.26</v>
      </c>
      <c r="F1747">
        <v>6.32</v>
      </c>
      <c r="G1747">
        <v>1.44</v>
      </c>
      <c r="H1747" s="4">
        <f t="shared" si="658"/>
        <v>39.187599999999996</v>
      </c>
      <c r="I1747" s="4">
        <f t="shared" si="659"/>
        <v>39.942400000000006</v>
      </c>
      <c r="J1747" s="4">
        <f t="shared" si="660"/>
        <v>18.201599999999999</v>
      </c>
      <c r="K1747">
        <v>5.37</v>
      </c>
      <c r="L1747">
        <v>5.38</v>
      </c>
      <c r="M1747">
        <v>1.69</v>
      </c>
      <c r="N1747" s="4">
        <f t="shared" si="661"/>
        <v>28.8369</v>
      </c>
      <c r="O1747" s="4">
        <f t="shared" si="662"/>
        <v>28.944399999999998</v>
      </c>
      <c r="P1747" s="4">
        <f t="shared" si="663"/>
        <v>18.1844</v>
      </c>
      <c r="Q1747" s="5">
        <f t="shared" si="664"/>
        <v>34.012249999999995</v>
      </c>
      <c r="R1747" s="5">
        <f t="shared" si="665"/>
        <v>10.350699999999996</v>
      </c>
      <c r="S1747" s="4">
        <f t="shared" si="666"/>
        <v>34.443400000000004</v>
      </c>
      <c r="T1747" s="5">
        <f t="shared" si="667"/>
        <v>12.86439510742732</v>
      </c>
      <c r="U1747" s="5">
        <f t="shared" si="668"/>
        <v>10.998000000000008</v>
      </c>
      <c r="V1747" s="5">
        <f t="shared" si="669"/>
        <v>25.728790214854641</v>
      </c>
      <c r="W1747" s="4">
        <f t="shared" si="670"/>
        <v>9.4541835632323454E-4</v>
      </c>
      <c r="X1747" s="4">
        <f t="shared" si="671"/>
        <v>2.5158586726953459E-2</v>
      </c>
      <c r="Y1747" s="4">
        <f t="shared" si="672"/>
        <v>0.64730000000001198</v>
      </c>
      <c r="Z1747" s="4">
        <f t="shared" si="673"/>
        <v>10.998000000000008</v>
      </c>
      <c r="AA1747" s="4">
        <f t="shared" si="674"/>
        <v>0.42745888586903941</v>
      </c>
      <c r="AB1747" s="4">
        <f t="shared" si="675"/>
        <v>3.3514984295770184E-2</v>
      </c>
      <c r="AC1747" s="4">
        <f t="shared" si="676"/>
        <v>0.43115000000000947</v>
      </c>
      <c r="AD1747" s="4">
        <f t="shared" si="677"/>
        <v>34.443400000000004</v>
      </c>
      <c r="AE1747" s="4">
        <f t="shared" si="678"/>
        <v>2.6774208746211428</v>
      </c>
      <c r="AF1747" s="9">
        <f t="shared" si="656"/>
        <v>0.5706417440040642</v>
      </c>
      <c r="AG1747">
        <f t="shared" si="679"/>
        <v>10.350699999999996</v>
      </c>
    </row>
    <row r="1748" spans="1:33">
      <c r="A1748" s="2">
        <f t="shared" si="657"/>
        <v>92001</v>
      </c>
      <c r="B1748">
        <v>9</v>
      </c>
      <c r="C1748">
        <v>4</v>
      </c>
      <c r="D1748">
        <v>1</v>
      </c>
      <c r="E1748">
        <v>8.98</v>
      </c>
      <c r="F1748">
        <v>9.0500000000000007</v>
      </c>
      <c r="G1748">
        <v>0.73</v>
      </c>
      <c r="H1748" s="4">
        <f t="shared" si="658"/>
        <v>80.640400000000014</v>
      </c>
      <c r="I1748" s="4">
        <f t="shared" si="659"/>
        <v>81.902500000000018</v>
      </c>
      <c r="J1748" s="4">
        <f t="shared" si="660"/>
        <v>13.213000000000001</v>
      </c>
      <c r="K1748">
        <v>8.92</v>
      </c>
      <c r="L1748">
        <v>9.02</v>
      </c>
      <c r="M1748">
        <v>0.72</v>
      </c>
      <c r="N1748" s="4">
        <f t="shared" si="661"/>
        <v>79.566400000000002</v>
      </c>
      <c r="O1748" s="4">
        <f t="shared" si="662"/>
        <v>81.360399999999998</v>
      </c>
      <c r="P1748" s="4">
        <f t="shared" si="663"/>
        <v>12.988799999999999</v>
      </c>
      <c r="Q1748" s="5">
        <f t="shared" si="664"/>
        <v>80.103400000000008</v>
      </c>
      <c r="R1748" s="5">
        <f t="shared" si="665"/>
        <v>1.0740000000000123</v>
      </c>
      <c r="S1748" s="4">
        <f t="shared" si="666"/>
        <v>81.631450000000001</v>
      </c>
      <c r="T1748" s="5">
        <f t="shared" si="667"/>
        <v>9.2640743525729548</v>
      </c>
      <c r="U1748" s="5">
        <f t="shared" si="668"/>
        <v>0.54210000000001912</v>
      </c>
      <c r="V1748" s="5">
        <f t="shared" si="669"/>
        <v>18.52814870514591</v>
      </c>
      <c r="W1748" s="4">
        <f t="shared" si="670"/>
        <v>1.7112075205715942E-2</v>
      </c>
      <c r="X1748" s="4">
        <f t="shared" si="671"/>
        <v>2.8707671147537049E-2</v>
      </c>
      <c r="Y1748" s="4">
        <f t="shared" si="672"/>
        <v>0.53189999999999316</v>
      </c>
      <c r="Z1748" s="4">
        <f t="shared" si="673"/>
        <v>0.54210000000001912</v>
      </c>
      <c r="AA1748" s="4">
        <f t="shared" si="674"/>
        <v>2.9258184863847684E-2</v>
      </c>
      <c r="AB1748" s="4">
        <f t="shared" si="675"/>
        <v>0.1649436243541807</v>
      </c>
      <c r="AC1748" s="4">
        <f t="shared" si="676"/>
        <v>1.5280499999999932</v>
      </c>
      <c r="AD1748" s="4">
        <f t="shared" si="677"/>
        <v>81.631450000000001</v>
      </c>
      <c r="AE1748" s="4">
        <f t="shared" si="678"/>
        <v>8.8116142955316548</v>
      </c>
      <c r="AF1748" s="9">
        <f t="shared" si="656"/>
        <v>0.5709439552180231</v>
      </c>
      <c r="AG1748">
        <f t="shared" si="679"/>
        <v>1.0740000000000123</v>
      </c>
    </row>
    <row r="1749" spans="1:33">
      <c r="A1749" s="2">
        <f t="shared" si="657"/>
        <v>14522</v>
      </c>
      <c r="B1749">
        <v>1</v>
      </c>
      <c r="C1749">
        <v>9</v>
      </c>
      <c r="D1749">
        <v>22</v>
      </c>
      <c r="E1749">
        <v>17.34</v>
      </c>
      <c r="F1749">
        <v>17.510000000000002</v>
      </c>
      <c r="G1749">
        <v>0.47</v>
      </c>
      <c r="H1749" s="4">
        <f t="shared" si="658"/>
        <v>300.67559999999997</v>
      </c>
      <c r="I1749" s="4">
        <f t="shared" si="659"/>
        <v>306.60010000000005</v>
      </c>
      <c r="J1749" s="4">
        <f t="shared" si="660"/>
        <v>16.459400000000002</v>
      </c>
      <c r="K1749">
        <v>17.670000000000002</v>
      </c>
      <c r="L1749">
        <v>17.93</v>
      </c>
      <c r="M1749">
        <v>0.31</v>
      </c>
      <c r="N1749" s="4">
        <f t="shared" si="661"/>
        <v>312.22890000000007</v>
      </c>
      <c r="O1749" s="4">
        <f t="shared" si="662"/>
        <v>321.48489999999998</v>
      </c>
      <c r="P1749" s="4">
        <f t="shared" si="663"/>
        <v>11.1166</v>
      </c>
      <c r="Q1749" s="5">
        <f t="shared" si="664"/>
        <v>306.45225000000005</v>
      </c>
      <c r="R1749" s="5">
        <f t="shared" si="665"/>
        <v>-11.553300000000092</v>
      </c>
      <c r="S1749" s="4">
        <f t="shared" si="666"/>
        <v>314.04250000000002</v>
      </c>
      <c r="T1749" s="5">
        <f t="shared" si="667"/>
        <v>9.9308942688964326</v>
      </c>
      <c r="U1749" s="5">
        <f t="shared" si="668"/>
        <v>-14.884799999999927</v>
      </c>
      <c r="V1749" s="5">
        <f t="shared" si="669"/>
        <v>19.861788537792865</v>
      </c>
      <c r="W1749" s="4">
        <f t="shared" si="670"/>
        <v>0.37347667193313255</v>
      </c>
      <c r="X1749" s="4">
        <f t="shared" si="671"/>
        <v>0.16773413903086729</v>
      </c>
      <c r="Y1749" s="4">
        <f t="shared" si="672"/>
        <v>3.3314999999998349</v>
      </c>
      <c r="Z1749" s="4">
        <f t="shared" si="673"/>
        <v>14.884799999999927</v>
      </c>
      <c r="AA1749" s="4">
        <f t="shared" si="674"/>
        <v>0.74941891419683782</v>
      </c>
      <c r="AB1749" s="4">
        <f t="shared" si="675"/>
        <v>0.76430679800636259</v>
      </c>
      <c r="AC1749" s="4">
        <f t="shared" si="676"/>
        <v>7.5902499999999691</v>
      </c>
      <c r="AD1749" s="4">
        <f t="shared" si="677"/>
        <v>314.04250000000002</v>
      </c>
      <c r="AE1749" s="4">
        <f t="shared" si="678"/>
        <v>31.62278154381135</v>
      </c>
      <c r="AF1749" s="9">
        <f t="shared" si="656"/>
        <v>0.57095971836899317</v>
      </c>
      <c r="AG1749">
        <f t="shared" si="679"/>
        <v>11.553300000000092</v>
      </c>
    </row>
    <row r="1750" spans="1:33">
      <c r="A1750" s="2">
        <f t="shared" si="657"/>
        <v>71520</v>
      </c>
      <c r="B1750">
        <v>7</v>
      </c>
      <c r="C1750">
        <v>3</v>
      </c>
      <c r="D1750">
        <v>20</v>
      </c>
      <c r="E1750">
        <v>0.7</v>
      </c>
      <c r="F1750">
        <v>0.74</v>
      </c>
      <c r="G1750">
        <v>1.88</v>
      </c>
      <c r="H1750" s="4">
        <f t="shared" si="658"/>
        <v>0.48999999999999994</v>
      </c>
      <c r="I1750" s="4">
        <f t="shared" si="659"/>
        <v>0.54759999999999998</v>
      </c>
      <c r="J1750" s="4">
        <f t="shared" si="660"/>
        <v>2.7824</v>
      </c>
      <c r="K1750">
        <v>0.8</v>
      </c>
      <c r="L1750">
        <v>0.79</v>
      </c>
      <c r="M1750">
        <v>1.77</v>
      </c>
      <c r="N1750" s="4">
        <f t="shared" si="661"/>
        <v>0.64000000000000012</v>
      </c>
      <c r="O1750" s="4">
        <f t="shared" si="662"/>
        <v>0.6241000000000001</v>
      </c>
      <c r="P1750" s="4">
        <f t="shared" si="663"/>
        <v>2.7966000000000002</v>
      </c>
      <c r="Q1750" s="5">
        <f t="shared" si="664"/>
        <v>0.56500000000000006</v>
      </c>
      <c r="R1750" s="5">
        <f t="shared" si="665"/>
        <v>-0.15000000000000019</v>
      </c>
      <c r="S1750" s="4">
        <f t="shared" si="666"/>
        <v>0.58584999999999998</v>
      </c>
      <c r="T1750" s="5">
        <f t="shared" si="667"/>
        <v>1.9724807552926849</v>
      </c>
      <c r="U1750" s="5">
        <f t="shared" si="668"/>
        <v>-7.6500000000000123E-2</v>
      </c>
      <c r="V1750" s="5">
        <f t="shared" si="669"/>
        <v>3.9449615105853697</v>
      </c>
      <c r="W1750" s="4">
        <f t="shared" si="670"/>
        <v>-5.0904850360708569E-3</v>
      </c>
      <c r="X1750" s="4">
        <f t="shared" si="671"/>
        <v>1.8631360484197432E-2</v>
      </c>
      <c r="Y1750" s="4">
        <f t="shared" si="672"/>
        <v>7.3500000000000065E-2</v>
      </c>
      <c r="Z1750" s="4">
        <f t="shared" si="673"/>
        <v>7.6500000000000123E-2</v>
      </c>
      <c r="AA1750" s="4">
        <f t="shared" si="674"/>
        <v>1.9391824177429993E-2</v>
      </c>
      <c r="AB1750" s="4">
        <f t="shared" si="675"/>
        <v>1.0570445335932373E-2</v>
      </c>
      <c r="AC1750" s="4">
        <f t="shared" si="676"/>
        <v>2.0849999999999924E-2</v>
      </c>
      <c r="AD1750" s="4">
        <f t="shared" si="677"/>
        <v>0.58584999999999998</v>
      </c>
      <c r="AE1750" s="4">
        <f t="shared" si="678"/>
        <v>0.29701176978685867</v>
      </c>
      <c r="AF1750" s="9">
        <f t="shared" si="656"/>
        <v>0.57098073522667991</v>
      </c>
      <c r="AG1750">
        <f t="shared" si="679"/>
        <v>0.15000000000000019</v>
      </c>
    </row>
    <row r="1751" spans="1:33">
      <c r="A1751" s="2">
        <f t="shared" si="657"/>
        <v>33026</v>
      </c>
      <c r="B1751">
        <v>3</v>
      </c>
      <c r="C1751">
        <v>6</v>
      </c>
      <c r="D1751">
        <v>26</v>
      </c>
      <c r="E1751">
        <v>7.67</v>
      </c>
      <c r="F1751">
        <v>7.76</v>
      </c>
      <c r="G1751">
        <v>0.91</v>
      </c>
      <c r="H1751" s="4">
        <f t="shared" si="658"/>
        <v>58.828899999999997</v>
      </c>
      <c r="I1751" s="4">
        <f t="shared" si="659"/>
        <v>60.217599999999997</v>
      </c>
      <c r="J1751" s="4">
        <f t="shared" si="660"/>
        <v>14.123200000000001</v>
      </c>
      <c r="K1751">
        <v>8.18</v>
      </c>
      <c r="L1751">
        <v>8.1999999999999993</v>
      </c>
      <c r="M1751">
        <v>0.85</v>
      </c>
      <c r="N1751" s="4">
        <f t="shared" si="661"/>
        <v>66.912399999999991</v>
      </c>
      <c r="O1751" s="4">
        <f t="shared" si="662"/>
        <v>67.239999999999995</v>
      </c>
      <c r="P1751" s="4">
        <f t="shared" si="663"/>
        <v>13.939999999999998</v>
      </c>
      <c r="Q1751" s="5">
        <f t="shared" si="664"/>
        <v>62.870649999999998</v>
      </c>
      <c r="R1751" s="5">
        <f t="shared" si="665"/>
        <v>-8.0834999999999937</v>
      </c>
      <c r="S1751" s="4">
        <f t="shared" si="666"/>
        <v>63.728799999999993</v>
      </c>
      <c r="T1751" s="5">
        <f t="shared" si="667"/>
        <v>9.9220509250860012</v>
      </c>
      <c r="U1751" s="5">
        <f t="shared" si="668"/>
        <v>-7.0223999999999975</v>
      </c>
      <c r="V1751" s="5">
        <f t="shared" si="669"/>
        <v>19.844101850172002</v>
      </c>
      <c r="W1751" s="4">
        <f t="shared" si="670"/>
        <v>1.3055688090588364E-2</v>
      </c>
      <c r="X1751" s="4">
        <f t="shared" si="671"/>
        <v>5.3471807795161003E-2</v>
      </c>
      <c r="Y1751" s="4">
        <f t="shared" si="672"/>
        <v>1.0610999999999962</v>
      </c>
      <c r="Z1751" s="4">
        <f t="shared" si="673"/>
        <v>7.0223999999999975</v>
      </c>
      <c r="AA1751" s="4">
        <f t="shared" si="674"/>
        <v>0.35387844977922894</v>
      </c>
      <c r="AB1751" s="4">
        <f t="shared" si="675"/>
        <v>8.6489175119060041E-2</v>
      </c>
      <c r="AC1751" s="4">
        <f t="shared" si="676"/>
        <v>0.85814999999999486</v>
      </c>
      <c r="AD1751" s="4">
        <f t="shared" si="677"/>
        <v>63.728799999999993</v>
      </c>
      <c r="AE1751" s="4">
        <f t="shared" si="678"/>
        <v>6.4229462720125694</v>
      </c>
      <c r="AF1751" s="9">
        <f t="shared" si="656"/>
        <v>0.57105078583257374</v>
      </c>
      <c r="AG1751">
        <f t="shared" si="679"/>
        <v>8.0834999999999937</v>
      </c>
    </row>
    <row r="1752" spans="1:33">
      <c r="A1752" s="2">
        <f t="shared" si="657"/>
        <v>54018</v>
      </c>
      <c r="B1752">
        <v>5</v>
      </c>
      <c r="C1752">
        <v>8</v>
      </c>
      <c r="D1752">
        <v>18</v>
      </c>
      <c r="E1752">
        <v>3.41</v>
      </c>
      <c r="F1752">
        <v>3.54</v>
      </c>
      <c r="G1752">
        <v>2.06</v>
      </c>
      <c r="H1752" s="4">
        <f t="shared" si="658"/>
        <v>11.628100000000002</v>
      </c>
      <c r="I1752" s="4">
        <f t="shared" si="659"/>
        <v>12.531600000000001</v>
      </c>
      <c r="J1752" s="4">
        <f t="shared" si="660"/>
        <v>14.584800000000001</v>
      </c>
      <c r="K1752">
        <v>3.94</v>
      </c>
      <c r="L1752">
        <v>4.04</v>
      </c>
      <c r="M1752">
        <v>1.67</v>
      </c>
      <c r="N1752" s="4">
        <f t="shared" si="661"/>
        <v>15.5236</v>
      </c>
      <c r="O1752" s="4">
        <f t="shared" si="662"/>
        <v>16.3216</v>
      </c>
      <c r="P1752" s="4">
        <f t="shared" si="663"/>
        <v>13.493599999999999</v>
      </c>
      <c r="Q1752" s="5">
        <f t="shared" si="664"/>
        <v>13.575850000000001</v>
      </c>
      <c r="R1752" s="5">
        <f t="shared" si="665"/>
        <v>-3.8954999999999984</v>
      </c>
      <c r="S1752" s="4">
        <f t="shared" si="666"/>
        <v>14.426600000000001</v>
      </c>
      <c r="T1752" s="5">
        <f t="shared" si="667"/>
        <v>9.9347072427928147</v>
      </c>
      <c r="U1752" s="5">
        <f t="shared" si="668"/>
        <v>-3.7899999999999991</v>
      </c>
      <c r="V1752" s="5">
        <f t="shared" si="669"/>
        <v>19.869414485585629</v>
      </c>
      <c r="W1752" s="4">
        <f t="shared" si="670"/>
        <v>7.7608014913472731E-2</v>
      </c>
      <c r="X1752" s="4">
        <f t="shared" si="671"/>
        <v>5.3096682882394341E-3</v>
      </c>
      <c r="Y1752" s="4">
        <f t="shared" si="672"/>
        <v>0.10549999999999926</v>
      </c>
      <c r="Z1752" s="4">
        <f t="shared" si="673"/>
        <v>3.7899999999999991</v>
      </c>
      <c r="AA1752" s="4">
        <f t="shared" si="674"/>
        <v>0.19074542950168333</v>
      </c>
      <c r="AB1752" s="4">
        <f t="shared" si="675"/>
        <v>8.5634128838288692E-2</v>
      </c>
      <c r="AC1752" s="4">
        <f t="shared" si="676"/>
        <v>0.85074999999999967</v>
      </c>
      <c r="AD1752" s="4">
        <f t="shared" si="677"/>
        <v>14.426600000000001</v>
      </c>
      <c r="AE1752" s="4">
        <f t="shared" si="678"/>
        <v>1.4521414317936598</v>
      </c>
      <c r="AF1752" s="9">
        <f t="shared" si="656"/>
        <v>0.57109281207173324</v>
      </c>
      <c r="AG1752">
        <f t="shared" si="679"/>
        <v>3.8954999999999984</v>
      </c>
    </row>
    <row r="1753" spans="1:33">
      <c r="A1753" s="2">
        <f t="shared" si="657"/>
        <v>21530</v>
      </c>
      <c r="B1753">
        <v>2</v>
      </c>
      <c r="C1753">
        <v>3</v>
      </c>
      <c r="D1753">
        <v>30</v>
      </c>
      <c r="E1753">
        <v>5.59</v>
      </c>
      <c r="F1753">
        <v>5.54</v>
      </c>
      <c r="G1753">
        <v>1.35</v>
      </c>
      <c r="H1753" s="4">
        <f t="shared" si="658"/>
        <v>31.248099999999997</v>
      </c>
      <c r="I1753" s="4">
        <f t="shared" si="659"/>
        <v>30.691600000000001</v>
      </c>
      <c r="J1753" s="4">
        <f t="shared" si="660"/>
        <v>14.958000000000002</v>
      </c>
      <c r="K1753">
        <v>4.41</v>
      </c>
      <c r="L1753">
        <v>4.4800000000000004</v>
      </c>
      <c r="M1753">
        <v>1.52</v>
      </c>
      <c r="N1753" s="4">
        <f t="shared" si="661"/>
        <v>19.4481</v>
      </c>
      <c r="O1753" s="4">
        <f t="shared" si="662"/>
        <v>20.070400000000003</v>
      </c>
      <c r="P1753" s="4">
        <f t="shared" si="663"/>
        <v>13.619200000000001</v>
      </c>
      <c r="Q1753" s="5">
        <f t="shared" si="664"/>
        <v>25.348099999999999</v>
      </c>
      <c r="R1753" s="5">
        <f t="shared" si="665"/>
        <v>11.799999999999997</v>
      </c>
      <c r="S1753" s="4">
        <f t="shared" si="666"/>
        <v>25.381</v>
      </c>
      <c r="T1753" s="5">
        <f t="shared" si="667"/>
        <v>10.114647456041165</v>
      </c>
      <c r="U1753" s="5">
        <f t="shared" si="668"/>
        <v>10.621199999999998</v>
      </c>
      <c r="V1753" s="5">
        <f t="shared" si="669"/>
        <v>20.229294912082331</v>
      </c>
      <c r="W1753" s="4">
        <f t="shared" si="670"/>
        <v>9.3491878582845536E-2</v>
      </c>
      <c r="X1753" s="4">
        <f t="shared" si="671"/>
        <v>5.8271927179030757E-2</v>
      </c>
      <c r="Y1753" s="4">
        <f t="shared" si="672"/>
        <v>1.178799999999999</v>
      </c>
      <c r="Z1753" s="4">
        <f t="shared" si="673"/>
        <v>10.621199999999998</v>
      </c>
      <c r="AA1753" s="4">
        <f t="shared" si="674"/>
        <v>0.52504054373423981</v>
      </c>
      <c r="AB1753" s="4">
        <f t="shared" si="675"/>
        <v>3.2527085242453342E-3</v>
      </c>
      <c r="AC1753" s="4">
        <f t="shared" si="676"/>
        <v>3.2900000000001484E-2</v>
      </c>
      <c r="AD1753" s="4">
        <f t="shared" si="677"/>
        <v>25.381</v>
      </c>
      <c r="AE1753" s="4">
        <f t="shared" si="678"/>
        <v>2.5093311566524958</v>
      </c>
      <c r="AF1753" s="9">
        <f t="shared" si="656"/>
        <v>0.57110769562316355</v>
      </c>
      <c r="AG1753">
        <f t="shared" si="679"/>
        <v>11.799999999999997</v>
      </c>
    </row>
    <row r="1754" spans="1:33">
      <c r="A1754" s="2">
        <f t="shared" si="657"/>
        <v>61024</v>
      </c>
      <c r="B1754">
        <v>6</v>
      </c>
      <c r="C1754">
        <v>2</v>
      </c>
      <c r="D1754">
        <v>24</v>
      </c>
      <c r="E1754">
        <v>8.4</v>
      </c>
      <c r="F1754">
        <v>8.49</v>
      </c>
      <c r="G1754">
        <v>0.87</v>
      </c>
      <c r="H1754" s="4">
        <f t="shared" si="658"/>
        <v>70.56</v>
      </c>
      <c r="I1754" s="4">
        <f t="shared" si="659"/>
        <v>72.080100000000002</v>
      </c>
      <c r="J1754" s="4">
        <f t="shared" si="660"/>
        <v>14.772600000000001</v>
      </c>
      <c r="K1754">
        <v>8.85</v>
      </c>
      <c r="L1754">
        <v>8.86</v>
      </c>
      <c r="M1754">
        <v>0.61</v>
      </c>
      <c r="N1754" s="4">
        <f t="shared" si="661"/>
        <v>78.322499999999991</v>
      </c>
      <c r="O1754" s="4">
        <f t="shared" si="662"/>
        <v>78.499599999999987</v>
      </c>
      <c r="P1754" s="4">
        <f t="shared" si="663"/>
        <v>10.809199999999999</v>
      </c>
      <c r="Q1754" s="5">
        <f t="shared" si="664"/>
        <v>74.441249999999997</v>
      </c>
      <c r="R1754" s="5">
        <f t="shared" si="665"/>
        <v>-7.7624999999999886</v>
      </c>
      <c r="S1754" s="4">
        <f t="shared" si="666"/>
        <v>75.289850000000001</v>
      </c>
      <c r="T1754" s="5">
        <f t="shared" si="667"/>
        <v>9.1524384100631888</v>
      </c>
      <c r="U1754" s="5">
        <f t="shared" si="668"/>
        <v>-6.4194999999999851</v>
      </c>
      <c r="V1754" s="5">
        <f t="shared" si="669"/>
        <v>18.304876820126378</v>
      </c>
      <c r="W1754" s="4">
        <f t="shared" si="670"/>
        <v>0.30259753292236669</v>
      </c>
      <c r="X1754" s="4">
        <f t="shared" si="671"/>
        <v>7.3368425977243551E-2</v>
      </c>
      <c r="Y1754" s="4">
        <f t="shared" si="672"/>
        <v>1.3430000000000035</v>
      </c>
      <c r="Z1754" s="4">
        <f t="shared" si="673"/>
        <v>6.4194999999999851</v>
      </c>
      <c r="AA1754" s="4">
        <f t="shared" si="674"/>
        <v>0.3506988909612157</v>
      </c>
      <c r="AB1754" s="4">
        <f t="shared" si="675"/>
        <v>9.271846058717656E-2</v>
      </c>
      <c r="AC1754" s="4">
        <f t="shared" si="676"/>
        <v>0.84860000000000468</v>
      </c>
      <c r="AD1754" s="4">
        <f t="shared" si="677"/>
        <v>75.289850000000001</v>
      </c>
      <c r="AE1754" s="4">
        <f t="shared" si="678"/>
        <v>8.2262066814039549</v>
      </c>
      <c r="AF1754" s="9">
        <f t="shared" si="656"/>
        <v>0.57112870703546326</v>
      </c>
      <c r="AG1754">
        <f t="shared" si="679"/>
        <v>7.7624999999999886</v>
      </c>
    </row>
    <row r="1755" spans="1:33">
      <c r="A1755" s="2">
        <f t="shared" si="657"/>
        <v>55010</v>
      </c>
      <c r="B1755">
        <v>5</v>
      </c>
      <c r="C1755">
        <v>10</v>
      </c>
      <c r="D1755">
        <v>10</v>
      </c>
      <c r="E1755">
        <v>7.88</v>
      </c>
      <c r="F1755">
        <v>8.0500000000000007</v>
      </c>
      <c r="G1755">
        <v>1.8</v>
      </c>
      <c r="H1755" s="4">
        <f t="shared" si="658"/>
        <v>62.0944</v>
      </c>
      <c r="I1755" s="4">
        <f t="shared" si="659"/>
        <v>64.802500000000009</v>
      </c>
      <c r="J1755" s="4">
        <f t="shared" si="660"/>
        <v>28.980000000000004</v>
      </c>
      <c r="K1755">
        <v>8.57</v>
      </c>
      <c r="L1755">
        <v>8.64</v>
      </c>
      <c r="M1755">
        <v>1.08</v>
      </c>
      <c r="N1755" s="4">
        <f t="shared" si="661"/>
        <v>73.444900000000004</v>
      </c>
      <c r="O1755" s="4">
        <f t="shared" si="662"/>
        <v>74.649600000000007</v>
      </c>
      <c r="P1755" s="4">
        <f t="shared" si="663"/>
        <v>18.662400000000002</v>
      </c>
      <c r="Q1755" s="5">
        <f t="shared" si="664"/>
        <v>67.769649999999999</v>
      </c>
      <c r="R1755" s="5">
        <f t="shared" si="665"/>
        <v>-11.350500000000004</v>
      </c>
      <c r="S1755" s="4">
        <f t="shared" si="666"/>
        <v>69.726050000000015</v>
      </c>
      <c r="T1755" s="5">
        <f t="shared" si="667"/>
        <v>17.234598731621229</v>
      </c>
      <c r="U1755" s="5">
        <f t="shared" si="668"/>
        <v>-9.8470999999999975</v>
      </c>
      <c r="V1755" s="5">
        <f t="shared" si="669"/>
        <v>34.469197463242459</v>
      </c>
      <c r="W1755" s="4">
        <f t="shared" si="670"/>
        <v>0.41372329415012965</v>
      </c>
      <c r="X1755" s="4">
        <f t="shared" si="671"/>
        <v>4.3615752922684499E-2</v>
      </c>
      <c r="Y1755" s="4">
        <f t="shared" si="672"/>
        <v>1.5034000000000063</v>
      </c>
      <c r="Z1755" s="4">
        <f t="shared" si="673"/>
        <v>9.8470999999999975</v>
      </c>
      <c r="AA1755" s="4">
        <f t="shared" si="674"/>
        <v>0.2856782497039807</v>
      </c>
      <c r="AB1755" s="4">
        <f t="shared" si="675"/>
        <v>0.11351584278028509</v>
      </c>
      <c r="AC1755" s="4">
        <f t="shared" si="676"/>
        <v>1.9564000000000163</v>
      </c>
      <c r="AD1755" s="4">
        <f t="shared" si="677"/>
        <v>69.726050000000015</v>
      </c>
      <c r="AE1755" s="4">
        <f t="shared" si="678"/>
        <v>4.0457019676396611</v>
      </c>
      <c r="AF1755" s="9">
        <f t="shared" si="656"/>
        <v>0.57120486692604433</v>
      </c>
      <c r="AG1755">
        <f t="shared" si="679"/>
        <v>11.350500000000004</v>
      </c>
    </row>
    <row r="1756" spans="1:33">
      <c r="A1756" s="2">
        <f t="shared" si="657"/>
        <v>36002</v>
      </c>
      <c r="B1756">
        <v>3</v>
      </c>
      <c r="C1756">
        <v>12</v>
      </c>
      <c r="D1756">
        <v>2</v>
      </c>
      <c r="E1756">
        <v>4</v>
      </c>
      <c r="F1756">
        <v>4.05</v>
      </c>
      <c r="G1756">
        <v>2.97</v>
      </c>
      <c r="H1756" s="4">
        <f t="shared" si="658"/>
        <v>16</v>
      </c>
      <c r="I1756" s="4">
        <f t="shared" si="659"/>
        <v>16.4025</v>
      </c>
      <c r="J1756" s="4">
        <f t="shared" si="660"/>
        <v>24.057000000000002</v>
      </c>
      <c r="K1756">
        <v>2.15</v>
      </c>
      <c r="L1756">
        <v>2.21</v>
      </c>
      <c r="M1756">
        <v>2.4700000000000002</v>
      </c>
      <c r="N1756" s="4">
        <f t="shared" si="661"/>
        <v>4.6224999999999996</v>
      </c>
      <c r="O1756" s="4">
        <f t="shared" si="662"/>
        <v>4.8841000000000001</v>
      </c>
      <c r="P1756" s="4">
        <f t="shared" si="663"/>
        <v>10.917400000000001</v>
      </c>
      <c r="Q1756" s="5">
        <f t="shared" si="664"/>
        <v>10.311249999999999</v>
      </c>
      <c r="R1756" s="5">
        <f t="shared" si="665"/>
        <v>11.377500000000001</v>
      </c>
      <c r="S1756" s="4">
        <f t="shared" si="666"/>
        <v>10.6433</v>
      </c>
      <c r="T1756" s="5">
        <f t="shared" si="667"/>
        <v>13.209171735578277</v>
      </c>
      <c r="U1756" s="5">
        <f t="shared" si="668"/>
        <v>11.5184</v>
      </c>
      <c r="V1756" s="5">
        <f t="shared" si="669"/>
        <v>26.418343471156554</v>
      </c>
      <c r="W1756" s="4">
        <f t="shared" si="670"/>
        <v>0.65844765109248471</v>
      </c>
      <c r="X1756" s="4">
        <f t="shared" si="671"/>
        <v>5.3334154033477747E-3</v>
      </c>
      <c r="Y1756" s="4">
        <f t="shared" si="672"/>
        <v>0.14089999999999847</v>
      </c>
      <c r="Z1756" s="4">
        <f t="shared" si="673"/>
        <v>11.5184</v>
      </c>
      <c r="AA1756" s="4">
        <f t="shared" si="674"/>
        <v>0.43600008503847881</v>
      </c>
      <c r="AB1756" s="4">
        <f t="shared" si="675"/>
        <v>2.5137836546226415E-2</v>
      </c>
      <c r="AC1756" s="4">
        <f t="shared" si="676"/>
        <v>0.33205000000000062</v>
      </c>
      <c r="AD1756" s="4">
        <f t="shared" si="677"/>
        <v>10.6433</v>
      </c>
      <c r="AE1756" s="4">
        <f t="shared" si="678"/>
        <v>0.80575074751528719</v>
      </c>
      <c r="AF1756" s="9">
        <f t="shared" si="656"/>
        <v>0.57138690919551183</v>
      </c>
      <c r="AG1756">
        <f t="shared" si="679"/>
        <v>11.377500000000001</v>
      </c>
    </row>
    <row r="1757" spans="1:33">
      <c r="A1757" s="2">
        <f t="shared" si="657"/>
        <v>52025</v>
      </c>
      <c r="B1757">
        <v>5</v>
      </c>
      <c r="C1757">
        <v>4</v>
      </c>
      <c r="D1757">
        <v>25</v>
      </c>
      <c r="E1757">
        <v>8.39</v>
      </c>
      <c r="F1757">
        <v>8.4</v>
      </c>
      <c r="G1757">
        <v>0.69</v>
      </c>
      <c r="H1757" s="4">
        <f t="shared" si="658"/>
        <v>70.392100000000013</v>
      </c>
      <c r="I1757" s="4">
        <f t="shared" si="659"/>
        <v>70.56</v>
      </c>
      <c r="J1757" s="4">
        <f t="shared" si="660"/>
        <v>11.591999999999999</v>
      </c>
      <c r="K1757">
        <v>8.25</v>
      </c>
      <c r="L1757">
        <v>8.2899999999999991</v>
      </c>
      <c r="M1757">
        <v>0.64</v>
      </c>
      <c r="N1757" s="4">
        <f t="shared" si="661"/>
        <v>68.0625</v>
      </c>
      <c r="O1757" s="4">
        <f t="shared" si="662"/>
        <v>68.724099999999993</v>
      </c>
      <c r="P1757" s="4">
        <f t="shared" si="663"/>
        <v>10.611199999999998</v>
      </c>
      <c r="Q1757" s="5">
        <f t="shared" si="664"/>
        <v>69.227300000000014</v>
      </c>
      <c r="R1757" s="5">
        <f t="shared" si="665"/>
        <v>2.3296000000000134</v>
      </c>
      <c r="S1757" s="4">
        <f t="shared" si="666"/>
        <v>69.642049999999998</v>
      </c>
      <c r="T1757" s="5">
        <f t="shared" si="667"/>
        <v>7.8576718791255198</v>
      </c>
      <c r="U1757" s="5">
        <f t="shared" si="668"/>
        <v>1.8359000000000094</v>
      </c>
      <c r="V1757" s="5">
        <f t="shared" si="669"/>
        <v>15.71534375825104</v>
      </c>
      <c r="W1757" s="4">
        <f t="shared" si="670"/>
        <v>8.8175566315660592E-2</v>
      </c>
      <c r="X1757" s="4">
        <f t="shared" si="671"/>
        <v>3.1415157542500231E-2</v>
      </c>
      <c r="Y1757" s="4">
        <f t="shared" si="672"/>
        <v>0.49370000000000402</v>
      </c>
      <c r="Z1757" s="4">
        <f t="shared" si="673"/>
        <v>1.8359000000000094</v>
      </c>
      <c r="AA1757" s="4">
        <f t="shared" si="674"/>
        <v>0.11682213435745593</v>
      </c>
      <c r="AB1757" s="4">
        <f t="shared" si="675"/>
        <v>5.2782809766057738E-2</v>
      </c>
      <c r="AC1757" s="4">
        <f t="shared" si="676"/>
        <v>0.41474999999998374</v>
      </c>
      <c r="AD1757" s="4">
        <f t="shared" si="677"/>
        <v>69.642049999999998</v>
      </c>
      <c r="AE1757" s="4">
        <f t="shared" si="678"/>
        <v>8.8629368941975297</v>
      </c>
      <c r="AF1757" s="9">
        <f t="shared" si="656"/>
        <v>0.57160913218737153</v>
      </c>
      <c r="AG1757">
        <f t="shared" si="679"/>
        <v>2.3296000000000134</v>
      </c>
    </row>
    <row r="1758" spans="1:33">
      <c r="A1758" s="2">
        <f t="shared" si="657"/>
        <v>92002</v>
      </c>
      <c r="B1758">
        <v>9</v>
      </c>
      <c r="C1758">
        <v>4</v>
      </c>
      <c r="D1758">
        <v>2</v>
      </c>
      <c r="E1758">
        <v>4.66</v>
      </c>
      <c r="F1758">
        <v>4.66</v>
      </c>
      <c r="G1758">
        <v>1.68</v>
      </c>
      <c r="H1758" s="4">
        <f t="shared" si="658"/>
        <v>21.715600000000002</v>
      </c>
      <c r="I1758" s="4">
        <f t="shared" si="659"/>
        <v>21.715600000000002</v>
      </c>
      <c r="J1758" s="4">
        <f t="shared" si="660"/>
        <v>15.6576</v>
      </c>
      <c r="K1758">
        <v>4.3499999999999996</v>
      </c>
      <c r="L1758">
        <v>4.3499999999999996</v>
      </c>
      <c r="M1758">
        <v>1.58</v>
      </c>
      <c r="N1758" s="4">
        <f t="shared" si="661"/>
        <v>18.922499999999996</v>
      </c>
      <c r="O1758" s="4">
        <f t="shared" si="662"/>
        <v>18.922499999999996</v>
      </c>
      <c r="P1758" s="4">
        <f t="shared" si="663"/>
        <v>13.745999999999999</v>
      </c>
      <c r="Q1758" s="5">
        <f t="shared" si="664"/>
        <v>20.319049999999997</v>
      </c>
      <c r="R1758" s="5">
        <f t="shared" si="665"/>
        <v>2.7931000000000061</v>
      </c>
      <c r="S1758" s="4">
        <f t="shared" si="666"/>
        <v>20.319049999999997</v>
      </c>
      <c r="T1758" s="5">
        <f t="shared" si="667"/>
        <v>10.417688728312053</v>
      </c>
      <c r="U1758" s="5">
        <f t="shared" si="668"/>
        <v>2.7931000000000061</v>
      </c>
      <c r="V1758" s="5">
        <f t="shared" si="669"/>
        <v>20.835377456624105</v>
      </c>
      <c r="W1758" s="4">
        <f t="shared" si="670"/>
        <v>0.12947764233516668</v>
      </c>
      <c r="X1758" s="4">
        <f t="shared" si="671"/>
        <v>0</v>
      </c>
      <c r="Y1758" s="4">
        <f t="shared" si="672"/>
        <v>0</v>
      </c>
      <c r="Z1758" s="4">
        <f t="shared" si="673"/>
        <v>2.7931000000000061</v>
      </c>
      <c r="AA1758" s="4">
        <f t="shared" si="674"/>
        <v>0.13405564673905188</v>
      </c>
      <c r="AB1758" s="4">
        <f t="shared" si="675"/>
        <v>0</v>
      </c>
      <c r="AC1758" s="4">
        <f t="shared" si="676"/>
        <v>0</v>
      </c>
      <c r="AD1758" s="4">
        <f t="shared" si="677"/>
        <v>20.319049999999997</v>
      </c>
      <c r="AE1758" s="4">
        <f t="shared" si="678"/>
        <v>1.9504374271405431</v>
      </c>
      <c r="AF1758" s="9">
        <f t="shared" si="656"/>
        <v>0.57179979013637283</v>
      </c>
      <c r="AG1758">
        <f t="shared" si="679"/>
        <v>2.7931000000000061</v>
      </c>
    </row>
    <row r="1759" spans="1:33">
      <c r="A1759" s="2">
        <f t="shared" si="657"/>
        <v>91507</v>
      </c>
      <c r="B1759">
        <v>9</v>
      </c>
      <c r="C1759">
        <v>3</v>
      </c>
      <c r="D1759">
        <v>7</v>
      </c>
      <c r="E1759">
        <v>8.43</v>
      </c>
      <c r="F1759">
        <v>8.52</v>
      </c>
      <c r="G1759">
        <v>0.84</v>
      </c>
      <c r="H1759" s="4">
        <f t="shared" si="658"/>
        <v>71.064899999999994</v>
      </c>
      <c r="I1759" s="4">
        <f t="shared" si="659"/>
        <v>72.590399999999988</v>
      </c>
      <c r="J1759" s="4">
        <f t="shared" si="660"/>
        <v>14.313599999999999</v>
      </c>
      <c r="K1759">
        <v>7.75</v>
      </c>
      <c r="L1759">
        <v>7.76</v>
      </c>
      <c r="M1759">
        <v>0.92</v>
      </c>
      <c r="N1759" s="4">
        <f t="shared" si="661"/>
        <v>60.0625</v>
      </c>
      <c r="O1759" s="4">
        <f t="shared" si="662"/>
        <v>60.217599999999997</v>
      </c>
      <c r="P1759" s="4">
        <f t="shared" si="663"/>
        <v>14.2784</v>
      </c>
      <c r="Q1759" s="5">
        <f t="shared" si="664"/>
        <v>65.563699999999997</v>
      </c>
      <c r="R1759" s="5">
        <f t="shared" si="665"/>
        <v>11.002399999999994</v>
      </c>
      <c r="S1759" s="4">
        <f t="shared" si="666"/>
        <v>66.403999999999996</v>
      </c>
      <c r="T1759" s="5">
        <f t="shared" si="667"/>
        <v>10.108806204493188</v>
      </c>
      <c r="U1759" s="5">
        <f t="shared" si="668"/>
        <v>12.372799999999991</v>
      </c>
      <c r="V1759" s="5">
        <f t="shared" si="669"/>
        <v>20.217612408986376</v>
      </c>
      <c r="W1759" s="4">
        <f t="shared" si="670"/>
        <v>2.4622234645725223E-3</v>
      </c>
      <c r="X1759" s="4">
        <f t="shared" si="671"/>
        <v>6.7782484512903099E-2</v>
      </c>
      <c r="Y1759" s="4">
        <f t="shared" si="672"/>
        <v>1.3703999999999965</v>
      </c>
      <c r="Z1759" s="4">
        <f t="shared" si="673"/>
        <v>12.372799999999991</v>
      </c>
      <c r="AA1759" s="4">
        <f t="shared" si="674"/>
        <v>0.61198126414276777</v>
      </c>
      <c r="AB1759" s="4">
        <f t="shared" si="675"/>
        <v>8.3125542522172441E-2</v>
      </c>
      <c r="AC1759" s="4">
        <f t="shared" si="676"/>
        <v>0.84029999999999916</v>
      </c>
      <c r="AD1759" s="4">
        <f t="shared" si="677"/>
        <v>66.403999999999996</v>
      </c>
      <c r="AE1759" s="4">
        <f t="shared" si="678"/>
        <v>6.5689260093327908</v>
      </c>
      <c r="AF1759" s="9">
        <f t="shared" si="656"/>
        <v>0.57218965387360854</v>
      </c>
      <c r="AG1759">
        <f t="shared" si="679"/>
        <v>11.002399999999994</v>
      </c>
    </row>
    <row r="1760" spans="1:33">
      <c r="A1760" s="2">
        <f t="shared" si="657"/>
        <v>64510</v>
      </c>
      <c r="B1760">
        <v>6</v>
      </c>
      <c r="C1760">
        <v>9</v>
      </c>
      <c r="D1760">
        <v>10</v>
      </c>
      <c r="E1760">
        <v>1.35</v>
      </c>
      <c r="F1760">
        <v>1.5</v>
      </c>
      <c r="G1760">
        <v>3.34</v>
      </c>
      <c r="H1760" s="4">
        <f t="shared" si="658"/>
        <v>1.8225000000000002</v>
      </c>
      <c r="I1760" s="4">
        <f t="shared" si="659"/>
        <v>2.25</v>
      </c>
      <c r="J1760" s="4">
        <f t="shared" si="660"/>
        <v>10.02</v>
      </c>
      <c r="K1760">
        <v>1.34</v>
      </c>
      <c r="L1760">
        <v>1.29</v>
      </c>
      <c r="M1760">
        <v>2.46</v>
      </c>
      <c r="N1760" s="4">
        <f t="shared" si="661"/>
        <v>1.7956000000000003</v>
      </c>
      <c r="O1760" s="4">
        <f t="shared" si="662"/>
        <v>1.6641000000000001</v>
      </c>
      <c r="P1760" s="4">
        <f t="shared" si="663"/>
        <v>6.3468</v>
      </c>
      <c r="Q1760" s="5">
        <f t="shared" si="664"/>
        <v>1.8090500000000003</v>
      </c>
      <c r="R1760" s="5">
        <f t="shared" si="665"/>
        <v>2.6899999999999924E-2</v>
      </c>
      <c r="S1760" s="4">
        <f t="shared" si="666"/>
        <v>1.9570500000000002</v>
      </c>
      <c r="T1760" s="5">
        <f t="shared" si="667"/>
        <v>5.9304778525848993</v>
      </c>
      <c r="U1760" s="5">
        <f t="shared" si="668"/>
        <v>0.58589999999999987</v>
      </c>
      <c r="V1760" s="5">
        <f t="shared" si="669"/>
        <v>11.860955705169799</v>
      </c>
      <c r="W1760" s="4">
        <f t="shared" si="670"/>
        <v>0.4273355104196106</v>
      </c>
      <c r="X1760" s="4">
        <f t="shared" si="671"/>
        <v>4.7129423116920525E-2</v>
      </c>
      <c r="Y1760" s="4">
        <f t="shared" si="672"/>
        <v>0.55899999999999994</v>
      </c>
      <c r="Z1760" s="4">
        <f t="shared" si="673"/>
        <v>0.58589999999999987</v>
      </c>
      <c r="AA1760" s="4">
        <f t="shared" si="674"/>
        <v>4.9397368522725825E-2</v>
      </c>
      <c r="AB1760" s="4">
        <f t="shared" si="675"/>
        <v>2.4955830487671679E-2</v>
      </c>
      <c r="AC1760" s="4">
        <f t="shared" si="676"/>
        <v>0.14799999999999991</v>
      </c>
      <c r="AD1760" s="4">
        <f t="shared" si="677"/>
        <v>1.9570500000000002</v>
      </c>
      <c r="AE1760" s="4">
        <f t="shared" si="678"/>
        <v>0.3299987030803912</v>
      </c>
      <c r="AF1760" s="9">
        <f t="shared" si="656"/>
        <v>0.57225518783144291</v>
      </c>
      <c r="AG1760">
        <f t="shared" si="679"/>
        <v>2.6899999999999924E-2</v>
      </c>
    </row>
    <row r="1761" spans="1:33">
      <c r="A1761" s="2">
        <f t="shared" si="657"/>
        <v>72019</v>
      </c>
      <c r="B1761">
        <v>7</v>
      </c>
      <c r="C1761">
        <v>4</v>
      </c>
      <c r="D1761">
        <v>19</v>
      </c>
      <c r="E1761">
        <v>4.67</v>
      </c>
      <c r="F1761">
        <v>4.83</v>
      </c>
      <c r="G1761">
        <v>1.96</v>
      </c>
      <c r="H1761" s="4">
        <f t="shared" si="658"/>
        <v>21.808899999999998</v>
      </c>
      <c r="I1761" s="4">
        <f t="shared" si="659"/>
        <v>23.328900000000001</v>
      </c>
      <c r="J1761" s="4">
        <f t="shared" si="660"/>
        <v>18.933599999999998</v>
      </c>
      <c r="K1761">
        <v>4.5599999999999996</v>
      </c>
      <c r="L1761">
        <v>4.5599999999999996</v>
      </c>
      <c r="M1761">
        <v>1.89</v>
      </c>
      <c r="N1761" s="4">
        <f t="shared" si="661"/>
        <v>20.793599999999998</v>
      </c>
      <c r="O1761" s="4">
        <f t="shared" si="662"/>
        <v>20.793599999999998</v>
      </c>
      <c r="P1761" s="4">
        <f t="shared" si="663"/>
        <v>17.236799999999999</v>
      </c>
      <c r="Q1761" s="5">
        <f t="shared" si="664"/>
        <v>21.301249999999996</v>
      </c>
      <c r="R1761" s="5">
        <f t="shared" si="665"/>
        <v>1.0152999999999999</v>
      </c>
      <c r="S1761" s="4">
        <f t="shared" si="666"/>
        <v>22.061250000000001</v>
      </c>
      <c r="T1761" s="5">
        <f t="shared" si="667"/>
        <v>12.802231086806705</v>
      </c>
      <c r="U1761" s="5">
        <f t="shared" si="668"/>
        <v>2.535300000000003</v>
      </c>
      <c r="V1761" s="5">
        <f t="shared" si="669"/>
        <v>25.60446217361341</v>
      </c>
      <c r="W1761" s="4">
        <f t="shared" si="670"/>
        <v>9.3616554123139864E-2</v>
      </c>
      <c r="X1761" s="4">
        <f t="shared" si="671"/>
        <v>5.9364652523982084E-2</v>
      </c>
      <c r="Y1761" s="4">
        <f t="shared" si="672"/>
        <v>1.5200000000000031</v>
      </c>
      <c r="Z1761" s="4">
        <f t="shared" si="673"/>
        <v>2.535300000000003</v>
      </c>
      <c r="AA1761" s="4">
        <f t="shared" si="674"/>
        <v>9.9017897068455027E-2</v>
      </c>
      <c r="AB1761" s="4">
        <f t="shared" si="675"/>
        <v>5.9364652523982361E-2</v>
      </c>
      <c r="AC1761" s="4">
        <f t="shared" si="676"/>
        <v>0.76000000000000512</v>
      </c>
      <c r="AD1761" s="4">
        <f t="shared" si="677"/>
        <v>22.061250000000001</v>
      </c>
      <c r="AE1761" s="4">
        <f t="shared" si="678"/>
        <v>1.7232347901246015</v>
      </c>
      <c r="AF1761" s="9">
        <f t="shared" si="656"/>
        <v>0.57230149396974317</v>
      </c>
      <c r="AG1761">
        <f t="shared" si="679"/>
        <v>1.0152999999999999</v>
      </c>
    </row>
    <row r="1762" spans="1:33">
      <c r="A1762" s="2">
        <f t="shared" si="657"/>
        <v>34520</v>
      </c>
      <c r="B1762">
        <v>3</v>
      </c>
      <c r="C1762">
        <v>9</v>
      </c>
      <c r="D1762">
        <v>20</v>
      </c>
      <c r="E1762">
        <v>10.17</v>
      </c>
      <c r="F1762">
        <v>10.26</v>
      </c>
      <c r="G1762">
        <v>0.61</v>
      </c>
      <c r="H1762" s="4">
        <f t="shared" si="658"/>
        <v>103.4289</v>
      </c>
      <c r="I1762" s="4">
        <f t="shared" si="659"/>
        <v>105.2676</v>
      </c>
      <c r="J1762" s="4">
        <f t="shared" si="660"/>
        <v>12.517199999999999</v>
      </c>
      <c r="K1762">
        <v>10.84</v>
      </c>
      <c r="L1762">
        <v>11.02</v>
      </c>
      <c r="M1762">
        <v>0.53</v>
      </c>
      <c r="N1762" s="4">
        <f t="shared" si="661"/>
        <v>117.5056</v>
      </c>
      <c r="O1762" s="4">
        <f t="shared" si="662"/>
        <v>121.4404</v>
      </c>
      <c r="P1762" s="4">
        <f t="shared" si="663"/>
        <v>11.6812</v>
      </c>
      <c r="Q1762" s="5">
        <f t="shared" si="664"/>
        <v>110.46725000000001</v>
      </c>
      <c r="R1762" s="5">
        <f t="shared" si="665"/>
        <v>-14.076700000000002</v>
      </c>
      <c r="S1762" s="4">
        <f t="shared" si="666"/>
        <v>113.354</v>
      </c>
      <c r="T1762" s="5">
        <f t="shared" si="667"/>
        <v>8.5605304929075512</v>
      </c>
      <c r="U1762" s="5">
        <f t="shared" si="668"/>
        <v>-16.172799999999995</v>
      </c>
      <c r="V1762" s="5">
        <f t="shared" si="669"/>
        <v>17.121060985815102</v>
      </c>
      <c r="W1762" s="4">
        <f t="shared" si="670"/>
        <v>6.901310705189255E-2</v>
      </c>
      <c r="X1762" s="4">
        <f t="shared" si="671"/>
        <v>0.12242816036556517</v>
      </c>
      <c r="Y1762" s="4">
        <f t="shared" si="672"/>
        <v>2.0960999999999927</v>
      </c>
      <c r="Z1762" s="4">
        <f t="shared" si="673"/>
        <v>16.172799999999995</v>
      </c>
      <c r="AA1762" s="4">
        <f t="shared" si="674"/>
        <v>0.94461435616631784</v>
      </c>
      <c r="AB1762" s="4">
        <f t="shared" si="675"/>
        <v>0.3372162510713187</v>
      </c>
      <c r="AC1762" s="4">
        <f t="shared" si="676"/>
        <v>2.8867499999999922</v>
      </c>
      <c r="AD1762" s="4">
        <f t="shared" si="677"/>
        <v>113.354</v>
      </c>
      <c r="AE1762" s="4">
        <f t="shared" si="678"/>
        <v>13.241469099831424</v>
      </c>
      <c r="AF1762" s="9">
        <f t="shared" si="656"/>
        <v>0.57233119782168085</v>
      </c>
      <c r="AG1762">
        <f t="shared" si="679"/>
        <v>14.076700000000002</v>
      </c>
    </row>
    <row r="1763" spans="1:33">
      <c r="A1763" s="2">
        <f t="shared" si="657"/>
        <v>91009</v>
      </c>
      <c r="B1763">
        <v>9</v>
      </c>
      <c r="C1763">
        <v>2</v>
      </c>
      <c r="D1763">
        <v>9</v>
      </c>
      <c r="E1763">
        <v>18.91</v>
      </c>
      <c r="F1763">
        <v>19.059999999999999</v>
      </c>
      <c r="G1763">
        <v>0.55000000000000004</v>
      </c>
      <c r="H1763" s="4">
        <f t="shared" si="658"/>
        <v>357.5881</v>
      </c>
      <c r="I1763" s="4">
        <f t="shared" si="659"/>
        <v>363.28359999999998</v>
      </c>
      <c r="J1763" s="4">
        <f t="shared" si="660"/>
        <v>20.966000000000001</v>
      </c>
      <c r="K1763">
        <v>18.760000000000002</v>
      </c>
      <c r="L1763">
        <v>18.93</v>
      </c>
      <c r="M1763">
        <v>0.48</v>
      </c>
      <c r="N1763" s="4">
        <f t="shared" si="661"/>
        <v>351.93760000000003</v>
      </c>
      <c r="O1763" s="4">
        <f t="shared" si="662"/>
        <v>358.3449</v>
      </c>
      <c r="P1763" s="4">
        <f t="shared" si="663"/>
        <v>18.172799999999999</v>
      </c>
      <c r="Q1763" s="5">
        <f t="shared" si="664"/>
        <v>354.76285000000001</v>
      </c>
      <c r="R1763" s="5">
        <f t="shared" si="665"/>
        <v>5.6504999999999654</v>
      </c>
      <c r="S1763" s="4">
        <f t="shared" si="666"/>
        <v>360.81425000000002</v>
      </c>
      <c r="T1763" s="5">
        <f t="shared" si="667"/>
        <v>13.872849525602156</v>
      </c>
      <c r="U1763" s="5">
        <f t="shared" si="668"/>
        <v>4.938699999999983</v>
      </c>
      <c r="V1763" s="5">
        <f t="shared" si="669"/>
        <v>27.745699051204312</v>
      </c>
      <c r="W1763" s="4">
        <f t="shared" si="670"/>
        <v>0.14200976107852922</v>
      </c>
      <c r="X1763" s="4">
        <f t="shared" si="671"/>
        <v>2.5654426608115555E-2</v>
      </c>
      <c r="Y1763" s="4">
        <f t="shared" si="672"/>
        <v>0.71179999999998245</v>
      </c>
      <c r="Z1763" s="4">
        <f t="shared" si="673"/>
        <v>4.938699999999983</v>
      </c>
      <c r="AA1763" s="4">
        <f t="shared" si="674"/>
        <v>0.177998759046787</v>
      </c>
      <c r="AB1763" s="4">
        <f t="shared" si="675"/>
        <v>0.43620454390658703</v>
      </c>
      <c r="AC1763" s="4">
        <f t="shared" si="676"/>
        <v>6.051400000000001</v>
      </c>
      <c r="AD1763" s="4">
        <f t="shared" si="677"/>
        <v>360.81425000000002</v>
      </c>
      <c r="AE1763" s="4">
        <f t="shared" si="678"/>
        <v>26.008661690889259</v>
      </c>
      <c r="AF1763" s="9">
        <f t="shared" si="656"/>
        <v>0.57242728795891618</v>
      </c>
      <c r="AG1763">
        <f t="shared" si="679"/>
        <v>5.6504999999999654</v>
      </c>
    </row>
    <row r="1764" spans="1:33">
      <c r="A1764" s="2">
        <f t="shared" si="657"/>
        <v>90510</v>
      </c>
      <c r="B1764">
        <v>9</v>
      </c>
      <c r="C1764">
        <v>1</v>
      </c>
      <c r="D1764">
        <v>10</v>
      </c>
      <c r="E1764">
        <v>1.9</v>
      </c>
      <c r="F1764">
        <v>1.9</v>
      </c>
      <c r="G1764">
        <v>2.09</v>
      </c>
      <c r="H1764" s="4">
        <f t="shared" si="658"/>
        <v>3.61</v>
      </c>
      <c r="I1764" s="4">
        <f t="shared" si="659"/>
        <v>3.61</v>
      </c>
      <c r="J1764" s="4">
        <f t="shared" si="660"/>
        <v>7.9419999999999993</v>
      </c>
      <c r="K1764">
        <v>2.58</v>
      </c>
      <c r="L1764">
        <v>2.65</v>
      </c>
      <c r="M1764">
        <v>1.96</v>
      </c>
      <c r="N1764" s="4">
        <f t="shared" si="661"/>
        <v>6.6564000000000005</v>
      </c>
      <c r="O1764" s="4">
        <f t="shared" si="662"/>
        <v>7.0225</v>
      </c>
      <c r="P1764" s="4">
        <f t="shared" si="663"/>
        <v>10.388</v>
      </c>
      <c r="Q1764" s="5">
        <f t="shared" si="664"/>
        <v>5.1332000000000004</v>
      </c>
      <c r="R1764" s="5">
        <f t="shared" si="665"/>
        <v>-3.0464000000000007</v>
      </c>
      <c r="S1764" s="4">
        <f t="shared" si="666"/>
        <v>5.3162500000000001</v>
      </c>
      <c r="T1764" s="5">
        <f t="shared" si="667"/>
        <v>6.5380789992168191</v>
      </c>
      <c r="U1764" s="5">
        <f t="shared" si="668"/>
        <v>-3.4125000000000001</v>
      </c>
      <c r="V1764" s="5">
        <f t="shared" si="669"/>
        <v>13.076157998433638</v>
      </c>
      <c r="W1764" s="4">
        <f t="shared" si="670"/>
        <v>-0.26221564411027382</v>
      </c>
      <c r="X1764" s="4">
        <f t="shared" si="671"/>
        <v>2.7997520375927981E-2</v>
      </c>
      <c r="Y1764" s="4">
        <f t="shared" si="672"/>
        <v>0.36609999999999943</v>
      </c>
      <c r="Z1764" s="4">
        <f t="shared" si="673"/>
        <v>3.4125000000000001</v>
      </c>
      <c r="AA1764" s="4">
        <f t="shared" si="674"/>
        <v>0.26097115073164268</v>
      </c>
      <c r="AB1764" s="4">
        <f t="shared" si="675"/>
        <v>2.7997520375927981E-2</v>
      </c>
      <c r="AC1764" s="4">
        <f t="shared" si="676"/>
        <v>0.18304999999999971</v>
      </c>
      <c r="AD1764" s="4">
        <f t="shared" si="677"/>
        <v>5.3162500000000001</v>
      </c>
      <c r="AE1764" s="4">
        <f t="shared" si="678"/>
        <v>0.81312110187668596</v>
      </c>
      <c r="AF1764" s="9">
        <f t="shared" si="656"/>
        <v>0.57251288195114003</v>
      </c>
      <c r="AG1764">
        <f t="shared" si="679"/>
        <v>3.0464000000000007</v>
      </c>
    </row>
    <row r="1765" spans="1:33">
      <c r="A1765" s="2">
        <f t="shared" si="657"/>
        <v>80517</v>
      </c>
      <c r="B1765">
        <v>8</v>
      </c>
      <c r="C1765">
        <v>1</v>
      </c>
      <c r="D1765">
        <v>17</v>
      </c>
      <c r="E1765">
        <v>13.19</v>
      </c>
      <c r="F1765">
        <v>13.39</v>
      </c>
      <c r="G1765">
        <v>0.45</v>
      </c>
      <c r="H1765" s="4">
        <f t="shared" si="658"/>
        <v>173.97609999999997</v>
      </c>
      <c r="I1765" s="4">
        <f t="shared" si="659"/>
        <v>179.2921</v>
      </c>
      <c r="J1765" s="4">
        <f t="shared" si="660"/>
        <v>12.051</v>
      </c>
      <c r="K1765">
        <v>13.83</v>
      </c>
      <c r="L1765">
        <v>13.98</v>
      </c>
      <c r="M1765">
        <v>0.67</v>
      </c>
      <c r="N1765" s="4">
        <f t="shared" si="661"/>
        <v>191.2689</v>
      </c>
      <c r="O1765" s="4">
        <f t="shared" si="662"/>
        <v>195.44040000000001</v>
      </c>
      <c r="P1765" s="4">
        <f t="shared" si="663"/>
        <v>18.7332</v>
      </c>
      <c r="Q1765" s="5">
        <f t="shared" si="664"/>
        <v>182.6225</v>
      </c>
      <c r="R1765" s="5">
        <f t="shared" si="665"/>
        <v>-17.292800000000028</v>
      </c>
      <c r="S1765" s="4">
        <f t="shared" si="666"/>
        <v>187.36625000000001</v>
      </c>
      <c r="T1765" s="5">
        <f t="shared" si="667"/>
        <v>11.137317711639549</v>
      </c>
      <c r="U1765" s="5">
        <f t="shared" si="668"/>
        <v>-16.148300000000006</v>
      </c>
      <c r="V1765" s="5">
        <f t="shared" si="669"/>
        <v>22.274635423279097</v>
      </c>
      <c r="W1765" s="4">
        <f t="shared" si="670"/>
        <v>-0.41459697869000434</v>
      </c>
      <c r="X1765" s="4">
        <f t="shared" si="671"/>
        <v>5.1381312342554053E-2</v>
      </c>
      <c r="Y1765" s="4">
        <f t="shared" si="672"/>
        <v>1.1445000000000221</v>
      </c>
      <c r="Z1765" s="4">
        <f t="shared" si="673"/>
        <v>16.148300000000006</v>
      </c>
      <c r="AA1765" s="4">
        <f t="shared" si="674"/>
        <v>0.72496360515618175</v>
      </c>
      <c r="AB1765" s="4">
        <f t="shared" si="675"/>
        <v>0.42593289720399546</v>
      </c>
      <c r="AC1765" s="4">
        <f t="shared" si="676"/>
        <v>4.7437500000000057</v>
      </c>
      <c r="AD1765" s="4">
        <f t="shared" si="677"/>
        <v>187.36625000000001</v>
      </c>
      <c r="AE1765" s="4">
        <f t="shared" si="678"/>
        <v>16.823283204373759</v>
      </c>
      <c r="AF1765" s="9">
        <f t="shared" si="656"/>
        <v>0.57259235063000968</v>
      </c>
      <c r="AG1765">
        <f t="shared" si="679"/>
        <v>17.292800000000028</v>
      </c>
    </row>
    <row r="1766" spans="1:33">
      <c r="A1766" s="2">
        <f t="shared" si="657"/>
        <v>26008</v>
      </c>
      <c r="B1766">
        <v>2</v>
      </c>
      <c r="C1766">
        <v>12</v>
      </c>
      <c r="D1766">
        <v>8</v>
      </c>
      <c r="E1766">
        <v>4.13</v>
      </c>
      <c r="F1766">
        <v>4.03</v>
      </c>
      <c r="G1766">
        <v>3.16</v>
      </c>
      <c r="H1766" s="4">
        <f t="shared" si="658"/>
        <v>17.056899999999999</v>
      </c>
      <c r="I1766" s="4">
        <f t="shared" si="659"/>
        <v>16.240900000000003</v>
      </c>
      <c r="J1766" s="4">
        <f t="shared" si="660"/>
        <v>25.469600000000003</v>
      </c>
      <c r="K1766">
        <v>3.55</v>
      </c>
      <c r="L1766">
        <v>3.72</v>
      </c>
      <c r="M1766">
        <v>2.4500000000000002</v>
      </c>
      <c r="N1766" s="4">
        <f t="shared" si="661"/>
        <v>12.602499999999999</v>
      </c>
      <c r="O1766" s="4">
        <f t="shared" si="662"/>
        <v>13.838400000000002</v>
      </c>
      <c r="P1766" s="4">
        <f t="shared" si="663"/>
        <v>18.228000000000002</v>
      </c>
      <c r="Q1766" s="5">
        <f t="shared" si="664"/>
        <v>14.829699999999999</v>
      </c>
      <c r="R1766" s="5">
        <f t="shared" si="665"/>
        <v>4.4543999999999997</v>
      </c>
      <c r="S1766" s="4">
        <f t="shared" si="666"/>
        <v>15.039650000000002</v>
      </c>
      <c r="T1766" s="5">
        <f t="shared" si="667"/>
        <v>15.660144540839974</v>
      </c>
      <c r="U1766" s="5">
        <f t="shared" si="668"/>
        <v>2.4025000000000016</v>
      </c>
      <c r="V1766" s="5">
        <f t="shared" si="669"/>
        <v>31.320289081679949</v>
      </c>
      <c r="W1766" s="4">
        <f t="shared" si="670"/>
        <v>0.32258234406760333</v>
      </c>
      <c r="X1766" s="4">
        <f t="shared" si="671"/>
        <v>6.5513443846219405E-2</v>
      </c>
      <c r="Y1766" s="4">
        <f t="shared" si="672"/>
        <v>2.0518999999999981</v>
      </c>
      <c r="Z1766" s="4">
        <f t="shared" si="673"/>
        <v>2.4025000000000016</v>
      </c>
      <c r="AA1766" s="4">
        <f t="shared" si="674"/>
        <v>7.6707465685726589E-2</v>
      </c>
      <c r="AB1766" s="4">
        <f t="shared" si="675"/>
        <v>1.3406645095291152E-2</v>
      </c>
      <c r="AC1766" s="4">
        <f t="shared" si="676"/>
        <v>0.20995000000000275</v>
      </c>
      <c r="AD1766" s="4">
        <f t="shared" si="677"/>
        <v>15.039650000000002</v>
      </c>
      <c r="AE1766" s="4">
        <f t="shared" si="678"/>
        <v>0.96037747038529631</v>
      </c>
      <c r="AF1766" s="9">
        <f t="shared" si="656"/>
        <v>0.57266744276237669</v>
      </c>
      <c r="AG1766">
        <f t="shared" si="679"/>
        <v>4.4543999999999997</v>
      </c>
    </row>
    <row r="1767" spans="1:33">
      <c r="A1767" s="2">
        <f t="shared" si="657"/>
        <v>30530</v>
      </c>
      <c r="B1767">
        <v>3</v>
      </c>
      <c r="C1767">
        <v>1</v>
      </c>
      <c r="D1767">
        <v>30</v>
      </c>
      <c r="E1767">
        <v>8.51</v>
      </c>
      <c r="F1767">
        <v>8.6199999999999992</v>
      </c>
      <c r="G1767">
        <v>0.63</v>
      </c>
      <c r="H1767" s="4">
        <f t="shared" si="658"/>
        <v>72.420099999999991</v>
      </c>
      <c r="I1767" s="4">
        <f t="shared" si="659"/>
        <v>74.304399999999987</v>
      </c>
      <c r="J1767" s="4">
        <f t="shared" si="660"/>
        <v>10.861199999999998</v>
      </c>
      <c r="K1767">
        <v>8.89</v>
      </c>
      <c r="L1767">
        <v>8.94</v>
      </c>
      <c r="M1767">
        <v>0.6</v>
      </c>
      <c r="N1767" s="4">
        <f t="shared" si="661"/>
        <v>79.032100000000014</v>
      </c>
      <c r="O1767" s="4">
        <f t="shared" si="662"/>
        <v>79.923599999999993</v>
      </c>
      <c r="P1767" s="4">
        <f t="shared" si="663"/>
        <v>10.728</v>
      </c>
      <c r="Q1767" s="5">
        <f t="shared" si="664"/>
        <v>75.726100000000002</v>
      </c>
      <c r="R1767" s="5">
        <f t="shared" si="665"/>
        <v>-6.6120000000000232</v>
      </c>
      <c r="S1767" s="4">
        <f t="shared" si="666"/>
        <v>77.11399999999999</v>
      </c>
      <c r="T1767" s="5">
        <f t="shared" si="667"/>
        <v>7.6330801358298332</v>
      </c>
      <c r="U1767" s="5">
        <f t="shared" si="668"/>
        <v>-5.6192000000000064</v>
      </c>
      <c r="V1767" s="5">
        <f t="shared" si="669"/>
        <v>15.266160271659666</v>
      </c>
      <c r="W1767" s="4">
        <f t="shared" si="670"/>
        <v>1.2339033389277731E-2</v>
      </c>
      <c r="X1767" s="4">
        <f t="shared" si="671"/>
        <v>6.503272481968278E-2</v>
      </c>
      <c r="Y1767" s="4">
        <f t="shared" si="672"/>
        <v>0.99280000000001678</v>
      </c>
      <c r="Z1767" s="4">
        <f t="shared" si="673"/>
        <v>5.6192000000000064</v>
      </c>
      <c r="AA1767" s="4">
        <f t="shared" si="674"/>
        <v>0.36808207827030187</v>
      </c>
      <c r="AB1767" s="4">
        <f t="shared" si="675"/>
        <v>0.18182699189612289</v>
      </c>
      <c r="AC1767" s="4">
        <f t="shared" si="676"/>
        <v>1.3878999999999877</v>
      </c>
      <c r="AD1767" s="4">
        <f t="shared" si="677"/>
        <v>77.11399999999999</v>
      </c>
      <c r="AE1767" s="4">
        <f t="shared" si="678"/>
        <v>10.102605845578026</v>
      </c>
      <c r="AF1767" s="9">
        <f t="shared" si="656"/>
        <v>0.57271546163867448</v>
      </c>
      <c r="AG1767">
        <f t="shared" si="679"/>
        <v>6.6120000000000232</v>
      </c>
    </row>
    <row r="1768" spans="1:33">
      <c r="A1768" s="2">
        <f t="shared" si="657"/>
        <v>82014</v>
      </c>
      <c r="B1768">
        <v>8</v>
      </c>
      <c r="C1768">
        <v>4</v>
      </c>
      <c r="D1768">
        <v>14</v>
      </c>
      <c r="E1768">
        <v>3.21</v>
      </c>
      <c r="F1768">
        <v>3.28</v>
      </c>
      <c r="G1768">
        <v>2.0299999999999998</v>
      </c>
      <c r="H1768" s="4">
        <f t="shared" si="658"/>
        <v>10.3041</v>
      </c>
      <c r="I1768" s="4">
        <f t="shared" si="659"/>
        <v>10.758399999999998</v>
      </c>
      <c r="J1768" s="4">
        <f t="shared" si="660"/>
        <v>13.316799999999997</v>
      </c>
      <c r="K1768">
        <v>3.04</v>
      </c>
      <c r="L1768">
        <v>3.09</v>
      </c>
      <c r="M1768">
        <v>1.94</v>
      </c>
      <c r="N1768" s="4">
        <f t="shared" si="661"/>
        <v>9.2416</v>
      </c>
      <c r="O1768" s="4">
        <f t="shared" si="662"/>
        <v>9.5480999999999998</v>
      </c>
      <c r="P1768" s="4">
        <f t="shared" si="663"/>
        <v>11.989199999999999</v>
      </c>
      <c r="Q1768" s="5">
        <f t="shared" si="664"/>
        <v>9.77285</v>
      </c>
      <c r="R1768" s="5">
        <f t="shared" si="665"/>
        <v>1.0625</v>
      </c>
      <c r="S1768" s="4">
        <f t="shared" si="666"/>
        <v>10.15325</v>
      </c>
      <c r="T1768" s="5">
        <f t="shared" si="667"/>
        <v>8.9593258518707746</v>
      </c>
      <c r="U1768" s="5">
        <f t="shared" si="668"/>
        <v>1.2102999999999984</v>
      </c>
      <c r="V1768" s="5">
        <f t="shared" si="669"/>
        <v>17.918651703741549</v>
      </c>
      <c r="W1768" s="4">
        <f t="shared" si="670"/>
        <v>0.10463575002439281</v>
      </c>
      <c r="X1768" s="4">
        <f t="shared" si="671"/>
        <v>8.2483884638003546E-3</v>
      </c>
      <c r="Y1768" s="4">
        <f t="shared" si="672"/>
        <v>0.14779999999999838</v>
      </c>
      <c r="Z1768" s="4">
        <f t="shared" si="673"/>
        <v>1.2102999999999984</v>
      </c>
      <c r="AA1768" s="4">
        <f t="shared" si="674"/>
        <v>6.7544144504314382E-2</v>
      </c>
      <c r="AB1768" s="4">
        <f t="shared" si="675"/>
        <v>4.2458551713527581E-2</v>
      </c>
      <c r="AC1768" s="4">
        <f t="shared" si="676"/>
        <v>0.38039999999999985</v>
      </c>
      <c r="AD1768" s="4">
        <f t="shared" si="677"/>
        <v>10.15325</v>
      </c>
      <c r="AE1768" s="4">
        <f t="shared" si="678"/>
        <v>1.1332604894463041</v>
      </c>
      <c r="AF1768" s="9">
        <f t="shared" si="656"/>
        <v>0.57273379505665634</v>
      </c>
      <c r="AG1768">
        <f t="shared" si="679"/>
        <v>1.0625</v>
      </c>
    </row>
    <row r="1769" spans="1:33">
      <c r="A1769" s="2">
        <f t="shared" si="657"/>
        <v>42027</v>
      </c>
      <c r="B1769">
        <v>4</v>
      </c>
      <c r="C1769">
        <v>4</v>
      </c>
      <c r="D1769">
        <v>27</v>
      </c>
      <c r="E1769">
        <v>4.72</v>
      </c>
      <c r="F1769">
        <v>4.78</v>
      </c>
      <c r="G1769">
        <v>1.36</v>
      </c>
      <c r="H1769" s="4">
        <f t="shared" si="658"/>
        <v>22.278399999999998</v>
      </c>
      <c r="I1769" s="4">
        <f t="shared" si="659"/>
        <v>22.848400000000002</v>
      </c>
      <c r="J1769" s="4">
        <f t="shared" si="660"/>
        <v>13.001600000000002</v>
      </c>
      <c r="K1769">
        <v>5.91</v>
      </c>
      <c r="L1769">
        <v>5.95</v>
      </c>
      <c r="M1769">
        <v>1.0900000000000001</v>
      </c>
      <c r="N1769" s="4">
        <f t="shared" si="661"/>
        <v>34.928100000000001</v>
      </c>
      <c r="O1769" s="4">
        <f t="shared" si="662"/>
        <v>35.402500000000003</v>
      </c>
      <c r="P1769" s="4">
        <f t="shared" si="663"/>
        <v>12.971000000000002</v>
      </c>
      <c r="Q1769" s="5">
        <f t="shared" si="664"/>
        <v>28.603249999999999</v>
      </c>
      <c r="R1769" s="5">
        <f t="shared" si="665"/>
        <v>-12.649700000000003</v>
      </c>
      <c r="S1769" s="4">
        <f t="shared" si="666"/>
        <v>29.125450000000001</v>
      </c>
      <c r="T1769" s="5">
        <f t="shared" si="667"/>
        <v>9.1827071656456525</v>
      </c>
      <c r="U1769" s="5">
        <f t="shared" si="668"/>
        <v>-12.554100000000002</v>
      </c>
      <c r="V1769" s="5">
        <f t="shared" si="669"/>
        <v>18.365414331291305</v>
      </c>
      <c r="W1769" s="4">
        <f t="shared" si="670"/>
        <v>2.356326091731642E-3</v>
      </c>
      <c r="X1769" s="4">
        <f t="shared" si="671"/>
        <v>5.2054366035791588E-3</v>
      </c>
      <c r="Y1769" s="4">
        <f t="shared" si="672"/>
        <v>9.5600000000001017E-2</v>
      </c>
      <c r="Z1769" s="4">
        <f t="shared" si="673"/>
        <v>12.554100000000002</v>
      </c>
      <c r="AA1769" s="4">
        <f t="shared" si="674"/>
        <v>0.68357292536602965</v>
      </c>
      <c r="AB1769" s="4">
        <f t="shared" si="675"/>
        <v>5.6867761388891547E-2</v>
      </c>
      <c r="AC1769" s="4">
        <f t="shared" si="676"/>
        <v>0.52220000000000155</v>
      </c>
      <c r="AD1769" s="4">
        <f t="shared" si="677"/>
        <v>29.125450000000001</v>
      </c>
      <c r="AE1769" s="4">
        <f t="shared" si="678"/>
        <v>3.1717716218768408</v>
      </c>
      <c r="AF1769" s="9">
        <f t="shared" si="656"/>
        <v>0.57277395192169833</v>
      </c>
      <c r="AG1769">
        <f t="shared" si="679"/>
        <v>12.649700000000003</v>
      </c>
    </row>
    <row r="1770" spans="1:33">
      <c r="A1770" s="2">
        <f t="shared" si="657"/>
        <v>36003</v>
      </c>
      <c r="B1770">
        <v>3</v>
      </c>
      <c r="C1770">
        <v>12</v>
      </c>
      <c r="D1770">
        <v>3</v>
      </c>
      <c r="E1770">
        <v>3.97</v>
      </c>
      <c r="F1770">
        <v>4.1100000000000003</v>
      </c>
      <c r="G1770">
        <v>2.96</v>
      </c>
      <c r="H1770" s="4">
        <f t="shared" si="658"/>
        <v>15.760900000000001</v>
      </c>
      <c r="I1770" s="4">
        <f t="shared" si="659"/>
        <v>16.892100000000003</v>
      </c>
      <c r="J1770" s="4">
        <f t="shared" si="660"/>
        <v>24.331200000000003</v>
      </c>
      <c r="K1770">
        <v>3.06</v>
      </c>
      <c r="L1770">
        <v>3.11</v>
      </c>
      <c r="M1770">
        <v>2.58</v>
      </c>
      <c r="N1770" s="4">
        <f t="shared" si="661"/>
        <v>9.3635999999999999</v>
      </c>
      <c r="O1770" s="4">
        <f t="shared" si="662"/>
        <v>9.6720999999999986</v>
      </c>
      <c r="P1770" s="4">
        <f t="shared" si="663"/>
        <v>16.047599999999999</v>
      </c>
      <c r="Q1770" s="5">
        <f t="shared" si="664"/>
        <v>12.562250000000001</v>
      </c>
      <c r="R1770" s="5">
        <f t="shared" si="665"/>
        <v>6.3973000000000013</v>
      </c>
      <c r="S1770" s="4">
        <f t="shared" si="666"/>
        <v>13.2821</v>
      </c>
      <c r="T1770" s="5">
        <f t="shared" si="667"/>
        <v>14.573372629559708</v>
      </c>
      <c r="U1770" s="5">
        <f t="shared" si="668"/>
        <v>7.2200000000000042</v>
      </c>
      <c r="V1770" s="5">
        <f t="shared" si="669"/>
        <v>29.146745259119417</v>
      </c>
      <c r="W1770" s="4">
        <f t="shared" si="670"/>
        <v>0.39372446095543118</v>
      </c>
      <c r="X1770" s="4">
        <f t="shared" si="671"/>
        <v>2.8226136149544757E-2</v>
      </c>
      <c r="Y1770" s="4">
        <f t="shared" si="672"/>
        <v>0.82270000000000287</v>
      </c>
      <c r="Z1770" s="4">
        <f t="shared" si="673"/>
        <v>7.2200000000000042</v>
      </c>
      <c r="AA1770" s="4">
        <f t="shared" si="674"/>
        <v>0.24771204934935281</v>
      </c>
      <c r="AB1770" s="4">
        <f t="shared" si="675"/>
        <v>4.9394880533000368E-2</v>
      </c>
      <c r="AC1770" s="4">
        <f t="shared" si="676"/>
        <v>0.71984999999999921</v>
      </c>
      <c r="AD1770" s="4">
        <f t="shared" si="677"/>
        <v>13.2821</v>
      </c>
      <c r="AE1770" s="4">
        <f t="shared" si="678"/>
        <v>0.91139507220582749</v>
      </c>
      <c r="AF1770" s="9">
        <f t="shared" si="656"/>
        <v>0.57281148731498044</v>
      </c>
      <c r="AG1770">
        <f t="shared" si="679"/>
        <v>6.3973000000000013</v>
      </c>
    </row>
    <row r="1771" spans="1:33">
      <c r="A1771" s="2">
        <f t="shared" si="657"/>
        <v>44518</v>
      </c>
      <c r="B1771">
        <v>4</v>
      </c>
      <c r="C1771">
        <v>9</v>
      </c>
      <c r="D1771">
        <v>18</v>
      </c>
      <c r="E1771">
        <v>5.16</v>
      </c>
      <c r="F1771">
        <v>5.17</v>
      </c>
      <c r="G1771">
        <v>1.9</v>
      </c>
      <c r="H1771" s="4">
        <f t="shared" si="658"/>
        <v>26.625600000000002</v>
      </c>
      <c r="I1771" s="4">
        <f t="shared" si="659"/>
        <v>26.728899999999999</v>
      </c>
      <c r="J1771" s="4">
        <f t="shared" si="660"/>
        <v>19.645999999999997</v>
      </c>
      <c r="K1771">
        <v>5.49</v>
      </c>
      <c r="L1771">
        <v>5.6</v>
      </c>
      <c r="M1771">
        <v>1.46</v>
      </c>
      <c r="N1771" s="4">
        <f t="shared" si="661"/>
        <v>30.140100000000004</v>
      </c>
      <c r="O1771" s="4">
        <f t="shared" si="662"/>
        <v>31.359999999999996</v>
      </c>
      <c r="P1771" s="4">
        <f t="shared" si="663"/>
        <v>16.352</v>
      </c>
      <c r="Q1771" s="5">
        <f t="shared" si="664"/>
        <v>28.382850000000005</v>
      </c>
      <c r="R1771" s="5">
        <f t="shared" si="665"/>
        <v>-3.5145000000000017</v>
      </c>
      <c r="S1771" s="4">
        <f t="shared" si="666"/>
        <v>29.044449999999998</v>
      </c>
      <c r="T1771" s="5">
        <f t="shared" si="667"/>
        <v>12.780387513686742</v>
      </c>
      <c r="U1771" s="5">
        <f t="shared" si="668"/>
        <v>-4.6310999999999964</v>
      </c>
      <c r="V1771" s="5">
        <f t="shared" si="669"/>
        <v>25.560775027373484</v>
      </c>
      <c r="W1771" s="4">
        <f t="shared" si="670"/>
        <v>0.18149051442648423</v>
      </c>
      <c r="X1771" s="4">
        <f t="shared" si="671"/>
        <v>4.3684121424495466E-2</v>
      </c>
      <c r="Y1771" s="4">
        <f t="shared" si="672"/>
        <v>1.1165999999999947</v>
      </c>
      <c r="Z1771" s="4">
        <f t="shared" si="673"/>
        <v>4.6310999999999964</v>
      </c>
      <c r="AA1771" s="4">
        <f t="shared" si="674"/>
        <v>0.18117995229176229</v>
      </c>
      <c r="AB1771" s="4">
        <f t="shared" si="675"/>
        <v>5.1766818438914605E-2</v>
      </c>
      <c r="AC1771" s="4">
        <f t="shared" si="676"/>
        <v>0.66159999999999286</v>
      </c>
      <c r="AD1771" s="4">
        <f t="shared" si="677"/>
        <v>29.044449999999998</v>
      </c>
      <c r="AE1771" s="4">
        <f t="shared" si="678"/>
        <v>2.2725797608950264</v>
      </c>
      <c r="AF1771" s="9">
        <f t="shared" si="656"/>
        <v>0.57281759749504901</v>
      </c>
      <c r="AG1771">
        <f t="shared" si="679"/>
        <v>3.5145000000000017</v>
      </c>
    </row>
    <row r="1772" spans="1:33">
      <c r="A1772" s="2">
        <f t="shared" si="657"/>
        <v>74008</v>
      </c>
      <c r="B1772">
        <v>7</v>
      </c>
      <c r="C1772">
        <v>8</v>
      </c>
      <c r="D1772">
        <v>8</v>
      </c>
      <c r="E1772">
        <v>8.35</v>
      </c>
      <c r="F1772">
        <v>8.3800000000000008</v>
      </c>
      <c r="G1772">
        <v>1.62</v>
      </c>
      <c r="H1772" s="4">
        <f t="shared" si="658"/>
        <v>69.722499999999997</v>
      </c>
      <c r="I1772" s="4">
        <f t="shared" si="659"/>
        <v>70.224400000000017</v>
      </c>
      <c r="J1772" s="4">
        <f t="shared" si="660"/>
        <v>27.151200000000003</v>
      </c>
      <c r="K1772">
        <v>8.15</v>
      </c>
      <c r="L1772">
        <v>8.25</v>
      </c>
      <c r="M1772">
        <v>1.18</v>
      </c>
      <c r="N1772" s="4">
        <f t="shared" si="661"/>
        <v>66.422499999999999</v>
      </c>
      <c r="O1772" s="4">
        <f t="shared" si="662"/>
        <v>68.0625</v>
      </c>
      <c r="P1772" s="4">
        <f t="shared" si="663"/>
        <v>19.47</v>
      </c>
      <c r="Q1772" s="5">
        <f t="shared" si="664"/>
        <v>68.072499999999991</v>
      </c>
      <c r="R1772" s="5">
        <f t="shared" si="665"/>
        <v>3.2999999999999972</v>
      </c>
      <c r="S1772" s="4">
        <f t="shared" si="666"/>
        <v>69.143450000000001</v>
      </c>
      <c r="T1772" s="5">
        <f t="shared" si="667"/>
        <v>16.705302761698157</v>
      </c>
      <c r="U1772" s="5">
        <f t="shared" si="668"/>
        <v>2.161900000000017</v>
      </c>
      <c r="V1772" s="5">
        <f t="shared" si="669"/>
        <v>33.410605523396313</v>
      </c>
      <c r="W1772" s="4">
        <f t="shared" si="670"/>
        <v>0.32080699377400551</v>
      </c>
      <c r="X1772" s="4">
        <f t="shared" si="671"/>
        <v>3.4064033924886737E-2</v>
      </c>
      <c r="Y1772" s="4">
        <f t="shared" si="672"/>
        <v>1.1380999999999801</v>
      </c>
      <c r="Z1772" s="4">
        <f t="shared" si="673"/>
        <v>2.161900000000017</v>
      </c>
      <c r="AA1772" s="4">
        <f t="shared" si="674"/>
        <v>6.4706998455508744E-2</v>
      </c>
      <c r="AB1772" s="4">
        <f t="shared" si="675"/>
        <v>6.410838613805192E-2</v>
      </c>
      <c r="AC1772" s="4">
        <f t="shared" si="676"/>
        <v>1.0709500000000105</v>
      </c>
      <c r="AD1772" s="4">
        <f t="shared" si="677"/>
        <v>69.143450000000001</v>
      </c>
      <c r="AE1772" s="4">
        <f t="shared" si="678"/>
        <v>4.1390120841468248</v>
      </c>
      <c r="AF1772" s="9">
        <f t="shared" si="656"/>
        <v>0.57292495145524946</v>
      </c>
      <c r="AG1772">
        <f t="shared" si="679"/>
        <v>3.2999999999999972</v>
      </c>
    </row>
    <row r="1773" spans="1:33">
      <c r="A1773" s="2">
        <f t="shared" si="657"/>
        <v>54515</v>
      </c>
      <c r="B1773">
        <v>5</v>
      </c>
      <c r="C1773">
        <v>9</v>
      </c>
      <c r="D1773">
        <v>15</v>
      </c>
      <c r="E1773">
        <v>6.04</v>
      </c>
      <c r="F1773">
        <v>6.14</v>
      </c>
      <c r="G1773">
        <v>1.76</v>
      </c>
      <c r="H1773" s="4">
        <f t="shared" si="658"/>
        <v>36.4816</v>
      </c>
      <c r="I1773" s="4">
        <f t="shared" si="659"/>
        <v>37.699599999999997</v>
      </c>
      <c r="J1773" s="4">
        <f t="shared" si="660"/>
        <v>21.6128</v>
      </c>
      <c r="K1773">
        <v>6.32</v>
      </c>
      <c r="L1773">
        <v>6.49</v>
      </c>
      <c r="M1773">
        <v>1.56</v>
      </c>
      <c r="N1773" s="4">
        <f t="shared" si="661"/>
        <v>39.942400000000006</v>
      </c>
      <c r="O1773" s="4">
        <f t="shared" si="662"/>
        <v>42.120100000000001</v>
      </c>
      <c r="P1773" s="4">
        <f t="shared" si="663"/>
        <v>20.248800000000003</v>
      </c>
      <c r="Q1773" s="5">
        <f t="shared" si="664"/>
        <v>38.212000000000003</v>
      </c>
      <c r="R1773" s="5">
        <f t="shared" si="665"/>
        <v>-3.4608000000000061</v>
      </c>
      <c r="S1773" s="4">
        <f t="shared" si="666"/>
        <v>39.909849999999999</v>
      </c>
      <c r="T1773" s="5">
        <f t="shared" si="667"/>
        <v>14.808165190866829</v>
      </c>
      <c r="U1773" s="5">
        <f t="shared" si="668"/>
        <v>-4.4205000000000041</v>
      </c>
      <c r="V1773" s="5">
        <f t="shared" si="669"/>
        <v>29.616330381733658</v>
      </c>
      <c r="W1773" s="4">
        <f t="shared" si="670"/>
        <v>6.5098008332114113E-2</v>
      </c>
      <c r="X1773" s="4">
        <f t="shared" si="671"/>
        <v>3.2404419711359926E-2</v>
      </c>
      <c r="Y1773" s="4">
        <f t="shared" si="672"/>
        <v>0.959699999999998</v>
      </c>
      <c r="Z1773" s="4">
        <f t="shared" si="673"/>
        <v>4.4205000000000041</v>
      </c>
      <c r="AA1773" s="4">
        <f t="shared" si="674"/>
        <v>0.14925886978646138</v>
      </c>
      <c r="AB1773" s="4">
        <f t="shared" si="675"/>
        <v>0.1146563384535426</v>
      </c>
      <c r="AC1773" s="4">
        <f t="shared" si="676"/>
        <v>1.6978499999999954</v>
      </c>
      <c r="AD1773" s="4">
        <f t="shared" si="677"/>
        <v>39.909849999999999</v>
      </c>
      <c r="AE1773" s="4">
        <f t="shared" si="678"/>
        <v>2.695124580634408</v>
      </c>
      <c r="AF1773" s="9">
        <f t="shared" si="656"/>
        <v>0.5730767836860956</v>
      </c>
      <c r="AG1773">
        <f t="shared" si="679"/>
        <v>3.4608000000000061</v>
      </c>
    </row>
    <row r="1774" spans="1:33">
      <c r="A1774" s="2">
        <f t="shared" si="657"/>
        <v>92003</v>
      </c>
      <c r="B1774">
        <v>9</v>
      </c>
      <c r="C1774">
        <v>4</v>
      </c>
      <c r="D1774">
        <v>3</v>
      </c>
      <c r="E1774">
        <v>4.08</v>
      </c>
      <c r="F1774">
        <v>4.01</v>
      </c>
      <c r="G1774">
        <v>1.82</v>
      </c>
      <c r="H1774" s="4">
        <f t="shared" si="658"/>
        <v>16.6464</v>
      </c>
      <c r="I1774" s="4">
        <f t="shared" si="659"/>
        <v>16.080099999999998</v>
      </c>
      <c r="J1774" s="4">
        <f t="shared" si="660"/>
        <v>14.596399999999999</v>
      </c>
      <c r="K1774">
        <v>4.46</v>
      </c>
      <c r="L1774">
        <v>4.57</v>
      </c>
      <c r="M1774">
        <v>1.66</v>
      </c>
      <c r="N1774" s="4">
        <f t="shared" si="661"/>
        <v>19.8916</v>
      </c>
      <c r="O1774" s="4">
        <f t="shared" si="662"/>
        <v>20.884900000000002</v>
      </c>
      <c r="P1774" s="4">
        <f t="shared" si="663"/>
        <v>15.1724</v>
      </c>
      <c r="Q1774" s="5">
        <f t="shared" si="664"/>
        <v>18.268999999999998</v>
      </c>
      <c r="R1774" s="5">
        <f t="shared" si="665"/>
        <v>-3.2452000000000005</v>
      </c>
      <c r="S1774" s="4">
        <f t="shared" si="666"/>
        <v>18.482500000000002</v>
      </c>
      <c r="T1774" s="5">
        <f t="shared" si="667"/>
        <v>10.526830181968359</v>
      </c>
      <c r="U1774" s="5">
        <f t="shared" si="668"/>
        <v>-4.8048000000000037</v>
      </c>
      <c r="V1774" s="5">
        <f t="shared" si="669"/>
        <v>21.053660363936718</v>
      </c>
      <c r="W1774" s="4">
        <f t="shared" si="670"/>
        <v>-3.8683751647635219E-2</v>
      </c>
      <c r="X1774" s="4">
        <f t="shared" si="671"/>
        <v>7.4077380039410001E-2</v>
      </c>
      <c r="Y1774" s="4">
        <f t="shared" si="672"/>
        <v>1.5596000000000032</v>
      </c>
      <c r="Z1774" s="4">
        <f t="shared" si="673"/>
        <v>4.8048000000000037</v>
      </c>
      <c r="AA1774" s="4">
        <f t="shared" si="674"/>
        <v>0.22821684766180861</v>
      </c>
      <c r="AB1774" s="4">
        <f t="shared" si="675"/>
        <v>2.0281508897684344E-2</v>
      </c>
      <c r="AC1774" s="4">
        <f t="shared" si="676"/>
        <v>0.21350000000000335</v>
      </c>
      <c r="AD1774" s="4">
        <f t="shared" si="677"/>
        <v>18.482500000000002</v>
      </c>
      <c r="AE1774" s="4">
        <f t="shared" si="678"/>
        <v>1.7557517011777284</v>
      </c>
      <c r="AF1774" s="9">
        <f t="shared" si="656"/>
        <v>0.57322334216254656</v>
      </c>
      <c r="AG1774">
        <f t="shared" si="679"/>
        <v>3.2452000000000005</v>
      </c>
    </row>
    <row r="1775" spans="1:33">
      <c r="A1775" s="2">
        <f t="shared" si="657"/>
        <v>12529</v>
      </c>
      <c r="B1775">
        <v>1</v>
      </c>
      <c r="C1775">
        <v>5</v>
      </c>
      <c r="D1775">
        <v>29</v>
      </c>
      <c r="E1775">
        <v>13.31</v>
      </c>
      <c r="F1775">
        <v>13.5</v>
      </c>
      <c r="G1775">
        <v>0.4</v>
      </c>
      <c r="H1775" s="4">
        <f t="shared" si="658"/>
        <v>177.15610000000001</v>
      </c>
      <c r="I1775" s="4">
        <f t="shared" si="659"/>
        <v>182.25</v>
      </c>
      <c r="J1775" s="4">
        <f t="shared" si="660"/>
        <v>10.8</v>
      </c>
      <c r="K1775">
        <v>14.27</v>
      </c>
      <c r="L1775">
        <v>14.39</v>
      </c>
      <c r="M1775">
        <v>0.35</v>
      </c>
      <c r="N1775" s="4">
        <f t="shared" si="661"/>
        <v>203.63289999999998</v>
      </c>
      <c r="O1775" s="4">
        <f t="shared" si="662"/>
        <v>207.07210000000001</v>
      </c>
      <c r="P1775" s="4">
        <f t="shared" si="663"/>
        <v>10.073</v>
      </c>
      <c r="Q1775" s="5">
        <f t="shared" si="664"/>
        <v>190.39449999999999</v>
      </c>
      <c r="R1775" s="5">
        <f t="shared" si="665"/>
        <v>-26.476799999999969</v>
      </c>
      <c r="S1775" s="4">
        <f t="shared" si="666"/>
        <v>194.66104999999999</v>
      </c>
      <c r="T1775" s="5">
        <f t="shared" si="667"/>
        <v>7.3841947597554611</v>
      </c>
      <c r="U1775" s="5">
        <f t="shared" si="668"/>
        <v>-24.822100000000006</v>
      </c>
      <c r="V1775" s="5">
        <f t="shared" si="669"/>
        <v>14.768389519510922</v>
      </c>
      <c r="W1775" s="4">
        <f t="shared" si="670"/>
        <v>6.9574966689603446E-2</v>
      </c>
      <c r="X1775" s="4">
        <f t="shared" si="671"/>
        <v>0.11204336111353871</v>
      </c>
      <c r="Y1775" s="4">
        <f t="shared" si="672"/>
        <v>1.6546999999999628</v>
      </c>
      <c r="Z1775" s="4">
        <f t="shared" si="673"/>
        <v>24.822100000000006</v>
      </c>
      <c r="AA1775" s="4">
        <f t="shared" si="674"/>
        <v>1.6807587562074289</v>
      </c>
      <c r="AB1775" s="4">
        <f t="shared" si="675"/>
        <v>0.57779489014199414</v>
      </c>
      <c r="AC1775" s="4">
        <f t="shared" si="676"/>
        <v>4.2665499999999952</v>
      </c>
      <c r="AD1775" s="4">
        <f t="shared" si="677"/>
        <v>194.66104999999999</v>
      </c>
      <c r="AE1775" s="4">
        <f t="shared" si="678"/>
        <v>26.361852081816771</v>
      </c>
      <c r="AF1775" s="9">
        <f t="shared" si="656"/>
        <v>0.57322334216254667</v>
      </c>
      <c r="AG1775">
        <f t="shared" si="679"/>
        <v>26.476799999999969</v>
      </c>
    </row>
    <row r="1776" spans="1:33">
      <c r="A1776" s="2">
        <f t="shared" si="657"/>
        <v>16010</v>
      </c>
      <c r="B1776">
        <v>1</v>
      </c>
      <c r="C1776">
        <v>12</v>
      </c>
      <c r="D1776">
        <v>10</v>
      </c>
      <c r="E1776">
        <v>6.96</v>
      </c>
      <c r="F1776">
        <v>7.02</v>
      </c>
      <c r="G1776">
        <v>1.48</v>
      </c>
      <c r="H1776" s="4">
        <f t="shared" si="658"/>
        <v>48.441600000000001</v>
      </c>
      <c r="I1776" s="4">
        <f t="shared" si="659"/>
        <v>49.280399999999993</v>
      </c>
      <c r="J1776" s="4">
        <f t="shared" si="660"/>
        <v>20.779199999999999</v>
      </c>
      <c r="K1776">
        <v>7.8</v>
      </c>
      <c r="L1776">
        <v>7.94</v>
      </c>
      <c r="M1776">
        <v>1.06</v>
      </c>
      <c r="N1776" s="4">
        <f t="shared" si="661"/>
        <v>60.839999999999996</v>
      </c>
      <c r="O1776" s="4">
        <f t="shared" si="662"/>
        <v>63.043600000000005</v>
      </c>
      <c r="P1776" s="4">
        <f t="shared" si="663"/>
        <v>16.832800000000002</v>
      </c>
      <c r="Q1776" s="5">
        <f t="shared" si="664"/>
        <v>54.640799999999999</v>
      </c>
      <c r="R1776" s="5">
        <f t="shared" si="665"/>
        <v>-12.398399999999995</v>
      </c>
      <c r="S1776" s="4">
        <f t="shared" si="666"/>
        <v>56.161999999999999</v>
      </c>
      <c r="T1776" s="5">
        <f t="shared" si="667"/>
        <v>13.370848032940918</v>
      </c>
      <c r="U1776" s="5">
        <f t="shared" si="668"/>
        <v>-13.763200000000012</v>
      </c>
      <c r="V1776" s="5">
        <f t="shared" si="669"/>
        <v>26.741696065881836</v>
      </c>
      <c r="W1776" s="4">
        <f t="shared" si="670"/>
        <v>0.20756285364235111</v>
      </c>
      <c r="X1776" s="4">
        <f t="shared" si="671"/>
        <v>5.1036403848044816E-2</v>
      </c>
      <c r="Y1776" s="4">
        <f t="shared" si="672"/>
        <v>1.3648000000000167</v>
      </c>
      <c r="Z1776" s="4">
        <f t="shared" si="673"/>
        <v>13.763200000000012</v>
      </c>
      <c r="AA1776" s="4">
        <f t="shared" si="674"/>
        <v>0.51467191782048827</v>
      </c>
      <c r="AB1776" s="4">
        <f t="shared" si="675"/>
        <v>0.11376989673746314</v>
      </c>
      <c r="AC1776" s="4">
        <f t="shared" si="676"/>
        <v>1.5212000000000003</v>
      </c>
      <c r="AD1776" s="4">
        <f t="shared" si="677"/>
        <v>56.161999999999999</v>
      </c>
      <c r="AE1776" s="4">
        <f t="shared" si="678"/>
        <v>4.2003319356885376</v>
      </c>
      <c r="AF1776" s="9">
        <f t="shared" si="656"/>
        <v>0.57343439031854371</v>
      </c>
      <c r="AG1776">
        <f t="shared" si="679"/>
        <v>12.398399999999995</v>
      </c>
    </row>
    <row r="1777" spans="1:33">
      <c r="A1777" s="2">
        <f t="shared" si="657"/>
        <v>52524</v>
      </c>
      <c r="B1777">
        <v>5</v>
      </c>
      <c r="C1777">
        <v>5</v>
      </c>
      <c r="D1777">
        <v>24</v>
      </c>
      <c r="E1777">
        <v>6.48</v>
      </c>
      <c r="F1777">
        <v>6.62</v>
      </c>
      <c r="G1777">
        <v>1.19</v>
      </c>
      <c r="H1777" s="4">
        <f t="shared" si="658"/>
        <v>41.990400000000008</v>
      </c>
      <c r="I1777" s="4">
        <f t="shared" si="659"/>
        <v>43.824400000000004</v>
      </c>
      <c r="J1777" s="4">
        <f t="shared" si="660"/>
        <v>15.755599999999999</v>
      </c>
      <c r="K1777">
        <v>6.74</v>
      </c>
      <c r="L1777">
        <v>6.81</v>
      </c>
      <c r="M1777">
        <v>1.02</v>
      </c>
      <c r="N1777" s="4">
        <f t="shared" si="661"/>
        <v>45.427600000000005</v>
      </c>
      <c r="O1777" s="4">
        <f t="shared" si="662"/>
        <v>46.376099999999994</v>
      </c>
      <c r="P1777" s="4">
        <f t="shared" si="663"/>
        <v>13.8924</v>
      </c>
      <c r="Q1777" s="5">
        <f t="shared" si="664"/>
        <v>43.709000000000003</v>
      </c>
      <c r="R1777" s="5">
        <f t="shared" si="665"/>
        <v>-3.4371999999999971</v>
      </c>
      <c r="S1777" s="4">
        <f t="shared" si="666"/>
        <v>45.100250000000003</v>
      </c>
      <c r="T1777" s="5">
        <f t="shared" si="667"/>
        <v>10.50282948923765</v>
      </c>
      <c r="U1777" s="5">
        <f t="shared" si="668"/>
        <v>-2.5516999999999896</v>
      </c>
      <c r="V1777" s="5">
        <f t="shared" si="669"/>
        <v>21.005658978475299</v>
      </c>
      <c r="W1777" s="4">
        <f t="shared" si="670"/>
        <v>0.12519363703109235</v>
      </c>
      <c r="X1777" s="4">
        <f t="shared" si="671"/>
        <v>4.2155306858375062E-2</v>
      </c>
      <c r="Y1777" s="4">
        <f t="shared" si="672"/>
        <v>0.8855000000000075</v>
      </c>
      <c r="Z1777" s="4">
        <f t="shared" si="673"/>
        <v>2.5516999999999896</v>
      </c>
      <c r="AA1777" s="4">
        <f t="shared" si="674"/>
        <v>0.12147678883174963</v>
      </c>
      <c r="AB1777" s="4">
        <f t="shared" si="675"/>
        <v>0.13246430415971494</v>
      </c>
      <c r="AC1777" s="4">
        <f t="shared" si="676"/>
        <v>1.3912499999999994</v>
      </c>
      <c r="AD1777" s="4">
        <f t="shared" si="677"/>
        <v>45.100250000000003</v>
      </c>
      <c r="AE1777" s="4">
        <f t="shared" si="678"/>
        <v>4.2941047501737186</v>
      </c>
      <c r="AF1777" s="9">
        <f t="shared" si="656"/>
        <v>0.57362967147803645</v>
      </c>
      <c r="AG1777">
        <f t="shared" si="679"/>
        <v>3.4371999999999971</v>
      </c>
    </row>
    <row r="1778" spans="1:33">
      <c r="A1778" s="2">
        <f t="shared" si="657"/>
        <v>42526</v>
      </c>
      <c r="B1778">
        <v>4</v>
      </c>
      <c r="C1778">
        <v>5</v>
      </c>
      <c r="D1778">
        <v>26</v>
      </c>
      <c r="E1778">
        <v>6.21</v>
      </c>
      <c r="F1778">
        <v>6.36</v>
      </c>
      <c r="G1778">
        <v>1.22</v>
      </c>
      <c r="H1778" s="4">
        <f t="shared" si="658"/>
        <v>38.564099999999996</v>
      </c>
      <c r="I1778" s="4">
        <f t="shared" si="659"/>
        <v>40.449600000000004</v>
      </c>
      <c r="J1778" s="4">
        <f t="shared" si="660"/>
        <v>15.5184</v>
      </c>
      <c r="K1778">
        <v>6.65</v>
      </c>
      <c r="L1778">
        <v>6.74</v>
      </c>
      <c r="M1778">
        <v>1.08</v>
      </c>
      <c r="N1778" s="4">
        <f t="shared" si="661"/>
        <v>44.222500000000004</v>
      </c>
      <c r="O1778" s="4">
        <f t="shared" si="662"/>
        <v>45.427600000000005</v>
      </c>
      <c r="P1778" s="4">
        <f t="shared" si="663"/>
        <v>14.558400000000001</v>
      </c>
      <c r="Q1778" s="5">
        <f t="shared" si="664"/>
        <v>41.393299999999996</v>
      </c>
      <c r="R1778" s="5">
        <f t="shared" si="665"/>
        <v>-5.6584000000000074</v>
      </c>
      <c r="S1778" s="4">
        <f t="shared" si="666"/>
        <v>42.938600000000008</v>
      </c>
      <c r="T1778" s="5">
        <f t="shared" si="667"/>
        <v>10.639169952585586</v>
      </c>
      <c r="U1778" s="5">
        <f t="shared" si="668"/>
        <v>-4.9780000000000015</v>
      </c>
      <c r="V1778" s="5">
        <f t="shared" si="669"/>
        <v>21.278339905171173</v>
      </c>
      <c r="W1778" s="4">
        <f t="shared" si="670"/>
        <v>6.3771609298849105E-2</v>
      </c>
      <c r="X1778" s="4">
        <f t="shared" si="671"/>
        <v>3.1976178735383935E-2</v>
      </c>
      <c r="Y1778" s="4">
        <f t="shared" si="672"/>
        <v>0.68040000000000589</v>
      </c>
      <c r="Z1778" s="4">
        <f t="shared" si="673"/>
        <v>4.9780000000000015</v>
      </c>
      <c r="AA1778" s="4">
        <f t="shared" si="674"/>
        <v>0.2339468220822162</v>
      </c>
      <c r="AB1778" s="4">
        <f t="shared" si="675"/>
        <v>0.14524629335622793</v>
      </c>
      <c r="AC1778" s="4">
        <f t="shared" si="676"/>
        <v>1.5453000000000117</v>
      </c>
      <c r="AD1778" s="4">
        <f t="shared" si="677"/>
        <v>42.938600000000008</v>
      </c>
      <c r="AE1778" s="4">
        <f t="shared" si="678"/>
        <v>4.0358975551062466</v>
      </c>
      <c r="AF1778" s="9">
        <f t="shared" si="656"/>
        <v>0.57365494855357091</v>
      </c>
      <c r="AG1778">
        <f t="shared" si="679"/>
        <v>5.6584000000000074</v>
      </c>
    </row>
    <row r="1779" spans="1:33">
      <c r="A1779" s="2">
        <f t="shared" si="657"/>
        <v>51526</v>
      </c>
      <c r="B1779">
        <v>5</v>
      </c>
      <c r="C1779">
        <v>3</v>
      </c>
      <c r="D1779">
        <v>26</v>
      </c>
      <c r="E1779">
        <v>3.7</v>
      </c>
      <c r="F1779">
        <v>3.74</v>
      </c>
      <c r="G1779">
        <v>1.62</v>
      </c>
      <c r="H1779" s="4">
        <f t="shared" si="658"/>
        <v>13.690000000000001</v>
      </c>
      <c r="I1779" s="4">
        <f t="shared" si="659"/>
        <v>13.987600000000002</v>
      </c>
      <c r="J1779" s="4">
        <f t="shared" si="660"/>
        <v>12.117600000000001</v>
      </c>
      <c r="K1779">
        <v>3.4</v>
      </c>
      <c r="L1779">
        <v>3.44</v>
      </c>
      <c r="M1779">
        <v>1.63</v>
      </c>
      <c r="N1779" s="4">
        <f t="shared" si="661"/>
        <v>11.559999999999999</v>
      </c>
      <c r="O1779" s="4">
        <f t="shared" si="662"/>
        <v>11.833599999999999</v>
      </c>
      <c r="P1779" s="4">
        <f t="shared" si="663"/>
        <v>11.214399999999999</v>
      </c>
      <c r="Q1779" s="5">
        <f t="shared" si="664"/>
        <v>12.625</v>
      </c>
      <c r="R1779" s="5">
        <f t="shared" si="665"/>
        <v>2.1300000000000026</v>
      </c>
      <c r="S1779" s="4">
        <f t="shared" si="666"/>
        <v>12.910600000000001</v>
      </c>
      <c r="T1779" s="5">
        <f t="shared" si="667"/>
        <v>8.2552861416185941</v>
      </c>
      <c r="U1779" s="5">
        <f t="shared" si="668"/>
        <v>2.1540000000000035</v>
      </c>
      <c r="V1779" s="5">
        <f t="shared" si="669"/>
        <v>16.510572283237188</v>
      </c>
      <c r="W1779" s="4">
        <f t="shared" si="670"/>
        <v>7.7305722407787741E-2</v>
      </c>
      <c r="X1779" s="4">
        <f t="shared" si="671"/>
        <v>1.4536140594210395E-3</v>
      </c>
      <c r="Y1779" s="4">
        <f t="shared" si="672"/>
        <v>2.4000000000000909E-2</v>
      </c>
      <c r="Z1779" s="4">
        <f t="shared" si="673"/>
        <v>2.1540000000000035</v>
      </c>
      <c r="AA1779" s="4">
        <f t="shared" si="674"/>
        <v>0.13046186183303357</v>
      </c>
      <c r="AB1779" s="4">
        <f t="shared" si="675"/>
        <v>3.4596014614219489E-2</v>
      </c>
      <c r="AC1779" s="4">
        <f t="shared" si="676"/>
        <v>0.28560000000000052</v>
      </c>
      <c r="AD1779" s="4">
        <f t="shared" si="677"/>
        <v>12.910600000000001</v>
      </c>
      <c r="AE1779" s="4">
        <f t="shared" si="678"/>
        <v>1.5639191396300469</v>
      </c>
      <c r="AF1779" s="9">
        <f t="shared" si="656"/>
        <v>0.57370637089019672</v>
      </c>
      <c r="AG1779">
        <f t="shared" si="679"/>
        <v>2.1300000000000026</v>
      </c>
    </row>
    <row r="1780" spans="1:33">
      <c r="A1780" s="2">
        <f t="shared" si="657"/>
        <v>71021</v>
      </c>
      <c r="B1780">
        <v>7</v>
      </c>
      <c r="C1780">
        <v>2</v>
      </c>
      <c r="D1780">
        <v>21</v>
      </c>
      <c r="E1780">
        <v>14.53</v>
      </c>
      <c r="F1780">
        <v>14.69</v>
      </c>
      <c r="G1780">
        <v>0.42</v>
      </c>
      <c r="H1780" s="4">
        <f t="shared" si="658"/>
        <v>211.12089999999998</v>
      </c>
      <c r="I1780" s="4">
        <f t="shared" si="659"/>
        <v>215.7961</v>
      </c>
      <c r="J1780" s="4">
        <f t="shared" si="660"/>
        <v>12.339599999999999</v>
      </c>
      <c r="K1780">
        <v>13.82</v>
      </c>
      <c r="L1780">
        <v>13.88</v>
      </c>
      <c r="M1780">
        <v>0.41</v>
      </c>
      <c r="N1780" s="4">
        <f t="shared" si="661"/>
        <v>190.9924</v>
      </c>
      <c r="O1780" s="4">
        <f t="shared" si="662"/>
        <v>192.65440000000001</v>
      </c>
      <c r="P1780" s="4">
        <f t="shared" si="663"/>
        <v>11.381600000000001</v>
      </c>
      <c r="Q1780" s="5">
        <f t="shared" si="664"/>
        <v>201.05664999999999</v>
      </c>
      <c r="R1780" s="5">
        <f t="shared" si="665"/>
        <v>20.128499999999974</v>
      </c>
      <c r="S1780" s="4">
        <f t="shared" si="666"/>
        <v>204.22525000000002</v>
      </c>
      <c r="T1780" s="5">
        <f t="shared" si="667"/>
        <v>8.3935473239864447</v>
      </c>
      <c r="U1780" s="5">
        <f t="shared" si="668"/>
        <v>23.141699999999986</v>
      </c>
      <c r="V1780" s="5">
        <f t="shared" si="669"/>
        <v>16.787094647972889</v>
      </c>
      <c r="W1780" s="4">
        <f t="shared" si="670"/>
        <v>8.0640105293860287E-2</v>
      </c>
      <c r="X1780" s="4">
        <f t="shared" si="671"/>
        <v>0.17949502657768526</v>
      </c>
      <c r="Y1780" s="4">
        <f t="shared" si="672"/>
        <v>3.0132000000000119</v>
      </c>
      <c r="Z1780" s="4">
        <f t="shared" si="673"/>
        <v>23.141699999999986</v>
      </c>
      <c r="AA1780" s="4">
        <f t="shared" si="674"/>
        <v>1.3785411046571088</v>
      </c>
      <c r="AB1780" s="4">
        <f t="shared" si="675"/>
        <v>0.37750427533124653</v>
      </c>
      <c r="AC1780" s="4">
        <f t="shared" si="676"/>
        <v>3.1686000000000263</v>
      </c>
      <c r="AD1780" s="4">
        <f t="shared" si="677"/>
        <v>204.22525000000002</v>
      </c>
      <c r="AE1780" s="4">
        <f t="shared" si="678"/>
        <v>24.331220414565429</v>
      </c>
      <c r="AF1780" s="9">
        <f t="shared" si="656"/>
        <v>0.57378131722808823</v>
      </c>
      <c r="AG1780">
        <f t="shared" si="679"/>
        <v>20.128499999999974</v>
      </c>
    </row>
    <row r="1781" spans="1:33">
      <c r="A1781" s="2">
        <f t="shared" si="657"/>
        <v>82512</v>
      </c>
      <c r="B1781">
        <v>8</v>
      </c>
      <c r="C1781">
        <v>5</v>
      </c>
      <c r="D1781">
        <v>12</v>
      </c>
      <c r="E1781">
        <v>1.67</v>
      </c>
      <c r="F1781">
        <v>1.59</v>
      </c>
      <c r="G1781">
        <v>2</v>
      </c>
      <c r="H1781" s="4">
        <f t="shared" si="658"/>
        <v>2.7888999999999999</v>
      </c>
      <c r="I1781" s="4">
        <f t="shared" si="659"/>
        <v>2.5281000000000002</v>
      </c>
      <c r="J1781" s="4">
        <f t="shared" si="660"/>
        <v>6.36</v>
      </c>
      <c r="K1781">
        <v>1.62</v>
      </c>
      <c r="L1781">
        <v>1.75</v>
      </c>
      <c r="M1781">
        <v>1.99</v>
      </c>
      <c r="N1781" s="4">
        <f t="shared" si="661"/>
        <v>2.6244000000000005</v>
      </c>
      <c r="O1781" s="4">
        <f t="shared" si="662"/>
        <v>3.0625</v>
      </c>
      <c r="P1781" s="4">
        <f t="shared" si="663"/>
        <v>6.9649999999999999</v>
      </c>
      <c r="Q1781" s="5">
        <f t="shared" si="664"/>
        <v>2.7066500000000002</v>
      </c>
      <c r="R1781" s="5">
        <f t="shared" si="665"/>
        <v>0.16449999999999942</v>
      </c>
      <c r="S1781" s="4">
        <f t="shared" si="666"/>
        <v>2.7953000000000001</v>
      </c>
      <c r="T1781" s="5">
        <f t="shared" si="667"/>
        <v>4.7159523163407835</v>
      </c>
      <c r="U1781" s="5">
        <f t="shared" si="668"/>
        <v>-0.53439999999999976</v>
      </c>
      <c r="V1781" s="5">
        <f t="shared" si="669"/>
        <v>9.431904632681567</v>
      </c>
      <c r="W1781" s="4">
        <f t="shared" si="670"/>
        <v>-9.0619944228259933E-2</v>
      </c>
      <c r="X1781" s="4">
        <f t="shared" si="671"/>
        <v>7.4099561776558825E-2</v>
      </c>
      <c r="Y1781" s="4">
        <f t="shared" si="672"/>
        <v>0.69889999999999919</v>
      </c>
      <c r="Z1781" s="4">
        <f t="shared" si="673"/>
        <v>0.53439999999999976</v>
      </c>
      <c r="AA1781" s="4">
        <f t="shared" si="674"/>
        <v>5.6658757781360806E-2</v>
      </c>
      <c r="AB1781" s="4">
        <f t="shared" si="675"/>
        <v>1.8797899989961196E-2</v>
      </c>
      <c r="AC1781" s="4">
        <f t="shared" si="676"/>
        <v>8.8649999999999896E-2</v>
      </c>
      <c r="AD1781" s="4">
        <f t="shared" si="677"/>
        <v>2.7953000000000001</v>
      </c>
      <c r="AE1781" s="4">
        <f t="shared" si="678"/>
        <v>0.59273288033771687</v>
      </c>
      <c r="AF1781" s="9">
        <f t="shared" si="656"/>
        <v>0.57389894580840628</v>
      </c>
      <c r="AG1781">
        <f t="shared" si="679"/>
        <v>0.16449999999999942</v>
      </c>
    </row>
    <row r="1782" spans="1:33">
      <c r="A1782" s="2">
        <f t="shared" si="657"/>
        <v>12030</v>
      </c>
      <c r="B1782">
        <v>1</v>
      </c>
      <c r="C1782">
        <v>4</v>
      </c>
      <c r="D1782">
        <v>30</v>
      </c>
      <c r="E1782">
        <v>8.23</v>
      </c>
      <c r="F1782">
        <v>8.33</v>
      </c>
      <c r="G1782">
        <v>0.69</v>
      </c>
      <c r="H1782" s="4">
        <f t="shared" si="658"/>
        <v>67.732900000000001</v>
      </c>
      <c r="I1782" s="4">
        <f t="shared" si="659"/>
        <v>69.388900000000007</v>
      </c>
      <c r="J1782" s="4">
        <f t="shared" si="660"/>
        <v>11.4954</v>
      </c>
      <c r="K1782">
        <v>7.73</v>
      </c>
      <c r="L1782">
        <v>7.77</v>
      </c>
      <c r="M1782">
        <v>0.76</v>
      </c>
      <c r="N1782" s="4">
        <f t="shared" si="661"/>
        <v>59.752900000000004</v>
      </c>
      <c r="O1782" s="4">
        <f t="shared" si="662"/>
        <v>60.372899999999994</v>
      </c>
      <c r="P1782" s="4">
        <f t="shared" si="663"/>
        <v>11.8104</v>
      </c>
      <c r="Q1782" s="5">
        <f t="shared" si="664"/>
        <v>63.742900000000006</v>
      </c>
      <c r="R1782" s="5">
        <f t="shared" si="665"/>
        <v>7.9799999999999969</v>
      </c>
      <c r="S1782" s="4">
        <f t="shared" si="666"/>
        <v>64.880899999999997</v>
      </c>
      <c r="T1782" s="5">
        <f t="shared" si="667"/>
        <v>8.2405972071203664</v>
      </c>
      <c r="U1782" s="5">
        <f t="shared" si="668"/>
        <v>9.0160000000000124</v>
      </c>
      <c r="V1782" s="5">
        <f t="shared" si="669"/>
        <v>16.481194414240733</v>
      </c>
      <c r="W1782" s="4">
        <f t="shared" si="670"/>
        <v>-2.7026960330520149E-2</v>
      </c>
      <c r="X1782" s="4">
        <f t="shared" si="671"/>
        <v>6.2859521825969725E-2</v>
      </c>
      <c r="Y1782" s="4">
        <f t="shared" si="672"/>
        <v>1.0360000000000156</v>
      </c>
      <c r="Z1782" s="4">
        <f t="shared" si="673"/>
        <v>9.0160000000000124</v>
      </c>
      <c r="AA1782" s="4">
        <f t="shared" si="674"/>
        <v>0.54704773048545874</v>
      </c>
      <c r="AB1782" s="4">
        <f t="shared" si="675"/>
        <v>0.13809678733195349</v>
      </c>
      <c r="AC1782" s="4">
        <f t="shared" si="676"/>
        <v>1.137999999999991</v>
      </c>
      <c r="AD1782" s="4">
        <f t="shared" si="677"/>
        <v>64.880899999999997</v>
      </c>
      <c r="AE1782" s="4">
        <f t="shared" si="678"/>
        <v>7.8733249993021186</v>
      </c>
      <c r="AF1782" s="9">
        <f t="shared" si="656"/>
        <v>0.57404790740843226</v>
      </c>
      <c r="AG1782">
        <f t="shared" si="679"/>
        <v>7.9799999999999969</v>
      </c>
    </row>
    <row r="1783" spans="1:33">
      <c r="A1783" s="2">
        <f t="shared" si="657"/>
        <v>20531</v>
      </c>
      <c r="B1783">
        <v>2</v>
      </c>
      <c r="C1783">
        <v>1</v>
      </c>
      <c r="D1783">
        <v>31</v>
      </c>
      <c r="E1783">
        <v>2.61</v>
      </c>
      <c r="F1783">
        <v>2.72</v>
      </c>
      <c r="G1783">
        <v>1.7</v>
      </c>
      <c r="H1783" s="4">
        <f t="shared" si="658"/>
        <v>6.8120999999999992</v>
      </c>
      <c r="I1783" s="4">
        <f t="shared" si="659"/>
        <v>7.3984000000000014</v>
      </c>
      <c r="J1783" s="4">
        <f t="shared" si="660"/>
        <v>9.2480000000000011</v>
      </c>
      <c r="K1783">
        <v>2.31</v>
      </c>
      <c r="L1783">
        <v>2.38</v>
      </c>
      <c r="M1783">
        <v>1.75</v>
      </c>
      <c r="N1783" s="4">
        <f t="shared" si="661"/>
        <v>5.3361000000000001</v>
      </c>
      <c r="O1783" s="4">
        <f t="shared" si="662"/>
        <v>5.6643999999999997</v>
      </c>
      <c r="P1783" s="4">
        <f t="shared" si="663"/>
        <v>8.33</v>
      </c>
      <c r="Q1783" s="5">
        <f t="shared" si="664"/>
        <v>6.0740999999999996</v>
      </c>
      <c r="R1783" s="5">
        <f t="shared" si="665"/>
        <v>1.4759999999999991</v>
      </c>
      <c r="S1783" s="4">
        <f t="shared" si="666"/>
        <v>6.5314000000000005</v>
      </c>
      <c r="T1783" s="5">
        <f t="shared" si="667"/>
        <v>6.223230752591455</v>
      </c>
      <c r="U1783" s="5">
        <f t="shared" si="668"/>
        <v>1.7340000000000018</v>
      </c>
      <c r="V1783" s="5">
        <f t="shared" si="669"/>
        <v>12.44646150518291</v>
      </c>
      <c r="W1783" s="4">
        <f t="shared" si="670"/>
        <v>0.10416464565812754</v>
      </c>
      <c r="X1783" s="4">
        <f t="shared" si="671"/>
        <v>2.0728783027414439E-2</v>
      </c>
      <c r="Y1783" s="4">
        <f t="shared" si="672"/>
        <v>0.25800000000000267</v>
      </c>
      <c r="Z1783" s="4">
        <f t="shared" si="673"/>
        <v>1.7340000000000018</v>
      </c>
      <c r="AA1783" s="4">
        <f t="shared" si="674"/>
        <v>0.13931670453308645</v>
      </c>
      <c r="AB1783" s="4">
        <f t="shared" si="675"/>
        <v>7.3482732390980965E-2</v>
      </c>
      <c r="AC1783" s="4">
        <f t="shared" si="676"/>
        <v>0.45730000000000093</v>
      </c>
      <c r="AD1783" s="4">
        <f t="shared" si="677"/>
        <v>6.5314000000000005</v>
      </c>
      <c r="AE1783" s="4">
        <f t="shared" si="678"/>
        <v>1.0495191741492502</v>
      </c>
      <c r="AF1783" s="9">
        <f t="shared" si="656"/>
        <v>0.57427693667776702</v>
      </c>
      <c r="AG1783">
        <f t="shared" si="679"/>
        <v>1.4759999999999991</v>
      </c>
    </row>
    <row r="1784" spans="1:33">
      <c r="A1784" s="2">
        <f t="shared" si="657"/>
        <v>43523</v>
      </c>
      <c r="B1784">
        <v>4</v>
      </c>
      <c r="C1784">
        <v>7</v>
      </c>
      <c r="D1784">
        <v>23</v>
      </c>
      <c r="E1784">
        <v>9.3699999999999992</v>
      </c>
      <c r="F1784">
        <v>9.4499999999999993</v>
      </c>
      <c r="G1784">
        <v>0.7</v>
      </c>
      <c r="H1784" s="4">
        <f t="shared" si="658"/>
        <v>87.79689999999998</v>
      </c>
      <c r="I1784" s="4">
        <f t="shared" si="659"/>
        <v>89.302499999999981</v>
      </c>
      <c r="J1784" s="4">
        <f t="shared" si="660"/>
        <v>13.229999999999999</v>
      </c>
      <c r="K1784">
        <v>9.4499999999999993</v>
      </c>
      <c r="L1784">
        <v>9.61</v>
      </c>
      <c r="M1784">
        <v>0.65</v>
      </c>
      <c r="N1784" s="4">
        <f t="shared" si="661"/>
        <v>89.302499999999981</v>
      </c>
      <c r="O1784" s="4">
        <f t="shared" si="662"/>
        <v>92.352099999999993</v>
      </c>
      <c r="P1784" s="4">
        <f t="shared" si="663"/>
        <v>12.493</v>
      </c>
      <c r="Q1784" s="5">
        <f t="shared" si="664"/>
        <v>88.549699999999973</v>
      </c>
      <c r="R1784" s="5">
        <f t="shared" si="665"/>
        <v>-1.5056000000000012</v>
      </c>
      <c r="S1784" s="4">
        <f t="shared" si="666"/>
        <v>90.82729999999998</v>
      </c>
      <c r="T1784" s="5">
        <f t="shared" si="667"/>
        <v>9.0981859318217939</v>
      </c>
      <c r="U1784" s="5">
        <f t="shared" si="668"/>
        <v>-3.0496000000000123</v>
      </c>
      <c r="V1784" s="5">
        <f t="shared" si="669"/>
        <v>18.196371863643588</v>
      </c>
      <c r="W1784" s="4">
        <f t="shared" si="670"/>
        <v>5.7255801490890663E-2</v>
      </c>
      <c r="X1784" s="4">
        <f t="shared" si="671"/>
        <v>8.4852079940448369E-2</v>
      </c>
      <c r="Y1784" s="4">
        <f t="shared" si="672"/>
        <v>1.5440000000000111</v>
      </c>
      <c r="Z1784" s="4">
        <f t="shared" si="673"/>
        <v>3.0496000000000123</v>
      </c>
      <c r="AA1784" s="4">
        <f t="shared" si="674"/>
        <v>0.16759384908444983</v>
      </c>
      <c r="AB1784" s="4">
        <f t="shared" si="675"/>
        <v>0.25033561822845124</v>
      </c>
      <c r="AC1784" s="4">
        <f t="shared" si="676"/>
        <v>2.2776000000000067</v>
      </c>
      <c r="AD1784" s="4">
        <f t="shared" si="677"/>
        <v>90.82729999999998</v>
      </c>
      <c r="AE1784" s="4">
        <f t="shared" si="678"/>
        <v>9.9830120730246481</v>
      </c>
      <c r="AF1784" s="9">
        <f t="shared" si="656"/>
        <v>0.57439185230990175</v>
      </c>
      <c r="AG1784">
        <f t="shared" si="679"/>
        <v>1.5056000000000012</v>
      </c>
    </row>
    <row r="1785" spans="1:33">
      <c r="A1785" s="2">
        <f t="shared" si="657"/>
        <v>35017</v>
      </c>
      <c r="B1785">
        <v>3</v>
      </c>
      <c r="C1785">
        <v>10</v>
      </c>
      <c r="D1785">
        <v>17</v>
      </c>
      <c r="E1785">
        <v>8.31</v>
      </c>
      <c r="F1785">
        <v>8.24</v>
      </c>
      <c r="G1785">
        <v>0.95</v>
      </c>
      <c r="H1785" s="4">
        <f t="shared" si="658"/>
        <v>69.056100000000015</v>
      </c>
      <c r="I1785" s="4">
        <f t="shared" si="659"/>
        <v>67.897599999999997</v>
      </c>
      <c r="J1785" s="4">
        <f t="shared" si="660"/>
        <v>15.655999999999999</v>
      </c>
      <c r="K1785">
        <v>8.34</v>
      </c>
      <c r="L1785">
        <v>8.4700000000000006</v>
      </c>
      <c r="M1785">
        <v>0.86</v>
      </c>
      <c r="N1785" s="4">
        <f t="shared" si="661"/>
        <v>69.555599999999998</v>
      </c>
      <c r="O1785" s="4">
        <f t="shared" si="662"/>
        <v>71.740900000000011</v>
      </c>
      <c r="P1785" s="4">
        <f t="shared" si="663"/>
        <v>14.5684</v>
      </c>
      <c r="Q1785" s="5">
        <f t="shared" si="664"/>
        <v>69.305850000000007</v>
      </c>
      <c r="R1785" s="5">
        <f t="shared" si="665"/>
        <v>-0.4994999999999834</v>
      </c>
      <c r="S1785" s="4">
        <f t="shared" si="666"/>
        <v>69.819250000000011</v>
      </c>
      <c r="T1785" s="5">
        <f t="shared" si="667"/>
        <v>10.692855261341565</v>
      </c>
      <c r="U1785" s="5">
        <f t="shared" si="668"/>
        <v>-3.8433000000000135</v>
      </c>
      <c r="V1785" s="5">
        <f t="shared" si="669"/>
        <v>21.38571052268313</v>
      </c>
      <c r="W1785" s="4">
        <f t="shared" si="670"/>
        <v>7.1875274994819993E-2</v>
      </c>
      <c r="X1785" s="4">
        <f t="shared" si="671"/>
        <v>0.15635674093939361</v>
      </c>
      <c r="Y1785" s="4">
        <f t="shared" si="672"/>
        <v>3.3438000000000301</v>
      </c>
      <c r="Z1785" s="4">
        <f t="shared" si="673"/>
        <v>3.8433000000000135</v>
      </c>
      <c r="AA1785" s="4">
        <f t="shared" si="674"/>
        <v>0.17971345847609552</v>
      </c>
      <c r="AB1785" s="4">
        <f t="shared" si="675"/>
        <v>4.801336850187489E-2</v>
      </c>
      <c r="AC1785" s="4">
        <f t="shared" si="676"/>
        <v>0.5134000000000043</v>
      </c>
      <c r="AD1785" s="4">
        <f t="shared" si="677"/>
        <v>69.819250000000011</v>
      </c>
      <c r="AE1785" s="4">
        <f t="shared" si="678"/>
        <v>6.5295235270247387</v>
      </c>
      <c r="AF1785" s="9">
        <f t="shared" si="656"/>
        <v>0.5744432086812411</v>
      </c>
      <c r="AG1785">
        <f t="shared" si="679"/>
        <v>0.4994999999999834</v>
      </c>
    </row>
    <row r="1786" spans="1:33">
      <c r="A1786" s="2">
        <f t="shared" si="657"/>
        <v>50527</v>
      </c>
      <c r="B1786">
        <v>5</v>
      </c>
      <c r="C1786">
        <v>1</v>
      </c>
      <c r="D1786">
        <v>27</v>
      </c>
      <c r="E1786">
        <v>6.84</v>
      </c>
      <c r="F1786">
        <v>6.86</v>
      </c>
      <c r="G1786">
        <v>1.02</v>
      </c>
      <c r="H1786" s="4">
        <f t="shared" si="658"/>
        <v>46.785599999999995</v>
      </c>
      <c r="I1786" s="4">
        <f t="shared" si="659"/>
        <v>47.059600000000003</v>
      </c>
      <c r="J1786" s="4">
        <f t="shared" si="660"/>
        <v>13.994400000000001</v>
      </c>
      <c r="K1786">
        <v>6.17</v>
      </c>
      <c r="L1786">
        <v>6.27</v>
      </c>
      <c r="M1786">
        <v>1.1200000000000001</v>
      </c>
      <c r="N1786" s="4">
        <f t="shared" si="661"/>
        <v>38.068899999999999</v>
      </c>
      <c r="O1786" s="4">
        <f t="shared" si="662"/>
        <v>39.312899999999992</v>
      </c>
      <c r="P1786" s="4">
        <f t="shared" si="663"/>
        <v>14.0448</v>
      </c>
      <c r="Q1786" s="5">
        <f t="shared" si="664"/>
        <v>42.427250000000001</v>
      </c>
      <c r="R1786" s="5">
        <f t="shared" si="665"/>
        <v>8.7166999999999959</v>
      </c>
      <c r="S1786" s="4">
        <f t="shared" si="666"/>
        <v>43.186250000000001</v>
      </c>
      <c r="T1786" s="5">
        <f t="shared" si="667"/>
        <v>9.9133702442711176</v>
      </c>
      <c r="U1786" s="5">
        <f t="shared" si="668"/>
        <v>7.7467000000000112</v>
      </c>
      <c r="V1786" s="5">
        <f t="shared" si="669"/>
        <v>19.826740488542235</v>
      </c>
      <c r="W1786" s="4">
        <f t="shared" si="670"/>
        <v>-3.5949554310248759E-3</v>
      </c>
      <c r="X1786" s="4">
        <f t="shared" si="671"/>
        <v>4.8923825908779223E-2</v>
      </c>
      <c r="Y1786" s="4">
        <f t="shared" si="672"/>
        <v>0.96999999999998465</v>
      </c>
      <c r="Z1786" s="4">
        <f t="shared" si="673"/>
        <v>7.7467000000000112</v>
      </c>
      <c r="AA1786" s="4">
        <f t="shared" si="674"/>
        <v>0.39071979604901708</v>
      </c>
      <c r="AB1786" s="4">
        <f t="shared" si="675"/>
        <v>7.6563265700544406E-2</v>
      </c>
      <c r="AC1786" s="4">
        <f t="shared" si="676"/>
        <v>0.75900000000000034</v>
      </c>
      <c r="AD1786" s="4">
        <f t="shared" si="677"/>
        <v>43.186250000000001</v>
      </c>
      <c r="AE1786" s="4">
        <f t="shared" si="678"/>
        <v>4.3563640755732997</v>
      </c>
      <c r="AF1786" s="9">
        <f t="shared" si="656"/>
        <v>0.57459638007909519</v>
      </c>
      <c r="AG1786">
        <f t="shared" si="679"/>
        <v>8.7166999999999959</v>
      </c>
    </row>
    <row r="1787" spans="1:33">
      <c r="A1787" s="2">
        <f t="shared" si="657"/>
        <v>45509</v>
      </c>
      <c r="B1787">
        <v>4</v>
      </c>
      <c r="C1787">
        <v>11</v>
      </c>
      <c r="D1787">
        <v>9</v>
      </c>
      <c r="E1787">
        <v>7.36</v>
      </c>
      <c r="F1787">
        <v>7.36</v>
      </c>
      <c r="G1787">
        <v>1.29</v>
      </c>
      <c r="H1787" s="4">
        <f t="shared" si="658"/>
        <v>54.169600000000003</v>
      </c>
      <c r="I1787" s="4">
        <f t="shared" si="659"/>
        <v>54.169600000000003</v>
      </c>
      <c r="J1787" s="4">
        <f t="shared" si="660"/>
        <v>18.988800000000001</v>
      </c>
      <c r="K1787">
        <v>7.44</v>
      </c>
      <c r="L1787">
        <v>7.5</v>
      </c>
      <c r="M1787">
        <v>0.99</v>
      </c>
      <c r="N1787" s="4">
        <f t="shared" si="661"/>
        <v>55.353600000000007</v>
      </c>
      <c r="O1787" s="4">
        <f t="shared" si="662"/>
        <v>56.25</v>
      </c>
      <c r="P1787" s="4">
        <f t="shared" si="663"/>
        <v>14.85</v>
      </c>
      <c r="Q1787" s="5">
        <f t="shared" si="664"/>
        <v>54.761600000000001</v>
      </c>
      <c r="R1787" s="5">
        <f t="shared" si="665"/>
        <v>-1.1840000000000046</v>
      </c>
      <c r="S1787" s="4">
        <f t="shared" si="666"/>
        <v>55.209800000000001</v>
      </c>
      <c r="T1787" s="5">
        <f t="shared" si="667"/>
        <v>12.052977074565437</v>
      </c>
      <c r="U1787" s="5">
        <f t="shared" si="668"/>
        <v>-2.0803999999999974</v>
      </c>
      <c r="V1787" s="5">
        <f t="shared" si="669"/>
        <v>24.105954149130874</v>
      </c>
      <c r="W1787" s="4">
        <f t="shared" si="670"/>
        <v>0.24101315151966968</v>
      </c>
      <c r="X1787" s="4">
        <f t="shared" si="671"/>
        <v>3.7185833610005103E-2</v>
      </c>
      <c r="Y1787" s="4">
        <f t="shared" si="672"/>
        <v>0.89639999999999276</v>
      </c>
      <c r="Z1787" s="4">
        <f t="shared" si="673"/>
        <v>2.0803999999999974</v>
      </c>
      <c r="AA1787" s="4">
        <f t="shared" si="674"/>
        <v>8.6302329587522472E-2</v>
      </c>
      <c r="AB1787" s="4">
        <f t="shared" si="675"/>
        <v>3.7185833610005395E-2</v>
      </c>
      <c r="AC1787" s="4">
        <f t="shared" si="676"/>
        <v>0.44819999999999993</v>
      </c>
      <c r="AD1787" s="4">
        <f t="shared" si="677"/>
        <v>55.209800000000001</v>
      </c>
      <c r="AE1787" s="4">
        <f t="shared" si="678"/>
        <v>4.58059445881677</v>
      </c>
      <c r="AF1787" s="9">
        <f t="shared" si="656"/>
        <v>0.57461465348527263</v>
      </c>
      <c r="AG1787">
        <f t="shared" si="679"/>
        <v>1.1840000000000046</v>
      </c>
    </row>
    <row r="1788" spans="1:33">
      <c r="A1788" s="2">
        <f t="shared" si="657"/>
        <v>36004</v>
      </c>
      <c r="B1788">
        <v>3</v>
      </c>
      <c r="C1788">
        <v>12</v>
      </c>
      <c r="D1788">
        <v>4</v>
      </c>
      <c r="E1788">
        <v>2.93</v>
      </c>
      <c r="F1788">
        <v>2.95</v>
      </c>
      <c r="G1788">
        <v>2.82</v>
      </c>
      <c r="H1788" s="4">
        <f t="shared" si="658"/>
        <v>8.5849000000000011</v>
      </c>
      <c r="I1788" s="4">
        <f t="shared" si="659"/>
        <v>8.7025000000000006</v>
      </c>
      <c r="J1788" s="4">
        <f t="shared" si="660"/>
        <v>16.638000000000002</v>
      </c>
      <c r="K1788">
        <v>3.37</v>
      </c>
      <c r="L1788">
        <v>3.44</v>
      </c>
      <c r="M1788">
        <v>2.57</v>
      </c>
      <c r="N1788" s="4">
        <f t="shared" si="661"/>
        <v>11.356900000000001</v>
      </c>
      <c r="O1788" s="4">
        <f t="shared" si="662"/>
        <v>11.833599999999999</v>
      </c>
      <c r="P1788" s="4">
        <f t="shared" si="663"/>
        <v>17.6816</v>
      </c>
      <c r="Q1788" s="5">
        <f t="shared" si="664"/>
        <v>9.9709000000000003</v>
      </c>
      <c r="R1788" s="5">
        <f t="shared" si="665"/>
        <v>-2.7720000000000002</v>
      </c>
      <c r="S1788" s="4">
        <f t="shared" si="666"/>
        <v>10.268049999999999</v>
      </c>
      <c r="T1788" s="5">
        <f t="shared" si="667"/>
        <v>12.139419493534277</v>
      </c>
      <c r="U1788" s="5">
        <f t="shared" si="668"/>
        <v>-3.1310999999999982</v>
      </c>
      <c r="V1788" s="5">
        <f t="shared" si="669"/>
        <v>24.278838987068553</v>
      </c>
      <c r="W1788" s="4">
        <f t="shared" si="670"/>
        <v>-6.076037673208088E-2</v>
      </c>
      <c r="X1788" s="4">
        <f t="shared" si="671"/>
        <v>1.4790657831342865E-2</v>
      </c>
      <c r="Y1788" s="4">
        <f t="shared" si="672"/>
        <v>0.35909999999999798</v>
      </c>
      <c r="Z1788" s="4">
        <f t="shared" si="673"/>
        <v>3.1310999999999982</v>
      </c>
      <c r="AA1788" s="4">
        <f t="shared" si="674"/>
        <v>0.12896415688030599</v>
      </c>
      <c r="AB1788" s="4">
        <f t="shared" si="675"/>
        <v>2.4478106235497267E-2</v>
      </c>
      <c r="AC1788" s="4">
        <f t="shared" si="676"/>
        <v>0.29714999999999847</v>
      </c>
      <c r="AD1788" s="4">
        <f t="shared" si="677"/>
        <v>10.268049999999999</v>
      </c>
      <c r="AE1788" s="4">
        <f t="shared" si="678"/>
        <v>0.84584357641392893</v>
      </c>
      <c r="AF1788" s="9">
        <f t="shared" si="656"/>
        <v>0.57479996520528776</v>
      </c>
      <c r="AG1788">
        <f t="shared" si="679"/>
        <v>2.7720000000000002</v>
      </c>
    </row>
    <row r="1789" spans="1:33">
      <c r="A1789" s="2">
        <f t="shared" si="657"/>
        <v>92004</v>
      </c>
      <c r="B1789">
        <v>9</v>
      </c>
      <c r="C1789">
        <v>4</v>
      </c>
      <c r="D1789">
        <v>4</v>
      </c>
      <c r="E1789">
        <v>4.83</v>
      </c>
      <c r="F1789">
        <v>4.83</v>
      </c>
      <c r="G1789">
        <v>2</v>
      </c>
      <c r="H1789" s="4">
        <f t="shared" si="658"/>
        <v>23.328900000000001</v>
      </c>
      <c r="I1789" s="4">
        <f t="shared" si="659"/>
        <v>23.328900000000001</v>
      </c>
      <c r="J1789" s="4">
        <f t="shared" si="660"/>
        <v>19.32</v>
      </c>
      <c r="K1789">
        <v>4.28</v>
      </c>
      <c r="L1789">
        <v>4.26</v>
      </c>
      <c r="M1789">
        <v>1.59</v>
      </c>
      <c r="N1789" s="4">
        <f t="shared" si="661"/>
        <v>18.3184</v>
      </c>
      <c r="O1789" s="4">
        <f t="shared" si="662"/>
        <v>18.147599999999997</v>
      </c>
      <c r="P1789" s="4">
        <f t="shared" si="663"/>
        <v>13.546799999999999</v>
      </c>
      <c r="Q1789" s="5">
        <f t="shared" si="664"/>
        <v>20.823650000000001</v>
      </c>
      <c r="R1789" s="5">
        <f t="shared" si="665"/>
        <v>5.0105000000000004</v>
      </c>
      <c r="S1789" s="4">
        <f t="shared" si="666"/>
        <v>20.738250000000001</v>
      </c>
      <c r="T1789" s="5">
        <f t="shared" si="667"/>
        <v>11.79807389195372</v>
      </c>
      <c r="U1789" s="5">
        <f t="shared" si="668"/>
        <v>5.1813000000000038</v>
      </c>
      <c r="V1789" s="5">
        <f t="shared" si="669"/>
        <v>23.59614778390744</v>
      </c>
      <c r="W1789" s="4">
        <f t="shared" si="670"/>
        <v>0.34079389797615728</v>
      </c>
      <c r="X1789" s="4">
        <f t="shared" si="671"/>
        <v>7.2384696673449761E-3</v>
      </c>
      <c r="Y1789" s="4">
        <f t="shared" si="672"/>
        <v>0.17080000000000339</v>
      </c>
      <c r="Z1789" s="4">
        <f t="shared" si="673"/>
        <v>5.1813000000000038</v>
      </c>
      <c r="AA1789" s="4">
        <f t="shared" si="674"/>
        <v>0.21958245250242275</v>
      </c>
      <c r="AB1789" s="4">
        <f t="shared" si="675"/>
        <v>7.2384696673448261E-3</v>
      </c>
      <c r="AC1789" s="4">
        <f t="shared" si="676"/>
        <v>8.539999999999992E-2</v>
      </c>
      <c r="AD1789" s="4">
        <f t="shared" si="677"/>
        <v>20.738250000000001</v>
      </c>
      <c r="AE1789" s="4">
        <f t="shared" si="678"/>
        <v>1.7577657327729974</v>
      </c>
      <c r="AF1789" s="9">
        <f t="shared" si="656"/>
        <v>0.57521039628991399</v>
      </c>
      <c r="AG1789">
        <f t="shared" si="679"/>
        <v>5.0105000000000004</v>
      </c>
    </row>
    <row r="1790" spans="1:33">
      <c r="A1790" s="2">
        <f t="shared" si="657"/>
        <v>83009</v>
      </c>
      <c r="B1790">
        <v>8</v>
      </c>
      <c r="C1790">
        <v>6</v>
      </c>
      <c r="D1790">
        <v>9</v>
      </c>
      <c r="E1790">
        <v>2.11</v>
      </c>
      <c r="F1790">
        <v>2.13</v>
      </c>
      <c r="G1790">
        <v>2.1</v>
      </c>
      <c r="H1790" s="4">
        <f t="shared" si="658"/>
        <v>4.4520999999999997</v>
      </c>
      <c r="I1790" s="4">
        <f t="shared" si="659"/>
        <v>4.5368999999999993</v>
      </c>
      <c r="J1790" s="4">
        <f t="shared" si="660"/>
        <v>8.9459999999999997</v>
      </c>
      <c r="K1790">
        <v>1.98</v>
      </c>
      <c r="L1790">
        <v>1.98</v>
      </c>
      <c r="M1790">
        <v>2.04</v>
      </c>
      <c r="N1790" s="4">
        <f t="shared" si="661"/>
        <v>3.9203999999999999</v>
      </c>
      <c r="O1790" s="4">
        <f t="shared" si="662"/>
        <v>3.9203999999999999</v>
      </c>
      <c r="P1790" s="4">
        <f t="shared" si="663"/>
        <v>8.0784000000000002</v>
      </c>
      <c r="Q1790" s="5">
        <f t="shared" si="664"/>
        <v>4.1862499999999994</v>
      </c>
      <c r="R1790" s="5">
        <f t="shared" si="665"/>
        <v>0.53169999999999984</v>
      </c>
      <c r="S1790" s="4">
        <f t="shared" si="666"/>
        <v>4.22865</v>
      </c>
      <c r="T1790" s="5">
        <f t="shared" si="667"/>
        <v>6.0268454136471759</v>
      </c>
      <c r="U1790" s="5">
        <f t="shared" si="668"/>
        <v>0.61649999999999938</v>
      </c>
      <c r="V1790" s="5">
        <f t="shared" si="669"/>
        <v>12.053690827294352</v>
      </c>
      <c r="W1790" s="4">
        <f t="shared" si="670"/>
        <v>0.10166027087724004</v>
      </c>
      <c r="X1790" s="4">
        <f t="shared" si="671"/>
        <v>7.0351895709800851E-3</v>
      </c>
      <c r="Y1790" s="4">
        <f t="shared" si="672"/>
        <v>8.4799999999999542E-2</v>
      </c>
      <c r="Z1790" s="4">
        <f t="shared" si="673"/>
        <v>0.61649999999999938</v>
      </c>
      <c r="AA1790" s="4">
        <f t="shared" si="674"/>
        <v>5.1146160029590118E-2</v>
      </c>
      <c r="AB1790" s="4">
        <f t="shared" si="675"/>
        <v>7.0351895709802326E-3</v>
      </c>
      <c r="AC1790" s="4">
        <f t="shared" si="676"/>
        <v>4.2400000000000659E-2</v>
      </c>
      <c r="AD1790" s="4">
        <f t="shared" si="677"/>
        <v>4.22865</v>
      </c>
      <c r="AE1790" s="4">
        <f t="shared" si="678"/>
        <v>0.70163571649351653</v>
      </c>
      <c r="AF1790" s="9">
        <f t="shared" si="656"/>
        <v>0.57547719329266211</v>
      </c>
      <c r="AG1790">
        <f t="shared" si="679"/>
        <v>0.53169999999999984</v>
      </c>
    </row>
    <row r="1791" spans="1:33">
      <c r="A1791" s="2">
        <f t="shared" si="657"/>
        <v>83501</v>
      </c>
      <c r="B1791">
        <v>8</v>
      </c>
      <c r="C1791">
        <v>7</v>
      </c>
      <c r="D1791">
        <v>1</v>
      </c>
      <c r="E1791">
        <v>7.18</v>
      </c>
      <c r="F1791">
        <v>7.28</v>
      </c>
      <c r="G1791">
        <v>1.3</v>
      </c>
      <c r="H1791" s="4">
        <f t="shared" si="658"/>
        <v>51.552399999999999</v>
      </c>
      <c r="I1791" s="4">
        <f t="shared" si="659"/>
        <v>52.998400000000004</v>
      </c>
      <c r="J1791" s="4">
        <f t="shared" si="660"/>
        <v>18.928000000000001</v>
      </c>
      <c r="K1791">
        <v>6.82</v>
      </c>
      <c r="L1791">
        <v>6.9</v>
      </c>
      <c r="M1791">
        <v>1.39</v>
      </c>
      <c r="N1791" s="4">
        <f t="shared" si="661"/>
        <v>46.512400000000007</v>
      </c>
      <c r="O1791" s="4">
        <f t="shared" si="662"/>
        <v>47.610000000000007</v>
      </c>
      <c r="P1791" s="4">
        <f t="shared" si="663"/>
        <v>19.181999999999999</v>
      </c>
      <c r="Q1791" s="5">
        <f t="shared" si="664"/>
        <v>49.032400000000003</v>
      </c>
      <c r="R1791" s="5">
        <f t="shared" si="665"/>
        <v>5.039999999999992</v>
      </c>
      <c r="S1791" s="4">
        <f t="shared" si="666"/>
        <v>50.304200000000009</v>
      </c>
      <c r="T1791" s="5">
        <f t="shared" si="667"/>
        <v>13.474218975510231</v>
      </c>
      <c r="U1791" s="5">
        <f t="shared" si="668"/>
        <v>5.3883999999999972</v>
      </c>
      <c r="V1791" s="5">
        <f t="shared" si="669"/>
        <v>26.948437951020463</v>
      </c>
      <c r="W1791" s="4">
        <f t="shared" si="670"/>
        <v>-1.3329242589130477E-2</v>
      </c>
      <c r="X1791" s="4">
        <f t="shared" si="671"/>
        <v>1.292839312739506E-2</v>
      </c>
      <c r="Y1791" s="4">
        <f t="shared" si="672"/>
        <v>0.34840000000000515</v>
      </c>
      <c r="Z1791" s="4">
        <f t="shared" si="673"/>
        <v>5.3883999999999972</v>
      </c>
      <c r="AA1791" s="4">
        <f t="shared" si="674"/>
        <v>0.19995222022862938</v>
      </c>
      <c r="AB1791" s="4">
        <f t="shared" si="675"/>
        <v>9.4387660042599728E-2</v>
      </c>
      <c r="AC1791" s="4">
        <f t="shared" si="676"/>
        <v>1.271800000000006</v>
      </c>
      <c r="AD1791" s="4">
        <f t="shared" si="677"/>
        <v>50.304200000000009</v>
      </c>
      <c r="AE1791" s="4">
        <f t="shared" si="678"/>
        <v>3.7333666679626698</v>
      </c>
      <c r="AF1791" s="9">
        <f t="shared" si="656"/>
        <v>0.57576905092232944</v>
      </c>
      <c r="AG1791">
        <f t="shared" si="679"/>
        <v>5.039999999999992</v>
      </c>
    </row>
    <row r="1792" spans="1:33">
      <c r="A1792" s="2">
        <f t="shared" si="657"/>
        <v>44021</v>
      </c>
      <c r="B1792">
        <v>4</v>
      </c>
      <c r="C1792">
        <v>8</v>
      </c>
      <c r="D1792">
        <v>21</v>
      </c>
      <c r="E1792">
        <v>5.0599999999999996</v>
      </c>
      <c r="F1792">
        <v>5.18</v>
      </c>
      <c r="G1792">
        <v>1.55</v>
      </c>
      <c r="H1792" s="4">
        <f t="shared" si="658"/>
        <v>25.603599999999997</v>
      </c>
      <c r="I1792" s="4">
        <f t="shared" si="659"/>
        <v>26.832399999999996</v>
      </c>
      <c r="J1792" s="4">
        <f t="shared" si="660"/>
        <v>16.058</v>
      </c>
      <c r="K1792">
        <v>5.34</v>
      </c>
      <c r="L1792">
        <v>5.34</v>
      </c>
      <c r="M1792">
        <v>1.4</v>
      </c>
      <c r="N1792" s="4">
        <f t="shared" si="661"/>
        <v>28.515599999999999</v>
      </c>
      <c r="O1792" s="4">
        <f t="shared" si="662"/>
        <v>28.515599999999999</v>
      </c>
      <c r="P1792" s="4">
        <f t="shared" si="663"/>
        <v>14.951999999999998</v>
      </c>
      <c r="Q1792" s="5">
        <f t="shared" si="664"/>
        <v>27.059599999999996</v>
      </c>
      <c r="R1792" s="5">
        <f t="shared" si="665"/>
        <v>-2.9120000000000026</v>
      </c>
      <c r="S1792" s="4">
        <f t="shared" si="666"/>
        <v>27.673999999999999</v>
      </c>
      <c r="T1792" s="5">
        <f t="shared" si="667"/>
        <v>10.970661648232525</v>
      </c>
      <c r="U1792" s="5">
        <f t="shared" si="668"/>
        <v>-1.6832000000000029</v>
      </c>
      <c r="V1792" s="5">
        <f t="shared" si="669"/>
        <v>21.94132329646505</v>
      </c>
      <c r="W1792" s="4">
        <f t="shared" si="670"/>
        <v>7.1241205537096883E-2</v>
      </c>
      <c r="X1792" s="4">
        <f t="shared" si="671"/>
        <v>5.6003914777463339E-2</v>
      </c>
      <c r="Y1792" s="4">
        <f t="shared" si="672"/>
        <v>1.2287999999999997</v>
      </c>
      <c r="Z1792" s="4">
        <f t="shared" si="673"/>
        <v>1.6832000000000029</v>
      </c>
      <c r="AA1792" s="4">
        <f t="shared" si="674"/>
        <v>7.6713695762879619E-2</v>
      </c>
      <c r="AB1792" s="4">
        <f t="shared" si="675"/>
        <v>5.6003914777463665E-2</v>
      </c>
      <c r="AC1792" s="4">
        <f t="shared" si="676"/>
        <v>0.61440000000000339</v>
      </c>
      <c r="AD1792" s="4">
        <f t="shared" si="677"/>
        <v>27.673999999999999</v>
      </c>
      <c r="AE1792" s="4">
        <f t="shared" si="678"/>
        <v>2.5225461223169283</v>
      </c>
      <c r="AF1792" s="9">
        <f t="shared" si="656"/>
        <v>0.57594965057720104</v>
      </c>
      <c r="AG1792">
        <f t="shared" si="679"/>
        <v>2.9120000000000026</v>
      </c>
    </row>
    <row r="1793" spans="1:33">
      <c r="A1793" s="2">
        <f t="shared" si="657"/>
        <v>41528</v>
      </c>
      <c r="B1793">
        <v>4</v>
      </c>
      <c r="C1793">
        <v>3</v>
      </c>
      <c r="D1793">
        <v>28</v>
      </c>
      <c r="E1793">
        <v>6.62</v>
      </c>
      <c r="F1793">
        <v>6.73</v>
      </c>
      <c r="G1793">
        <v>1.07</v>
      </c>
      <c r="H1793" s="4">
        <f t="shared" si="658"/>
        <v>43.824400000000004</v>
      </c>
      <c r="I1793" s="4">
        <f t="shared" si="659"/>
        <v>45.292900000000003</v>
      </c>
      <c r="J1793" s="4">
        <f t="shared" si="660"/>
        <v>14.402200000000002</v>
      </c>
      <c r="K1793">
        <v>5.84</v>
      </c>
      <c r="L1793">
        <v>5.89</v>
      </c>
      <c r="M1793">
        <v>1.21</v>
      </c>
      <c r="N1793" s="4">
        <f t="shared" si="661"/>
        <v>34.105599999999995</v>
      </c>
      <c r="O1793" s="4">
        <f t="shared" si="662"/>
        <v>34.692099999999996</v>
      </c>
      <c r="P1793" s="4">
        <f t="shared" si="663"/>
        <v>14.253799999999998</v>
      </c>
      <c r="Q1793" s="5">
        <f t="shared" si="664"/>
        <v>38.965000000000003</v>
      </c>
      <c r="R1793" s="5">
        <f t="shared" si="665"/>
        <v>9.7188000000000088</v>
      </c>
      <c r="S1793" s="4">
        <f t="shared" si="666"/>
        <v>39.9925</v>
      </c>
      <c r="T1793" s="5">
        <f t="shared" si="667"/>
        <v>10.13156181543596</v>
      </c>
      <c r="U1793" s="5">
        <f t="shared" si="668"/>
        <v>10.600800000000007</v>
      </c>
      <c r="V1793" s="5">
        <f t="shared" si="669"/>
        <v>20.26312363087192</v>
      </c>
      <c r="W1793" s="4">
        <f t="shared" si="670"/>
        <v>1.0357064504560658E-2</v>
      </c>
      <c r="X1793" s="4">
        <f t="shared" si="671"/>
        <v>4.3527346329576999E-2</v>
      </c>
      <c r="Y1793" s="4">
        <f t="shared" si="672"/>
        <v>0.8819999999999979</v>
      </c>
      <c r="Z1793" s="4">
        <f t="shared" si="673"/>
        <v>10.600800000000007</v>
      </c>
      <c r="AA1793" s="4">
        <f t="shared" si="674"/>
        <v>0.52315724826596521</v>
      </c>
      <c r="AB1793" s="4">
        <f t="shared" si="675"/>
        <v>0.10141575590394629</v>
      </c>
      <c r="AC1793" s="4">
        <f t="shared" si="676"/>
        <v>1.0274999999999963</v>
      </c>
      <c r="AD1793" s="4">
        <f t="shared" si="677"/>
        <v>39.9925</v>
      </c>
      <c r="AE1793" s="4">
        <f t="shared" si="678"/>
        <v>3.9473183630059236</v>
      </c>
      <c r="AF1793" s="9">
        <f t="shared" si="656"/>
        <v>0.57600000000000007</v>
      </c>
      <c r="AG1793">
        <f t="shared" si="679"/>
        <v>9.7188000000000088</v>
      </c>
    </row>
    <row r="1794" spans="1:33">
      <c r="A1794" s="2">
        <f t="shared" si="657"/>
        <v>73513</v>
      </c>
      <c r="B1794">
        <v>7</v>
      </c>
      <c r="C1794">
        <v>7</v>
      </c>
      <c r="D1794">
        <v>13</v>
      </c>
      <c r="E1794">
        <v>7.01</v>
      </c>
      <c r="F1794">
        <v>7.05</v>
      </c>
      <c r="G1794">
        <v>1.3</v>
      </c>
      <c r="H1794" s="4">
        <f t="shared" si="658"/>
        <v>49.140099999999997</v>
      </c>
      <c r="I1794" s="4">
        <f t="shared" si="659"/>
        <v>49.702500000000001</v>
      </c>
      <c r="J1794" s="4">
        <f t="shared" si="660"/>
        <v>18.330000000000002</v>
      </c>
      <c r="K1794">
        <v>6.63</v>
      </c>
      <c r="L1794">
        <v>6.68</v>
      </c>
      <c r="M1794">
        <v>1.23</v>
      </c>
      <c r="N1794" s="4">
        <f t="shared" si="661"/>
        <v>43.956899999999997</v>
      </c>
      <c r="O1794" s="4">
        <f t="shared" si="662"/>
        <v>44.622399999999999</v>
      </c>
      <c r="P1794" s="4">
        <f t="shared" si="663"/>
        <v>16.4328</v>
      </c>
      <c r="Q1794" s="5">
        <f t="shared" si="664"/>
        <v>46.548499999999997</v>
      </c>
      <c r="R1794" s="5">
        <f t="shared" si="665"/>
        <v>5.1831999999999994</v>
      </c>
      <c r="S1794" s="4">
        <f t="shared" si="666"/>
        <v>47.16245</v>
      </c>
      <c r="T1794" s="5">
        <f t="shared" si="667"/>
        <v>12.308795796502597</v>
      </c>
      <c r="U1794" s="5">
        <f t="shared" si="668"/>
        <v>5.0801000000000016</v>
      </c>
      <c r="V1794" s="5">
        <f t="shared" si="669"/>
        <v>24.617591593005194</v>
      </c>
      <c r="W1794" s="4">
        <f t="shared" si="670"/>
        <v>0.10882702095551053</v>
      </c>
      <c r="X1794" s="4">
        <f t="shared" si="671"/>
        <v>4.1880620047857336E-3</v>
      </c>
      <c r="Y1794" s="4">
        <f t="shared" si="672"/>
        <v>0.10309999999999775</v>
      </c>
      <c r="Z1794" s="4">
        <f t="shared" si="673"/>
        <v>5.0801000000000016</v>
      </c>
      <c r="AA1794" s="4">
        <f t="shared" si="674"/>
        <v>0.206360560528734</v>
      </c>
      <c r="AB1794" s="4">
        <f t="shared" si="675"/>
        <v>4.9878965428482414E-2</v>
      </c>
      <c r="AC1794" s="4">
        <f t="shared" si="676"/>
        <v>0.61395000000000266</v>
      </c>
      <c r="AD1794" s="4">
        <f t="shared" si="677"/>
        <v>47.16245</v>
      </c>
      <c r="AE1794" s="4">
        <f t="shared" si="678"/>
        <v>3.8316055266267939</v>
      </c>
      <c r="AF1794" s="9">
        <f t="shared" si="656"/>
        <v>0.57618833726482177</v>
      </c>
      <c r="AG1794">
        <f t="shared" si="679"/>
        <v>5.1831999999999994</v>
      </c>
    </row>
    <row r="1795" spans="1:33">
      <c r="A1795" s="2">
        <f t="shared" si="657"/>
        <v>91508</v>
      </c>
      <c r="B1795">
        <v>9</v>
      </c>
      <c r="C1795">
        <v>3</v>
      </c>
      <c r="D1795">
        <v>8</v>
      </c>
      <c r="E1795">
        <v>13.83</v>
      </c>
      <c r="F1795">
        <v>13.96</v>
      </c>
      <c r="G1795">
        <v>0.75</v>
      </c>
      <c r="H1795" s="4">
        <f t="shared" si="658"/>
        <v>191.2689</v>
      </c>
      <c r="I1795" s="4">
        <f t="shared" si="659"/>
        <v>194.88160000000002</v>
      </c>
      <c r="J1795" s="4">
        <f t="shared" si="660"/>
        <v>20.94</v>
      </c>
      <c r="K1795">
        <v>13.27</v>
      </c>
      <c r="L1795">
        <v>13.44</v>
      </c>
      <c r="M1795">
        <v>0.64</v>
      </c>
      <c r="N1795" s="4">
        <f t="shared" si="661"/>
        <v>176.09289999999999</v>
      </c>
      <c r="O1795" s="4">
        <f t="shared" si="662"/>
        <v>180.63359999999997</v>
      </c>
      <c r="P1795" s="4">
        <f t="shared" si="663"/>
        <v>17.203199999999999</v>
      </c>
      <c r="Q1795" s="5">
        <f t="shared" si="664"/>
        <v>183.68090000000001</v>
      </c>
      <c r="R1795" s="5">
        <f t="shared" si="665"/>
        <v>15.176000000000016</v>
      </c>
      <c r="S1795" s="4">
        <f t="shared" si="666"/>
        <v>187.7576</v>
      </c>
      <c r="T1795" s="5">
        <f t="shared" si="667"/>
        <v>13.550218542887048</v>
      </c>
      <c r="U1795" s="5">
        <f t="shared" si="668"/>
        <v>14.248000000000047</v>
      </c>
      <c r="V1795" s="5">
        <f t="shared" si="669"/>
        <v>27.100437085774097</v>
      </c>
      <c r="W1795" s="4">
        <f t="shared" si="670"/>
        <v>0.19407267348182608</v>
      </c>
      <c r="X1795" s="4">
        <f t="shared" si="671"/>
        <v>3.4242990143030068E-2</v>
      </c>
      <c r="Y1795" s="4">
        <f t="shared" si="672"/>
        <v>0.92799999999996885</v>
      </c>
      <c r="Z1795" s="4">
        <f t="shared" si="673"/>
        <v>14.248000000000047</v>
      </c>
      <c r="AA1795" s="4">
        <f t="shared" si="674"/>
        <v>0.52574797797188622</v>
      </c>
      <c r="AB1795" s="4">
        <f t="shared" si="675"/>
        <v>0.30085861619848053</v>
      </c>
      <c r="AC1795" s="4">
        <f t="shared" si="676"/>
        <v>4.0766999999999882</v>
      </c>
      <c r="AD1795" s="4">
        <f t="shared" si="677"/>
        <v>187.7576</v>
      </c>
      <c r="AE1795" s="4">
        <f t="shared" si="678"/>
        <v>13.856425961377582</v>
      </c>
      <c r="AF1795" s="9">
        <f t="shared" si="656"/>
        <v>0.57644687526258653</v>
      </c>
      <c r="AG1795">
        <f t="shared" si="679"/>
        <v>15.176000000000016</v>
      </c>
    </row>
    <row r="1796" spans="1:33">
      <c r="A1796" s="2">
        <f t="shared" si="657"/>
        <v>24024</v>
      </c>
      <c r="B1796">
        <v>2</v>
      </c>
      <c r="C1796">
        <v>8</v>
      </c>
      <c r="D1796">
        <v>24</v>
      </c>
      <c r="E1796">
        <v>19.93</v>
      </c>
      <c r="F1796">
        <v>20.149999999999999</v>
      </c>
      <c r="G1796">
        <v>0.28000000000000003</v>
      </c>
      <c r="H1796" s="4">
        <f t="shared" si="658"/>
        <v>397.20490000000001</v>
      </c>
      <c r="I1796" s="4">
        <f t="shared" si="659"/>
        <v>406.02249999999992</v>
      </c>
      <c r="J1796" s="4">
        <f t="shared" si="660"/>
        <v>11.284000000000001</v>
      </c>
      <c r="K1796">
        <v>19.77</v>
      </c>
      <c r="L1796">
        <v>19.87</v>
      </c>
      <c r="M1796">
        <v>0.5</v>
      </c>
      <c r="N1796" s="4">
        <f t="shared" si="661"/>
        <v>390.85289999999998</v>
      </c>
      <c r="O1796" s="4">
        <f t="shared" si="662"/>
        <v>394.81690000000003</v>
      </c>
      <c r="P1796" s="4">
        <f t="shared" si="663"/>
        <v>19.87</v>
      </c>
      <c r="Q1796" s="5">
        <f t="shared" si="664"/>
        <v>394.02890000000002</v>
      </c>
      <c r="R1796" s="5">
        <f t="shared" si="665"/>
        <v>6.3520000000000323</v>
      </c>
      <c r="S1796" s="4">
        <f t="shared" si="666"/>
        <v>400.41969999999998</v>
      </c>
      <c r="T1796" s="5">
        <f t="shared" si="667"/>
        <v>11.425252251044613</v>
      </c>
      <c r="U1796" s="5">
        <f t="shared" si="668"/>
        <v>11.20559999999989</v>
      </c>
      <c r="V1796" s="5">
        <f t="shared" si="669"/>
        <v>22.850504502089226</v>
      </c>
      <c r="W1796" s="4">
        <f t="shared" si="670"/>
        <v>-0.51228673868096652</v>
      </c>
      <c r="X1796" s="4">
        <f t="shared" si="671"/>
        <v>0.21240668885696123</v>
      </c>
      <c r="Y1796" s="4">
        <f t="shared" si="672"/>
        <v>4.853599999999858</v>
      </c>
      <c r="Z1796" s="4">
        <f t="shared" si="673"/>
        <v>11.20559999999989</v>
      </c>
      <c r="AA1796" s="4">
        <f t="shared" si="674"/>
        <v>0.49038742225474102</v>
      </c>
      <c r="AB1796" s="4">
        <f t="shared" si="675"/>
        <v>0.55935745308517315</v>
      </c>
      <c r="AC1796" s="4">
        <f t="shared" si="676"/>
        <v>6.3907999999999561</v>
      </c>
      <c r="AD1796" s="4">
        <f t="shared" si="677"/>
        <v>400.41969999999998</v>
      </c>
      <c r="AE1796" s="4">
        <f t="shared" si="678"/>
        <v>35.046902352934005</v>
      </c>
      <c r="AF1796" s="9">
        <f t="shared" ref="AF1796:AF1859" si="680">SQRT(0.003619*B1796*B1796+0.002032*C1796*C1796+0.000326*D1796*D1796)</f>
        <v>0.57645468165329361</v>
      </c>
      <c r="AG1796">
        <f t="shared" si="679"/>
        <v>6.3520000000000323</v>
      </c>
    </row>
    <row r="1797" spans="1:33">
      <c r="A1797" s="2">
        <f t="shared" ref="A1797:A1860" si="681">10000*B1797+500*C1797+D1797</f>
        <v>13028</v>
      </c>
      <c r="B1797">
        <v>1</v>
      </c>
      <c r="C1797">
        <v>6</v>
      </c>
      <c r="D1797">
        <v>28</v>
      </c>
      <c r="E1797">
        <v>5.15</v>
      </c>
      <c r="F1797">
        <v>5.26</v>
      </c>
      <c r="G1797">
        <v>1.56</v>
      </c>
      <c r="H1797" s="4">
        <f t="shared" ref="H1797:H1860" si="682">E1797*E1797</f>
        <v>26.522500000000004</v>
      </c>
      <c r="I1797" s="4">
        <f t="shared" ref="I1797:I1860" si="683">F1797*F1797</f>
        <v>27.667599999999997</v>
      </c>
      <c r="J1797" s="4">
        <f t="shared" ref="J1797:J1860" si="684">2*F1797*G1797</f>
        <v>16.411200000000001</v>
      </c>
      <c r="K1797">
        <v>5.66</v>
      </c>
      <c r="L1797">
        <v>5.71</v>
      </c>
      <c r="M1797">
        <v>1.5</v>
      </c>
      <c r="N1797" s="4">
        <f t="shared" ref="N1797:N1860" si="685">K1797*K1797</f>
        <v>32.035600000000002</v>
      </c>
      <c r="O1797" s="4">
        <f t="shared" ref="O1797:O1860" si="686">L1797*L1797</f>
        <v>32.604100000000003</v>
      </c>
      <c r="P1797" s="4">
        <f t="shared" ref="P1797:P1860" si="687">2*L1797*M1797</f>
        <v>17.13</v>
      </c>
      <c r="Q1797" s="5">
        <f t="shared" ref="Q1797:Q1860" si="688">0.5*(H1797+N1797)</f>
        <v>29.279050000000005</v>
      </c>
      <c r="R1797" s="5">
        <f t="shared" ref="R1797:R1860" si="689">H1797-N1797</f>
        <v>-5.5130999999999979</v>
      </c>
      <c r="S1797" s="4">
        <f t="shared" ref="S1797:S1860" si="690">0.5*(I1797+O1797)</f>
        <v>30.135849999999998</v>
      </c>
      <c r="T1797" s="5">
        <f t="shared" ref="T1797:T1860" si="691">0.5*V1797</f>
        <v>11.861327765473813</v>
      </c>
      <c r="U1797" s="5">
        <f t="shared" ref="U1797:U1860" si="692">I1797-O1797</f>
        <v>-4.9365000000000059</v>
      </c>
      <c r="V1797" s="5">
        <f t="shared" ref="V1797:V1860" si="693">SQRT(J1797*J1797+P1797*P1797)</f>
        <v>23.722655530947627</v>
      </c>
      <c r="W1797" s="4">
        <f t="shared" ref="W1797:W1860" si="694">(J1797*J1797-P1797*P1797)/(J1797*J1797+P1797*P1797)</f>
        <v>-4.284104535355393E-2</v>
      </c>
      <c r="X1797" s="4">
        <f t="shared" ref="X1797:X1860" si="695">ABS(U1797-R1797)/V1797</f>
        <v>2.4305879215241428E-2</v>
      </c>
      <c r="Y1797" s="4">
        <f t="shared" ref="Y1797:Y1860" si="696">ABS(U1797-R1797)</f>
        <v>0.57659999999999201</v>
      </c>
      <c r="Z1797" s="4">
        <f t="shared" ref="Z1797:Z1860" si="697">ABS(U1797)</f>
        <v>4.9365000000000059</v>
      </c>
      <c r="AA1797" s="4">
        <f t="shared" ref="AA1797:AA1860" si="698">Z1797/V1797</f>
        <v>0.20809221773506956</v>
      </c>
      <c r="AB1797" s="4">
        <f t="shared" ref="AB1797:AB1860" si="699">ABS(S1797-Q1797)/T1797</f>
        <v>7.2234746138116424E-2</v>
      </c>
      <c r="AC1797" s="4">
        <f t="shared" ref="AC1797:AC1860" si="700">ABS(S1797-Q1797)</f>
        <v>0.85679999999999268</v>
      </c>
      <c r="AD1797" s="4">
        <f t="shared" ref="AD1797:AD1860" si="701">ABS(S1797)</f>
        <v>30.135849999999998</v>
      </c>
      <c r="AE1797" s="4">
        <f t="shared" ref="AE1797:AE1860" si="702">AD1797/T1797</f>
        <v>2.5406809925377853</v>
      </c>
      <c r="AF1797" s="9">
        <f t="shared" si="680"/>
        <v>0.57650238507745999</v>
      </c>
      <c r="AG1797">
        <f t="shared" ref="AG1797:AG1860" si="703">ABS(R1797)</f>
        <v>5.5130999999999979</v>
      </c>
    </row>
    <row r="1798" spans="1:33">
      <c r="A1798" s="2">
        <f t="shared" si="681"/>
        <v>83502</v>
      </c>
      <c r="B1798">
        <v>8</v>
      </c>
      <c r="C1798">
        <v>7</v>
      </c>
      <c r="D1798">
        <v>2</v>
      </c>
      <c r="E1798">
        <v>7.08</v>
      </c>
      <c r="F1798">
        <v>7.03</v>
      </c>
      <c r="G1798">
        <v>1.5</v>
      </c>
      <c r="H1798" s="4">
        <f t="shared" si="682"/>
        <v>50.126400000000004</v>
      </c>
      <c r="I1798" s="4">
        <f t="shared" si="683"/>
        <v>49.420900000000003</v>
      </c>
      <c r="J1798" s="4">
        <f t="shared" si="684"/>
        <v>21.09</v>
      </c>
      <c r="K1798">
        <v>7.1</v>
      </c>
      <c r="L1798">
        <v>7.19</v>
      </c>
      <c r="M1798">
        <v>1.49</v>
      </c>
      <c r="N1798" s="4">
        <f t="shared" si="685"/>
        <v>50.41</v>
      </c>
      <c r="O1798" s="4">
        <f t="shared" si="686"/>
        <v>51.696100000000008</v>
      </c>
      <c r="P1798" s="4">
        <f t="shared" si="687"/>
        <v>21.426200000000001</v>
      </c>
      <c r="Q1798" s="5">
        <f t="shared" si="688"/>
        <v>50.2682</v>
      </c>
      <c r="R1798" s="5">
        <f t="shared" si="689"/>
        <v>-0.28359999999999275</v>
      </c>
      <c r="S1798" s="4">
        <f t="shared" si="690"/>
        <v>50.558500000000009</v>
      </c>
      <c r="T1798" s="5">
        <f t="shared" si="691"/>
        <v>15.032216623306093</v>
      </c>
      <c r="U1798" s="5">
        <f t="shared" si="692"/>
        <v>-2.2752000000000052</v>
      </c>
      <c r="V1798" s="5">
        <f t="shared" si="693"/>
        <v>30.064433246612186</v>
      </c>
      <c r="W1798" s="4">
        <f t="shared" si="694"/>
        <v>-1.5814159253183076E-2</v>
      </c>
      <c r="X1798" s="4">
        <f t="shared" si="695"/>
        <v>6.6244388632353018E-2</v>
      </c>
      <c r="Y1798" s="4">
        <f t="shared" si="696"/>
        <v>1.9916000000000125</v>
      </c>
      <c r="Z1798" s="4">
        <f t="shared" si="697"/>
        <v>2.2752000000000052</v>
      </c>
      <c r="AA1798" s="4">
        <f t="shared" si="698"/>
        <v>7.5677461847925787E-2</v>
      </c>
      <c r="AB1798" s="4">
        <f t="shared" si="699"/>
        <v>1.9311855814393014E-2</v>
      </c>
      <c r="AC1798" s="4">
        <f t="shared" si="700"/>
        <v>0.29030000000000911</v>
      </c>
      <c r="AD1798" s="4">
        <f t="shared" si="701"/>
        <v>50.558500000000009</v>
      </c>
      <c r="AE1798" s="4">
        <f t="shared" si="702"/>
        <v>3.3633429631138783</v>
      </c>
      <c r="AF1798" s="9">
        <f t="shared" si="680"/>
        <v>0.57661772432002123</v>
      </c>
      <c r="AG1798">
        <f t="shared" si="703"/>
        <v>0.28359999999999275</v>
      </c>
    </row>
    <row r="1799" spans="1:33">
      <c r="A1799" s="2">
        <f t="shared" si="681"/>
        <v>15516</v>
      </c>
      <c r="B1799">
        <v>1</v>
      </c>
      <c r="C1799">
        <v>11</v>
      </c>
      <c r="D1799">
        <v>16</v>
      </c>
      <c r="E1799">
        <v>6.38</v>
      </c>
      <c r="F1799">
        <v>6.29</v>
      </c>
      <c r="G1799">
        <v>1.43</v>
      </c>
      <c r="H1799" s="4">
        <f t="shared" si="682"/>
        <v>40.7044</v>
      </c>
      <c r="I1799" s="4">
        <f t="shared" si="683"/>
        <v>39.564100000000003</v>
      </c>
      <c r="J1799" s="4">
        <f t="shared" si="684"/>
        <v>17.9894</v>
      </c>
      <c r="K1799">
        <v>6.45</v>
      </c>
      <c r="L1799">
        <v>6.52</v>
      </c>
      <c r="M1799">
        <v>1.39</v>
      </c>
      <c r="N1799" s="4">
        <f t="shared" si="685"/>
        <v>41.602499999999999</v>
      </c>
      <c r="O1799" s="4">
        <f t="shared" si="686"/>
        <v>42.510399999999997</v>
      </c>
      <c r="P1799" s="4">
        <f t="shared" si="687"/>
        <v>18.125599999999999</v>
      </c>
      <c r="Q1799" s="5">
        <f t="shared" si="688"/>
        <v>41.153449999999999</v>
      </c>
      <c r="R1799" s="5">
        <f t="shared" si="689"/>
        <v>-0.89809999999999945</v>
      </c>
      <c r="S1799" s="4">
        <f t="shared" si="690"/>
        <v>41.03725</v>
      </c>
      <c r="T1799" s="5">
        <f t="shared" si="691"/>
        <v>12.768671502157146</v>
      </c>
      <c r="U1799" s="5">
        <f t="shared" si="692"/>
        <v>-2.9462999999999937</v>
      </c>
      <c r="V1799" s="5">
        <f t="shared" si="693"/>
        <v>25.537343004314291</v>
      </c>
      <c r="W1799" s="4">
        <f t="shared" si="694"/>
        <v>-7.5424650649045756E-3</v>
      </c>
      <c r="X1799" s="4">
        <f t="shared" si="695"/>
        <v>8.0204115191387385E-2</v>
      </c>
      <c r="Y1799" s="4">
        <f t="shared" si="696"/>
        <v>2.0481999999999942</v>
      </c>
      <c r="Z1799" s="4">
        <f t="shared" si="697"/>
        <v>2.9462999999999937</v>
      </c>
      <c r="AA1799" s="4">
        <f t="shared" si="698"/>
        <v>0.115372221750017</v>
      </c>
      <c r="AB1799" s="4">
        <f t="shared" si="699"/>
        <v>9.1003985794738552E-3</v>
      </c>
      <c r="AC1799" s="4">
        <f t="shared" si="700"/>
        <v>0.11619999999999919</v>
      </c>
      <c r="AD1799" s="4">
        <f t="shared" si="701"/>
        <v>41.03725</v>
      </c>
      <c r="AE1799" s="4">
        <f t="shared" si="702"/>
        <v>3.2139013046946308</v>
      </c>
      <c r="AF1799" s="9">
        <f t="shared" si="680"/>
        <v>0.57701559770945532</v>
      </c>
      <c r="AG1799">
        <f t="shared" si="703"/>
        <v>0.89809999999999945</v>
      </c>
    </row>
    <row r="1800" spans="1:33">
      <c r="A1800" s="2">
        <f t="shared" si="681"/>
        <v>55011</v>
      </c>
      <c r="B1800">
        <v>5</v>
      </c>
      <c r="C1800">
        <v>10</v>
      </c>
      <c r="D1800">
        <v>11</v>
      </c>
      <c r="E1800">
        <v>6.52</v>
      </c>
      <c r="F1800">
        <v>6.56</v>
      </c>
      <c r="G1800">
        <v>2.4</v>
      </c>
      <c r="H1800" s="4">
        <f t="shared" si="682"/>
        <v>42.510399999999997</v>
      </c>
      <c r="I1800" s="4">
        <f t="shared" si="683"/>
        <v>43.033599999999993</v>
      </c>
      <c r="J1800" s="4">
        <f t="shared" si="684"/>
        <v>31.487999999999996</v>
      </c>
      <c r="K1800">
        <v>7.01</v>
      </c>
      <c r="L1800">
        <v>7.08</v>
      </c>
      <c r="M1800">
        <v>1.37</v>
      </c>
      <c r="N1800" s="4">
        <f t="shared" si="685"/>
        <v>49.140099999999997</v>
      </c>
      <c r="O1800" s="4">
        <f t="shared" si="686"/>
        <v>50.126400000000004</v>
      </c>
      <c r="P1800" s="4">
        <f t="shared" si="687"/>
        <v>19.3992</v>
      </c>
      <c r="Q1800" s="5">
        <f t="shared" si="688"/>
        <v>45.825249999999997</v>
      </c>
      <c r="R1800" s="5">
        <f t="shared" si="689"/>
        <v>-6.6296999999999997</v>
      </c>
      <c r="S1800" s="4">
        <f t="shared" si="690"/>
        <v>46.58</v>
      </c>
      <c r="T1800" s="5">
        <f t="shared" si="691"/>
        <v>18.492046294555937</v>
      </c>
      <c r="U1800" s="5">
        <f t="shared" si="692"/>
        <v>-7.0928000000000111</v>
      </c>
      <c r="V1800" s="5">
        <f t="shared" si="693"/>
        <v>36.984092589111874</v>
      </c>
      <c r="W1800" s="4">
        <f t="shared" si="694"/>
        <v>0.44974030726137387</v>
      </c>
      <c r="X1800" s="4">
        <f t="shared" si="695"/>
        <v>1.2521599627845085E-2</v>
      </c>
      <c r="Y1800" s="4">
        <f t="shared" si="696"/>
        <v>0.46310000000001139</v>
      </c>
      <c r="Z1800" s="4">
        <f t="shared" si="697"/>
        <v>7.0928000000000111</v>
      </c>
      <c r="AA1800" s="4">
        <f t="shared" si="698"/>
        <v>0.19177974916946139</v>
      </c>
      <c r="AB1800" s="4">
        <f t="shared" si="699"/>
        <v>4.0814844824512468E-2</v>
      </c>
      <c r="AC1800" s="4">
        <f t="shared" si="700"/>
        <v>0.75475000000000136</v>
      </c>
      <c r="AD1800" s="4">
        <f t="shared" si="701"/>
        <v>46.58</v>
      </c>
      <c r="AE1800" s="4">
        <f t="shared" si="702"/>
        <v>2.5189207975167767</v>
      </c>
      <c r="AF1800" s="9">
        <f t="shared" si="680"/>
        <v>0.57716635383570303</v>
      </c>
      <c r="AG1800">
        <f t="shared" si="703"/>
        <v>6.6296999999999997</v>
      </c>
    </row>
    <row r="1801" spans="1:33">
      <c r="A1801" s="2">
        <f t="shared" si="681"/>
        <v>36005</v>
      </c>
      <c r="B1801">
        <v>3</v>
      </c>
      <c r="C1801">
        <v>12</v>
      </c>
      <c r="D1801">
        <v>5</v>
      </c>
      <c r="E1801">
        <v>15.59</v>
      </c>
      <c r="F1801">
        <v>15.71</v>
      </c>
      <c r="G1801">
        <v>0.51</v>
      </c>
      <c r="H1801" s="4">
        <f t="shared" si="682"/>
        <v>243.04810000000001</v>
      </c>
      <c r="I1801" s="4">
        <f t="shared" si="683"/>
        <v>246.80410000000003</v>
      </c>
      <c r="J1801" s="4">
        <f t="shared" si="684"/>
        <v>16.0242</v>
      </c>
      <c r="K1801">
        <v>16.14</v>
      </c>
      <c r="L1801">
        <v>16.23</v>
      </c>
      <c r="M1801">
        <v>0.44</v>
      </c>
      <c r="N1801" s="4">
        <f t="shared" si="685"/>
        <v>260.49960000000004</v>
      </c>
      <c r="O1801" s="4">
        <f t="shared" si="686"/>
        <v>263.41290000000004</v>
      </c>
      <c r="P1801" s="4">
        <f t="shared" si="687"/>
        <v>14.282400000000001</v>
      </c>
      <c r="Q1801" s="5">
        <f t="shared" si="688"/>
        <v>251.77385000000004</v>
      </c>
      <c r="R1801" s="5">
        <f t="shared" si="689"/>
        <v>-17.451500000000038</v>
      </c>
      <c r="S1801" s="4">
        <f t="shared" si="690"/>
        <v>255.10850000000005</v>
      </c>
      <c r="T1801" s="5">
        <f t="shared" si="691"/>
        <v>10.732682975379456</v>
      </c>
      <c r="U1801" s="5">
        <f t="shared" si="692"/>
        <v>-16.608800000000002</v>
      </c>
      <c r="V1801" s="5">
        <f t="shared" si="693"/>
        <v>21.465365950758912</v>
      </c>
      <c r="W1801" s="4">
        <f t="shared" si="694"/>
        <v>0.11456683337822439</v>
      </c>
      <c r="X1801" s="4">
        <f t="shared" si="695"/>
        <v>3.9258589950582345E-2</v>
      </c>
      <c r="Y1801" s="4">
        <f t="shared" si="696"/>
        <v>0.8427000000000362</v>
      </c>
      <c r="Z1801" s="4">
        <f t="shared" si="697"/>
        <v>16.608800000000002</v>
      </c>
      <c r="AA1801" s="4">
        <f t="shared" si="698"/>
        <v>0.77374874661350901</v>
      </c>
      <c r="AB1801" s="4">
        <f t="shared" si="699"/>
        <v>0.31070050309411223</v>
      </c>
      <c r="AC1801" s="4">
        <f t="shared" si="700"/>
        <v>3.3346500000000106</v>
      </c>
      <c r="AD1801" s="4">
        <f t="shared" si="701"/>
        <v>255.10850000000005</v>
      </c>
      <c r="AE1801" s="4">
        <f t="shared" si="702"/>
        <v>23.769312909475985</v>
      </c>
      <c r="AF1801" s="9">
        <f t="shared" si="680"/>
        <v>0.57734651640067947</v>
      </c>
      <c r="AG1801">
        <f t="shared" si="703"/>
        <v>17.451500000000038</v>
      </c>
    </row>
    <row r="1802" spans="1:33">
      <c r="A1802" s="2">
        <f t="shared" si="681"/>
        <v>81516</v>
      </c>
      <c r="B1802">
        <v>8</v>
      </c>
      <c r="C1802">
        <v>3</v>
      </c>
      <c r="D1802">
        <v>16</v>
      </c>
      <c r="E1802">
        <v>14.76</v>
      </c>
      <c r="F1802">
        <v>14.89</v>
      </c>
      <c r="G1802">
        <v>0.41</v>
      </c>
      <c r="H1802" s="4">
        <f t="shared" si="682"/>
        <v>217.85759999999999</v>
      </c>
      <c r="I1802" s="4">
        <f t="shared" si="683"/>
        <v>221.71210000000002</v>
      </c>
      <c r="J1802" s="4">
        <f t="shared" si="684"/>
        <v>12.2098</v>
      </c>
      <c r="K1802">
        <v>13.98</v>
      </c>
      <c r="L1802">
        <v>14.12</v>
      </c>
      <c r="M1802">
        <v>0.5</v>
      </c>
      <c r="N1802" s="4">
        <f t="shared" si="685"/>
        <v>195.44040000000001</v>
      </c>
      <c r="O1802" s="4">
        <f t="shared" si="686"/>
        <v>199.37439999999998</v>
      </c>
      <c r="P1802" s="4">
        <f t="shared" si="687"/>
        <v>14.12</v>
      </c>
      <c r="Q1802" s="5">
        <f t="shared" si="688"/>
        <v>206.649</v>
      </c>
      <c r="R1802" s="5">
        <f t="shared" si="689"/>
        <v>22.41719999999998</v>
      </c>
      <c r="S1802" s="4">
        <f t="shared" si="690"/>
        <v>210.54325</v>
      </c>
      <c r="T1802" s="5">
        <f t="shared" si="691"/>
        <v>9.3334561663940967</v>
      </c>
      <c r="U1802" s="5">
        <f t="shared" si="692"/>
        <v>22.337700000000041</v>
      </c>
      <c r="V1802" s="5">
        <f t="shared" si="693"/>
        <v>18.666912332788193</v>
      </c>
      <c r="W1802" s="4">
        <f t="shared" si="694"/>
        <v>-0.14433824659815406</v>
      </c>
      <c r="X1802" s="4">
        <f t="shared" si="695"/>
        <v>4.2588725217452446E-3</v>
      </c>
      <c r="Y1802" s="4">
        <f t="shared" si="696"/>
        <v>7.9499999999939064E-2</v>
      </c>
      <c r="Z1802" s="4">
        <f t="shared" si="697"/>
        <v>22.337700000000041</v>
      </c>
      <c r="AA1802" s="4">
        <f t="shared" si="698"/>
        <v>1.196646751308954</v>
      </c>
      <c r="AB1802" s="4">
        <f t="shared" si="699"/>
        <v>0.41723558032249386</v>
      </c>
      <c r="AC1802" s="4">
        <f t="shared" si="700"/>
        <v>3.8942499999999995</v>
      </c>
      <c r="AD1802" s="4">
        <f t="shared" si="701"/>
        <v>210.54325</v>
      </c>
      <c r="AE1802" s="4">
        <f t="shared" si="702"/>
        <v>22.557908479613253</v>
      </c>
      <c r="AF1802" s="9">
        <f t="shared" si="680"/>
        <v>0.57737336273853157</v>
      </c>
      <c r="AG1802">
        <f t="shared" si="703"/>
        <v>22.41719999999998</v>
      </c>
    </row>
    <row r="1803" spans="1:33">
      <c r="A1803" s="2">
        <f t="shared" si="681"/>
        <v>26009</v>
      </c>
      <c r="B1803">
        <v>2</v>
      </c>
      <c r="C1803">
        <v>12</v>
      </c>
      <c r="D1803">
        <v>9</v>
      </c>
      <c r="E1803">
        <v>6.9</v>
      </c>
      <c r="F1803">
        <v>6.97</v>
      </c>
      <c r="G1803">
        <v>2.08</v>
      </c>
      <c r="H1803" s="4">
        <f t="shared" si="682"/>
        <v>47.610000000000007</v>
      </c>
      <c r="I1803" s="4">
        <f t="shared" si="683"/>
        <v>48.5809</v>
      </c>
      <c r="J1803" s="4">
        <f t="shared" si="684"/>
        <v>28.995200000000001</v>
      </c>
      <c r="K1803">
        <v>7.14</v>
      </c>
      <c r="L1803">
        <v>7.34</v>
      </c>
      <c r="M1803">
        <v>1.54</v>
      </c>
      <c r="N1803" s="4">
        <f t="shared" si="685"/>
        <v>50.979599999999998</v>
      </c>
      <c r="O1803" s="4">
        <f t="shared" si="686"/>
        <v>53.875599999999999</v>
      </c>
      <c r="P1803" s="4">
        <f t="shared" si="687"/>
        <v>22.607199999999999</v>
      </c>
      <c r="Q1803" s="5">
        <f t="shared" si="688"/>
        <v>49.294800000000002</v>
      </c>
      <c r="R1803" s="5">
        <f t="shared" si="689"/>
        <v>-3.3695999999999913</v>
      </c>
      <c r="S1803" s="4">
        <f t="shared" si="690"/>
        <v>51.228250000000003</v>
      </c>
      <c r="T1803" s="5">
        <f t="shared" si="691"/>
        <v>18.383464818145679</v>
      </c>
      <c r="U1803" s="5">
        <f t="shared" si="692"/>
        <v>-5.2946999999999989</v>
      </c>
      <c r="V1803" s="5">
        <f t="shared" si="693"/>
        <v>36.766929636291358</v>
      </c>
      <c r="W1803" s="4">
        <f t="shared" si="694"/>
        <v>0.2438484955224266</v>
      </c>
      <c r="X1803" s="4">
        <f t="shared" si="695"/>
        <v>5.2359552974469981E-2</v>
      </c>
      <c r="Y1803" s="4">
        <f t="shared" si="696"/>
        <v>1.9251000000000076</v>
      </c>
      <c r="Z1803" s="4">
        <f t="shared" si="697"/>
        <v>5.2946999999999989</v>
      </c>
      <c r="AA1803" s="4">
        <f t="shared" si="698"/>
        <v>0.14400712956933409</v>
      </c>
      <c r="AB1803" s="4">
        <f t="shared" si="699"/>
        <v>0.10517331847539205</v>
      </c>
      <c r="AC1803" s="4">
        <f t="shared" si="700"/>
        <v>1.9334500000000006</v>
      </c>
      <c r="AD1803" s="4">
        <f t="shared" si="701"/>
        <v>51.228250000000003</v>
      </c>
      <c r="AE1803" s="4">
        <f t="shared" si="702"/>
        <v>2.786648246495643</v>
      </c>
      <c r="AF1803" s="9">
        <f t="shared" si="680"/>
        <v>0.57748593056454622</v>
      </c>
      <c r="AG1803">
        <f t="shared" si="703"/>
        <v>3.3695999999999913</v>
      </c>
    </row>
    <row r="1804" spans="1:33">
      <c r="A1804" s="2">
        <f t="shared" si="681"/>
        <v>35513</v>
      </c>
      <c r="B1804">
        <v>3</v>
      </c>
      <c r="C1804">
        <v>11</v>
      </c>
      <c r="D1804">
        <v>13</v>
      </c>
      <c r="E1804">
        <v>5.97</v>
      </c>
      <c r="F1804">
        <v>6.11</v>
      </c>
      <c r="G1804">
        <v>2.19</v>
      </c>
      <c r="H1804" s="4">
        <f t="shared" si="682"/>
        <v>35.640899999999995</v>
      </c>
      <c r="I1804" s="4">
        <f t="shared" si="683"/>
        <v>37.332100000000004</v>
      </c>
      <c r="J1804" s="4">
        <f t="shared" si="684"/>
        <v>26.761800000000001</v>
      </c>
      <c r="K1804">
        <v>5.08</v>
      </c>
      <c r="L1804">
        <v>5.16</v>
      </c>
      <c r="M1804">
        <v>1.87</v>
      </c>
      <c r="N1804" s="4">
        <f t="shared" si="685"/>
        <v>25.8064</v>
      </c>
      <c r="O1804" s="4">
        <f t="shared" si="686"/>
        <v>26.625600000000002</v>
      </c>
      <c r="P1804" s="4">
        <f t="shared" si="687"/>
        <v>19.298400000000001</v>
      </c>
      <c r="Q1804" s="5">
        <f t="shared" si="688"/>
        <v>30.723649999999999</v>
      </c>
      <c r="R1804" s="5">
        <f t="shared" si="689"/>
        <v>9.8344999999999949</v>
      </c>
      <c r="S1804" s="4">
        <f t="shared" si="690"/>
        <v>31.978850000000001</v>
      </c>
      <c r="T1804" s="5">
        <f t="shared" si="691"/>
        <v>16.497137492607621</v>
      </c>
      <c r="U1804" s="5">
        <f t="shared" si="692"/>
        <v>10.706500000000002</v>
      </c>
      <c r="V1804" s="5">
        <f t="shared" si="693"/>
        <v>32.994274985215242</v>
      </c>
      <c r="W1804" s="4">
        <f t="shared" si="694"/>
        <v>0.31578053656007177</v>
      </c>
      <c r="X1804" s="4">
        <f t="shared" si="695"/>
        <v>2.6428827437206936E-2</v>
      </c>
      <c r="Y1804" s="4">
        <f t="shared" si="696"/>
        <v>0.87200000000000699</v>
      </c>
      <c r="Z1804" s="4">
        <f t="shared" si="697"/>
        <v>10.706500000000002</v>
      </c>
      <c r="AA1804" s="4">
        <f t="shared" si="698"/>
        <v>0.32449568917024518</v>
      </c>
      <c r="AB1804" s="4">
        <f t="shared" si="699"/>
        <v>7.6085927062343878E-2</v>
      </c>
      <c r="AC1804" s="4">
        <f t="shared" si="700"/>
        <v>1.2552000000000021</v>
      </c>
      <c r="AD1804" s="4">
        <f t="shared" si="701"/>
        <v>31.978850000000001</v>
      </c>
      <c r="AE1804" s="4">
        <f t="shared" si="702"/>
        <v>1.9384484135099043</v>
      </c>
      <c r="AF1804" s="9">
        <f t="shared" si="680"/>
        <v>0.5775266227629684</v>
      </c>
      <c r="AG1804">
        <f t="shared" si="703"/>
        <v>9.8344999999999949</v>
      </c>
    </row>
    <row r="1805" spans="1:33">
      <c r="A1805" s="2">
        <f t="shared" si="681"/>
        <v>64015</v>
      </c>
      <c r="B1805">
        <v>6</v>
      </c>
      <c r="C1805">
        <v>8</v>
      </c>
      <c r="D1805">
        <v>15</v>
      </c>
      <c r="E1805">
        <v>6.25</v>
      </c>
      <c r="F1805">
        <v>6.33</v>
      </c>
      <c r="G1805">
        <v>1.79</v>
      </c>
      <c r="H1805" s="4">
        <f t="shared" si="682"/>
        <v>39.0625</v>
      </c>
      <c r="I1805" s="4">
        <f t="shared" si="683"/>
        <v>40.068899999999999</v>
      </c>
      <c r="J1805" s="4">
        <f t="shared" si="684"/>
        <v>22.6614</v>
      </c>
      <c r="K1805">
        <v>6.07</v>
      </c>
      <c r="L1805">
        <v>6.15</v>
      </c>
      <c r="M1805">
        <v>1.58</v>
      </c>
      <c r="N1805" s="4">
        <f t="shared" si="685"/>
        <v>36.844900000000003</v>
      </c>
      <c r="O1805" s="4">
        <f t="shared" si="686"/>
        <v>37.822500000000005</v>
      </c>
      <c r="P1805" s="4">
        <f t="shared" si="687"/>
        <v>19.434000000000001</v>
      </c>
      <c r="Q1805" s="5">
        <f t="shared" si="688"/>
        <v>37.953699999999998</v>
      </c>
      <c r="R1805" s="5">
        <f t="shared" si="689"/>
        <v>2.2175999999999974</v>
      </c>
      <c r="S1805" s="4">
        <f t="shared" si="690"/>
        <v>38.945700000000002</v>
      </c>
      <c r="T1805" s="5">
        <f t="shared" si="691"/>
        <v>14.926649037543559</v>
      </c>
      <c r="U1805" s="5">
        <f t="shared" si="692"/>
        <v>2.2463999999999942</v>
      </c>
      <c r="V1805" s="5">
        <f t="shared" si="693"/>
        <v>29.853298075087118</v>
      </c>
      <c r="W1805" s="4">
        <f t="shared" si="694"/>
        <v>0.15244135512697496</v>
      </c>
      <c r="X1805" s="4">
        <f t="shared" si="695"/>
        <v>9.6471753062455506E-4</v>
      </c>
      <c r="Y1805" s="4">
        <f t="shared" si="696"/>
        <v>2.8799999999996828E-2</v>
      </c>
      <c r="Z1805" s="4">
        <f t="shared" si="697"/>
        <v>2.2463999999999942</v>
      </c>
      <c r="AA1805" s="4">
        <f t="shared" si="698"/>
        <v>7.5247967388723386E-2</v>
      </c>
      <c r="AB1805" s="4">
        <f t="shared" si="699"/>
        <v>6.6458318776365863E-2</v>
      </c>
      <c r="AC1805" s="4">
        <f t="shared" si="700"/>
        <v>0.99200000000000443</v>
      </c>
      <c r="AD1805" s="4">
        <f t="shared" si="701"/>
        <v>38.945700000000002</v>
      </c>
      <c r="AE1805" s="4">
        <f t="shared" si="702"/>
        <v>2.6091388564200608</v>
      </c>
      <c r="AF1805" s="9">
        <f t="shared" si="680"/>
        <v>0.57765214446066071</v>
      </c>
      <c r="AG1805">
        <f t="shared" si="703"/>
        <v>2.2175999999999974</v>
      </c>
    </row>
    <row r="1806" spans="1:33">
      <c r="A1806" s="2">
        <f t="shared" si="681"/>
        <v>25515</v>
      </c>
      <c r="B1806">
        <v>2</v>
      </c>
      <c r="C1806">
        <v>11</v>
      </c>
      <c r="D1806">
        <v>15</v>
      </c>
      <c r="E1806">
        <v>10.48</v>
      </c>
      <c r="F1806">
        <v>10.66</v>
      </c>
      <c r="G1806">
        <v>0.72</v>
      </c>
      <c r="H1806" s="4">
        <f t="shared" si="682"/>
        <v>109.83040000000001</v>
      </c>
      <c r="I1806" s="4">
        <f t="shared" si="683"/>
        <v>113.6356</v>
      </c>
      <c r="J1806" s="4">
        <f t="shared" si="684"/>
        <v>15.3504</v>
      </c>
      <c r="K1806">
        <v>10.89</v>
      </c>
      <c r="L1806">
        <v>10.9</v>
      </c>
      <c r="M1806">
        <v>0.64</v>
      </c>
      <c r="N1806" s="4">
        <f t="shared" si="685"/>
        <v>118.59210000000002</v>
      </c>
      <c r="O1806" s="4">
        <f t="shared" si="686"/>
        <v>118.81</v>
      </c>
      <c r="P1806" s="4">
        <f t="shared" si="687"/>
        <v>13.952</v>
      </c>
      <c r="Q1806" s="5">
        <f t="shared" si="688"/>
        <v>114.21125000000001</v>
      </c>
      <c r="R1806" s="5">
        <f t="shared" si="689"/>
        <v>-8.7617000000000047</v>
      </c>
      <c r="S1806" s="4">
        <f t="shared" si="690"/>
        <v>116.22280000000001</v>
      </c>
      <c r="T1806" s="5">
        <f t="shared" si="691"/>
        <v>10.371753518089408</v>
      </c>
      <c r="U1806" s="5">
        <f t="shared" si="692"/>
        <v>-5.1744000000000057</v>
      </c>
      <c r="V1806" s="5">
        <f t="shared" si="693"/>
        <v>20.743507036178816</v>
      </c>
      <c r="W1806" s="4">
        <f t="shared" si="694"/>
        <v>9.5229223216525952E-2</v>
      </c>
      <c r="X1806" s="4">
        <f t="shared" si="695"/>
        <v>0.17293604180543715</v>
      </c>
      <c r="Y1806" s="4">
        <f t="shared" si="696"/>
        <v>3.587299999999999</v>
      </c>
      <c r="Z1806" s="4">
        <f t="shared" si="697"/>
        <v>5.1744000000000057</v>
      </c>
      <c r="AA1806" s="4">
        <f t="shared" si="698"/>
        <v>0.24944673005270124</v>
      </c>
      <c r="AB1806" s="4">
        <f t="shared" si="699"/>
        <v>0.19394502544739894</v>
      </c>
      <c r="AC1806" s="4">
        <f t="shared" si="700"/>
        <v>2.0115499999999997</v>
      </c>
      <c r="AD1806" s="4">
        <f t="shared" si="701"/>
        <v>116.22280000000001</v>
      </c>
      <c r="AE1806" s="4">
        <f t="shared" si="702"/>
        <v>11.205704011119764</v>
      </c>
      <c r="AF1806" s="9">
        <f t="shared" si="680"/>
        <v>0.57766599345988856</v>
      </c>
      <c r="AG1806">
        <f t="shared" si="703"/>
        <v>8.7617000000000047</v>
      </c>
    </row>
    <row r="1807" spans="1:33">
      <c r="A1807" s="2">
        <f t="shared" si="681"/>
        <v>72518</v>
      </c>
      <c r="B1807">
        <v>7</v>
      </c>
      <c r="C1807">
        <v>5</v>
      </c>
      <c r="D1807">
        <v>18</v>
      </c>
      <c r="E1807">
        <v>6.5</v>
      </c>
      <c r="F1807">
        <v>6.6</v>
      </c>
      <c r="G1807">
        <v>1.26</v>
      </c>
      <c r="H1807" s="4">
        <f t="shared" si="682"/>
        <v>42.25</v>
      </c>
      <c r="I1807" s="4">
        <f t="shared" si="683"/>
        <v>43.559999999999995</v>
      </c>
      <c r="J1807" s="4">
        <f t="shared" si="684"/>
        <v>16.631999999999998</v>
      </c>
      <c r="K1807">
        <v>6.97</v>
      </c>
      <c r="L1807">
        <v>7.07</v>
      </c>
      <c r="M1807">
        <v>1.22</v>
      </c>
      <c r="N1807" s="4">
        <f t="shared" si="685"/>
        <v>48.5809</v>
      </c>
      <c r="O1807" s="4">
        <f t="shared" si="686"/>
        <v>49.984900000000003</v>
      </c>
      <c r="P1807" s="4">
        <f t="shared" si="687"/>
        <v>17.250800000000002</v>
      </c>
      <c r="Q1807" s="5">
        <f t="shared" si="688"/>
        <v>45.41545</v>
      </c>
      <c r="R1807" s="5">
        <f t="shared" si="689"/>
        <v>-6.3308999999999997</v>
      </c>
      <c r="S1807" s="4">
        <f t="shared" si="690"/>
        <v>46.772449999999999</v>
      </c>
      <c r="T1807" s="5">
        <f t="shared" si="691"/>
        <v>11.98137643011019</v>
      </c>
      <c r="U1807" s="5">
        <f t="shared" si="692"/>
        <v>-6.424900000000008</v>
      </c>
      <c r="V1807" s="5">
        <f t="shared" si="693"/>
        <v>23.96275286022038</v>
      </c>
      <c r="W1807" s="4">
        <f t="shared" si="694"/>
        <v>-3.6513728326313902E-2</v>
      </c>
      <c r="X1807" s="4">
        <f t="shared" si="695"/>
        <v>3.9227546412688667E-3</v>
      </c>
      <c r="Y1807" s="4">
        <f t="shared" si="696"/>
        <v>9.4000000000008299E-2</v>
      </c>
      <c r="Z1807" s="4">
        <f t="shared" si="697"/>
        <v>6.424900000000008</v>
      </c>
      <c r="AA1807" s="4">
        <f t="shared" si="698"/>
        <v>0.26812027973070368</v>
      </c>
      <c r="AB1807" s="4">
        <f t="shared" si="699"/>
        <v>0.11325910740853998</v>
      </c>
      <c r="AC1807" s="4">
        <f t="shared" si="700"/>
        <v>1.3569999999999993</v>
      </c>
      <c r="AD1807" s="4">
        <f t="shared" si="701"/>
        <v>46.772449999999999</v>
      </c>
      <c r="AE1807" s="4">
        <f t="shared" si="702"/>
        <v>3.9037626664042508</v>
      </c>
      <c r="AF1807" s="9">
        <f t="shared" si="680"/>
        <v>0.57771532782158375</v>
      </c>
      <c r="AG1807">
        <f t="shared" si="703"/>
        <v>6.3308999999999997</v>
      </c>
    </row>
    <row r="1808" spans="1:33">
      <c r="A1808" s="2">
        <f t="shared" si="681"/>
        <v>74009</v>
      </c>
      <c r="B1808">
        <v>7</v>
      </c>
      <c r="C1808">
        <v>8</v>
      </c>
      <c r="D1808">
        <v>9</v>
      </c>
      <c r="E1808">
        <v>9.9499999999999993</v>
      </c>
      <c r="F1808">
        <v>10.06</v>
      </c>
      <c r="G1808">
        <v>0.9</v>
      </c>
      <c r="H1808" s="4">
        <f t="shared" si="682"/>
        <v>99.002499999999984</v>
      </c>
      <c r="I1808" s="4">
        <f t="shared" si="683"/>
        <v>101.20360000000001</v>
      </c>
      <c r="J1808" s="4">
        <f t="shared" si="684"/>
        <v>18.108000000000001</v>
      </c>
      <c r="K1808">
        <v>10.06</v>
      </c>
      <c r="L1808">
        <v>10.23</v>
      </c>
      <c r="M1808">
        <v>0.71</v>
      </c>
      <c r="N1808" s="4">
        <f t="shared" si="685"/>
        <v>101.20360000000001</v>
      </c>
      <c r="O1808" s="4">
        <f t="shared" si="686"/>
        <v>104.6529</v>
      </c>
      <c r="P1808" s="4">
        <f t="shared" si="687"/>
        <v>14.5266</v>
      </c>
      <c r="Q1808" s="5">
        <f t="shared" si="688"/>
        <v>100.10305</v>
      </c>
      <c r="R1808" s="5">
        <f t="shared" si="689"/>
        <v>-2.2011000000000251</v>
      </c>
      <c r="S1808" s="4">
        <f t="shared" si="690"/>
        <v>102.92825000000001</v>
      </c>
      <c r="T1808" s="5">
        <f t="shared" si="691"/>
        <v>11.607344351314818</v>
      </c>
      <c r="U1808" s="5">
        <f t="shared" si="692"/>
        <v>-3.4492999999999938</v>
      </c>
      <c r="V1808" s="5">
        <f t="shared" si="693"/>
        <v>23.214688702629637</v>
      </c>
      <c r="W1808" s="4">
        <f t="shared" si="694"/>
        <v>0.21687295375296906</v>
      </c>
      <c r="X1808" s="4">
        <f t="shared" si="695"/>
        <v>5.3767682004651617E-2</v>
      </c>
      <c r="Y1808" s="4">
        <f t="shared" si="696"/>
        <v>1.2481999999999687</v>
      </c>
      <c r="Z1808" s="4">
        <f t="shared" si="697"/>
        <v>3.4492999999999938</v>
      </c>
      <c r="AA1808" s="4">
        <f t="shared" si="698"/>
        <v>0.14858265144900587</v>
      </c>
      <c r="AB1808" s="4">
        <f t="shared" si="699"/>
        <v>0.24339762089336014</v>
      </c>
      <c r="AC1808" s="4">
        <f t="shared" si="700"/>
        <v>2.8252000000000095</v>
      </c>
      <c r="AD1808" s="4">
        <f t="shared" si="701"/>
        <v>102.92825000000001</v>
      </c>
      <c r="AE1808" s="4">
        <f t="shared" si="702"/>
        <v>8.8675106798516605</v>
      </c>
      <c r="AF1808" s="9">
        <f t="shared" si="680"/>
        <v>0.57774129158300602</v>
      </c>
      <c r="AG1808">
        <f t="shared" si="703"/>
        <v>2.2011000000000251</v>
      </c>
    </row>
    <row r="1809" spans="1:33">
      <c r="A1809" s="2">
        <f t="shared" si="681"/>
        <v>92005</v>
      </c>
      <c r="B1809">
        <v>9</v>
      </c>
      <c r="C1809">
        <v>4</v>
      </c>
      <c r="D1809">
        <v>5</v>
      </c>
      <c r="E1809">
        <v>5.15</v>
      </c>
      <c r="F1809">
        <v>5.27</v>
      </c>
      <c r="G1809">
        <v>1.54</v>
      </c>
      <c r="H1809" s="4">
        <f t="shared" si="682"/>
        <v>26.522500000000004</v>
      </c>
      <c r="I1809" s="4">
        <f t="shared" si="683"/>
        <v>27.772899999999996</v>
      </c>
      <c r="J1809" s="4">
        <f t="shared" si="684"/>
        <v>16.2316</v>
      </c>
      <c r="K1809">
        <v>5.03</v>
      </c>
      <c r="L1809">
        <v>5.0999999999999996</v>
      </c>
      <c r="M1809">
        <v>1.56</v>
      </c>
      <c r="N1809" s="4">
        <f t="shared" si="685"/>
        <v>25.300900000000002</v>
      </c>
      <c r="O1809" s="4">
        <f t="shared" si="686"/>
        <v>26.009999999999998</v>
      </c>
      <c r="P1809" s="4">
        <f t="shared" si="687"/>
        <v>15.911999999999999</v>
      </c>
      <c r="Q1809" s="5">
        <f t="shared" si="688"/>
        <v>25.911700000000003</v>
      </c>
      <c r="R1809" s="5">
        <f t="shared" si="689"/>
        <v>1.2216000000000022</v>
      </c>
      <c r="S1809" s="4">
        <f t="shared" si="690"/>
        <v>26.891449999999999</v>
      </c>
      <c r="T1809" s="5">
        <f t="shared" si="691"/>
        <v>11.365040503227432</v>
      </c>
      <c r="U1809" s="5">
        <f t="shared" si="692"/>
        <v>1.7628999999999984</v>
      </c>
      <c r="V1809" s="5">
        <f t="shared" si="693"/>
        <v>22.730081006454864</v>
      </c>
      <c r="W1809" s="4">
        <f t="shared" si="694"/>
        <v>1.9883796910314274E-2</v>
      </c>
      <c r="X1809" s="4">
        <f t="shared" si="695"/>
        <v>2.3814257408333844E-2</v>
      </c>
      <c r="Y1809" s="4">
        <f t="shared" si="696"/>
        <v>0.54129999999999612</v>
      </c>
      <c r="Z1809" s="4">
        <f t="shared" si="697"/>
        <v>1.7628999999999984</v>
      </c>
      <c r="AA1809" s="4">
        <f t="shared" si="698"/>
        <v>7.7558016599209301E-2</v>
      </c>
      <c r="AB1809" s="4">
        <f t="shared" si="699"/>
        <v>8.6207347850785696E-2</v>
      </c>
      <c r="AC1809" s="4">
        <f t="shared" si="700"/>
        <v>0.97974999999999568</v>
      </c>
      <c r="AD1809" s="4">
        <f t="shared" si="701"/>
        <v>26.891449999999999</v>
      </c>
      <c r="AE1809" s="4">
        <f t="shared" si="702"/>
        <v>2.3661552277234201</v>
      </c>
      <c r="AF1809" s="9">
        <f t="shared" si="680"/>
        <v>0.57775513844534521</v>
      </c>
      <c r="AG1809">
        <f t="shared" si="703"/>
        <v>1.2216000000000022</v>
      </c>
    </row>
    <row r="1810" spans="1:33">
      <c r="A1810" s="2">
        <f t="shared" si="681"/>
        <v>53521</v>
      </c>
      <c r="B1810">
        <v>5</v>
      </c>
      <c r="C1810">
        <v>7</v>
      </c>
      <c r="D1810">
        <v>21</v>
      </c>
      <c r="E1810">
        <v>9.66</v>
      </c>
      <c r="F1810">
        <v>9.6999999999999993</v>
      </c>
      <c r="G1810">
        <v>0.62</v>
      </c>
      <c r="H1810" s="4">
        <f t="shared" si="682"/>
        <v>93.315600000000003</v>
      </c>
      <c r="I1810" s="4">
        <f t="shared" si="683"/>
        <v>94.089999999999989</v>
      </c>
      <c r="J1810" s="4">
        <f t="shared" si="684"/>
        <v>12.027999999999999</v>
      </c>
      <c r="K1810">
        <v>9.33</v>
      </c>
      <c r="L1810">
        <v>9.4600000000000009</v>
      </c>
      <c r="M1810">
        <v>0.59</v>
      </c>
      <c r="N1810" s="4">
        <f t="shared" si="685"/>
        <v>87.048900000000003</v>
      </c>
      <c r="O1810" s="4">
        <f t="shared" si="686"/>
        <v>89.49160000000002</v>
      </c>
      <c r="P1810" s="4">
        <f t="shared" si="687"/>
        <v>11.162800000000001</v>
      </c>
      <c r="Q1810" s="5">
        <f t="shared" si="688"/>
        <v>90.18225000000001</v>
      </c>
      <c r="R1810" s="5">
        <f t="shared" si="689"/>
        <v>6.2667000000000002</v>
      </c>
      <c r="S1810" s="4">
        <f t="shared" si="690"/>
        <v>91.790800000000004</v>
      </c>
      <c r="T1810" s="5">
        <f t="shared" si="691"/>
        <v>8.2048901247975277</v>
      </c>
      <c r="U1810" s="5">
        <f t="shared" si="692"/>
        <v>4.5983999999999696</v>
      </c>
      <c r="V1810" s="5">
        <f t="shared" si="693"/>
        <v>16.409780249595055</v>
      </c>
      <c r="W1810" s="4">
        <f t="shared" si="694"/>
        <v>7.4512084095332831E-2</v>
      </c>
      <c r="X1810" s="4">
        <f t="shared" si="695"/>
        <v>0.10166498116519258</v>
      </c>
      <c r="Y1810" s="4">
        <f t="shared" si="696"/>
        <v>1.6683000000000305</v>
      </c>
      <c r="Z1810" s="4">
        <f t="shared" si="697"/>
        <v>4.5983999999999696</v>
      </c>
      <c r="AA1810" s="4">
        <f t="shared" si="698"/>
        <v>0.28022313096565959</v>
      </c>
      <c r="AB1810" s="4">
        <f t="shared" si="699"/>
        <v>0.19604771977853733</v>
      </c>
      <c r="AC1810" s="4">
        <f t="shared" si="700"/>
        <v>1.6085499999999939</v>
      </c>
      <c r="AD1810" s="4">
        <f t="shared" si="701"/>
        <v>91.790800000000004</v>
      </c>
      <c r="AE1810" s="4">
        <f t="shared" si="702"/>
        <v>11.187328361970616</v>
      </c>
      <c r="AF1810" s="9">
        <f t="shared" si="680"/>
        <v>0.57776206175206768</v>
      </c>
      <c r="AG1810">
        <f t="shared" si="703"/>
        <v>6.2667000000000002</v>
      </c>
    </row>
    <row r="1811" spans="1:33">
      <c r="A1811" s="2">
        <f t="shared" si="681"/>
        <v>65001</v>
      </c>
      <c r="B1811">
        <v>6</v>
      </c>
      <c r="C1811">
        <v>10</v>
      </c>
      <c r="D1811">
        <v>1</v>
      </c>
      <c r="E1811">
        <v>14.4</v>
      </c>
      <c r="F1811">
        <v>14.55</v>
      </c>
      <c r="G1811">
        <v>0.59</v>
      </c>
      <c r="H1811" s="4">
        <f t="shared" si="682"/>
        <v>207.36</v>
      </c>
      <c r="I1811" s="4">
        <f t="shared" si="683"/>
        <v>211.70250000000001</v>
      </c>
      <c r="J1811" s="4">
        <f t="shared" si="684"/>
        <v>17.169</v>
      </c>
      <c r="K1811">
        <v>14.85</v>
      </c>
      <c r="L1811">
        <v>15.04</v>
      </c>
      <c r="M1811">
        <v>0.69</v>
      </c>
      <c r="N1811" s="4">
        <f t="shared" si="685"/>
        <v>220.52249999999998</v>
      </c>
      <c r="O1811" s="4">
        <f t="shared" si="686"/>
        <v>226.20159999999998</v>
      </c>
      <c r="P1811" s="4">
        <f t="shared" si="687"/>
        <v>20.755199999999999</v>
      </c>
      <c r="Q1811" s="5">
        <f t="shared" si="688"/>
        <v>213.94125</v>
      </c>
      <c r="R1811" s="5">
        <f t="shared" si="689"/>
        <v>-13.162499999999966</v>
      </c>
      <c r="S1811" s="4">
        <f t="shared" si="690"/>
        <v>218.95204999999999</v>
      </c>
      <c r="T1811" s="5">
        <f t="shared" si="691"/>
        <v>13.468044476092288</v>
      </c>
      <c r="U1811" s="5">
        <f t="shared" si="692"/>
        <v>-14.49909999999997</v>
      </c>
      <c r="V1811" s="5">
        <f t="shared" si="693"/>
        <v>26.936088952184576</v>
      </c>
      <c r="W1811" s="4">
        <f t="shared" si="694"/>
        <v>-0.187448452458647</v>
      </c>
      <c r="X1811" s="4">
        <f t="shared" si="695"/>
        <v>4.9621160754728021E-2</v>
      </c>
      <c r="Y1811" s="4">
        <f t="shared" si="696"/>
        <v>1.3366000000000042</v>
      </c>
      <c r="Z1811" s="4">
        <f t="shared" si="697"/>
        <v>14.49909999999997</v>
      </c>
      <c r="AA1811" s="4">
        <f t="shared" si="698"/>
        <v>0.53827784819607449</v>
      </c>
      <c r="AB1811" s="4">
        <f t="shared" si="699"/>
        <v>0.37205104340833434</v>
      </c>
      <c r="AC1811" s="4">
        <f t="shared" si="700"/>
        <v>5.010799999999989</v>
      </c>
      <c r="AD1811" s="4">
        <f t="shared" si="701"/>
        <v>218.95204999999999</v>
      </c>
      <c r="AE1811" s="4">
        <f t="shared" si="702"/>
        <v>16.257152282847841</v>
      </c>
      <c r="AF1811" s="9">
        <f t="shared" si="680"/>
        <v>0.57776292715957467</v>
      </c>
      <c r="AG1811">
        <f t="shared" si="703"/>
        <v>13.162499999999966</v>
      </c>
    </row>
    <row r="1812" spans="1:33">
      <c r="A1812" s="2">
        <f t="shared" si="681"/>
        <v>63020</v>
      </c>
      <c r="B1812">
        <v>6</v>
      </c>
      <c r="C1812">
        <v>6</v>
      </c>
      <c r="D1812">
        <v>20</v>
      </c>
      <c r="E1812">
        <v>12.39</v>
      </c>
      <c r="F1812">
        <v>12.53</v>
      </c>
      <c r="G1812">
        <v>0.5</v>
      </c>
      <c r="H1812" s="4">
        <f t="shared" si="682"/>
        <v>153.5121</v>
      </c>
      <c r="I1812" s="4">
        <f t="shared" si="683"/>
        <v>157.00089999999997</v>
      </c>
      <c r="J1812" s="4">
        <f t="shared" si="684"/>
        <v>12.53</v>
      </c>
      <c r="K1812">
        <v>12.9</v>
      </c>
      <c r="L1812">
        <v>13.07</v>
      </c>
      <c r="M1812">
        <v>0.42</v>
      </c>
      <c r="N1812" s="4">
        <f t="shared" si="685"/>
        <v>166.41</v>
      </c>
      <c r="O1812" s="4">
        <f t="shared" si="686"/>
        <v>170.82490000000001</v>
      </c>
      <c r="P1812" s="4">
        <f t="shared" si="687"/>
        <v>10.9788</v>
      </c>
      <c r="Q1812" s="5">
        <f t="shared" si="688"/>
        <v>159.96105</v>
      </c>
      <c r="R1812" s="5">
        <f t="shared" si="689"/>
        <v>-12.897899999999993</v>
      </c>
      <c r="S1812" s="4">
        <f t="shared" si="690"/>
        <v>163.91289999999998</v>
      </c>
      <c r="T1812" s="5">
        <f t="shared" si="691"/>
        <v>8.3296901118829147</v>
      </c>
      <c r="U1812" s="5">
        <f t="shared" si="692"/>
        <v>-13.824000000000041</v>
      </c>
      <c r="V1812" s="5">
        <f t="shared" si="693"/>
        <v>16.659380223765829</v>
      </c>
      <c r="W1812" s="4">
        <f t="shared" si="694"/>
        <v>0.1313955256214811</v>
      </c>
      <c r="X1812" s="4">
        <f t="shared" si="695"/>
        <v>5.5590303334267996E-2</v>
      </c>
      <c r="Y1812" s="4">
        <f t="shared" si="696"/>
        <v>0.92610000000004788</v>
      </c>
      <c r="Z1812" s="4">
        <f t="shared" si="697"/>
        <v>13.824000000000041</v>
      </c>
      <c r="AA1812" s="4">
        <f t="shared" si="698"/>
        <v>0.82980277863393082</v>
      </c>
      <c r="AB1812" s="4">
        <f t="shared" si="699"/>
        <v>0.47442941417020723</v>
      </c>
      <c r="AC1812" s="4">
        <f t="shared" si="700"/>
        <v>3.951849999999979</v>
      </c>
      <c r="AD1812" s="4">
        <f t="shared" si="701"/>
        <v>163.91289999999998</v>
      </c>
      <c r="AE1812" s="4">
        <f t="shared" si="702"/>
        <v>19.678151023429574</v>
      </c>
      <c r="AF1812" s="9">
        <f t="shared" si="680"/>
        <v>0.57778542729978921</v>
      </c>
      <c r="AG1812">
        <f t="shared" si="703"/>
        <v>12.897899999999993</v>
      </c>
    </row>
    <row r="1813" spans="1:33">
      <c r="A1813" s="2">
        <f t="shared" si="681"/>
        <v>91010</v>
      </c>
      <c r="B1813">
        <v>9</v>
      </c>
      <c r="C1813">
        <v>2</v>
      </c>
      <c r="D1813">
        <v>10</v>
      </c>
      <c r="E1813">
        <v>9.2100000000000009</v>
      </c>
      <c r="F1813">
        <v>9.2799999999999994</v>
      </c>
      <c r="G1813">
        <v>0.77</v>
      </c>
      <c r="H1813" s="4">
        <f t="shared" si="682"/>
        <v>84.824100000000016</v>
      </c>
      <c r="I1813" s="4">
        <f t="shared" si="683"/>
        <v>86.118399999999994</v>
      </c>
      <c r="J1813" s="4">
        <f t="shared" si="684"/>
        <v>14.2912</v>
      </c>
      <c r="K1813">
        <v>8.7899999999999991</v>
      </c>
      <c r="L1813">
        <v>8.8800000000000008</v>
      </c>
      <c r="M1813">
        <v>0.77</v>
      </c>
      <c r="N1813" s="4">
        <f t="shared" si="685"/>
        <v>77.264099999999985</v>
      </c>
      <c r="O1813" s="4">
        <f t="shared" si="686"/>
        <v>78.854400000000012</v>
      </c>
      <c r="P1813" s="4">
        <f t="shared" si="687"/>
        <v>13.675200000000002</v>
      </c>
      <c r="Q1813" s="5">
        <f t="shared" si="688"/>
        <v>81.0441</v>
      </c>
      <c r="R1813" s="5">
        <f t="shared" si="689"/>
        <v>7.5600000000000307</v>
      </c>
      <c r="S1813" s="4">
        <f t="shared" si="690"/>
        <v>82.486400000000003</v>
      </c>
      <c r="T1813" s="5">
        <f t="shared" si="691"/>
        <v>9.890013807877116</v>
      </c>
      <c r="U1813" s="5">
        <f t="shared" si="692"/>
        <v>7.2639999999999816</v>
      </c>
      <c r="V1813" s="5">
        <f t="shared" si="693"/>
        <v>19.780027615754232</v>
      </c>
      <c r="W1813" s="4">
        <f t="shared" si="694"/>
        <v>4.4031500950459594E-2</v>
      </c>
      <c r="X1813" s="4">
        <f t="shared" si="695"/>
        <v>1.4964589825157448E-2</v>
      </c>
      <c r="Y1813" s="4">
        <f t="shared" si="696"/>
        <v>0.29600000000004911</v>
      </c>
      <c r="Z1813" s="4">
        <f t="shared" si="697"/>
        <v>7.2639999999999816</v>
      </c>
      <c r="AA1813" s="4">
        <f t="shared" si="698"/>
        <v>0.36723912327677494</v>
      </c>
      <c r="AB1813" s="4">
        <f t="shared" si="699"/>
        <v>0.14583397232987197</v>
      </c>
      <c r="AC1813" s="4">
        <f t="shared" si="700"/>
        <v>1.442300000000003</v>
      </c>
      <c r="AD1813" s="4">
        <f t="shared" si="701"/>
        <v>82.486400000000003</v>
      </c>
      <c r="AE1813" s="4">
        <f t="shared" si="702"/>
        <v>8.3403725821193415</v>
      </c>
      <c r="AF1813" s="9">
        <f t="shared" si="680"/>
        <v>0.57781225324494467</v>
      </c>
      <c r="AG1813">
        <f t="shared" si="703"/>
        <v>7.5600000000000307</v>
      </c>
    </row>
    <row r="1814" spans="1:33">
      <c r="A1814" s="2">
        <f t="shared" si="681"/>
        <v>73016</v>
      </c>
      <c r="B1814">
        <v>7</v>
      </c>
      <c r="C1814">
        <v>6</v>
      </c>
      <c r="D1814">
        <v>16</v>
      </c>
      <c r="E1814">
        <v>12.56</v>
      </c>
      <c r="F1814">
        <v>12.76</v>
      </c>
      <c r="G1814">
        <v>0.52</v>
      </c>
      <c r="H1814" s="4">
        <f t="shared" si="682"/>
        <v>157.75360000000001</v>
      </c>
      <c r="I1814" s="4">
        <f t="shared" si="683"/>
        <v>162.8176</v>
      </c>
      <c r="J1814" s="4">
        <f t="shared" si="684"/>
        <v>13.2704</v>
      </c>
      <c r="K1814">
        <v>12.02</v>
      </c>
      <c r="L1814">
        <v>12.18</v>
      </c>
      <c r="M1814">
        <v>0.48</v>
      </c>
      <c r="N1814" s="4">
        <f t="shared" si="685"/>
        <v>144.4804</v>
      </c>
      <c r="O1814" s="4">
        <f t="shared" si="686"/>
        <v>148.35239999999999</v>
      </c>
      <c r="P1814" s="4">
        <f t="shared" si="687"/>
        <v>11.6928</v>
      </c>
      <c r="Q1814" s="5">
        <f t="shared" si="688"/>
        <v>151.11700000000002</v>
      </c>
      <c r="R1814" s="5">
        <f t="shared" si="689"/>
        <v>13.273200000000003</v>
      </c>
      <c r="S1814" s="4">
        <f t="shared" si="690"/>
        <v>155.58499999999998</v>
      </c>
      <c r="T1814" s="5">
        <f t="shared" si="691"/>
        <v>8.8434310083813052</v>
      </c>
      <c r="U1814" s="5">
        <f t="shared" si="692"/>
        <v>14.46520000000001</v>
      </c>
      <c r="V1814" s="5">
        <f t="shared" si="693"/>
        <v>17.68686201676261</v>
      </c>
      <c r="W1814" s="4">
        <f t="shared" si="694"/>
        <v>0.12589125946317964</v>
      </c>
      <c r="X1814" s="4">
        <f t="shared" si="695"/>
        <v>6.7394657055067031E-2</v>
      </c>
      <c r="Y1814" s="4">
        <f t="shared" si="696"/>
        <v>1.1920000000000073</v>
      </c>
      <c r="Z1814" s="4">
        <f t="shared" si="697"/>
        <v>14.46520000000001</v>
      </c>
      <c r="AA1814" s="4">
        <f t="shared" si="698"/>
        <v>0.81784999432294481</v>
      </c>
      <c r="AB1814" s="4">
        <f t="shared" si="699"/>
        <v>0.50523377134569636</v>
      </c>
      <c r="AC1814" s="4">
        <f t="shared" si="700"/>
        <v>4.4679999999999609</v>
      </c>
      <c r="AD1814" s="4">
        <f t="shared" si="701"/>
        <v>155.58499999999998</v>
      </c>
      <c r="AE1814" s="4">
        <f t="shared" si="702"/>
        <v>17.593284761598216</v>
      </c>
      <c r="AF1814" s="9">
        <f t="shared" si="680"/>
        <v>0.57787455386095687</v>
      </c>
      <c r="AG1814">
        <f t="shared" si="703"/>
        <v>13.273200000000003</v>
      </c>
    </row>
    <row r="1815" spans="1:33">
      <c r="A1815" s="2">
        <f t="shared" si="681"/>
        <v>81017</v>
      </c>
      <c r="B1815">
        <v>8</v>
      </c>
      <c r="C1815">
        <v>2</v>
      </c>
      <c r="D1815">
        <v>17</v>
      </c>
      <c r="E1815">
        <v>4.8099999999999996</v>
      </c>
      <c r="F1815">
        <v>4.78</v>
      </c>
      <c r="G1815">
        <v>1.92</v>
      </c>
      <c r="H1815" s="4">
        <f t="shared" si="682"/>
        <v>23.136099999999995</v>
      </c>
      <c r="I1815" s="4">
        <f t="shared" si="683"/>
        <v>22.848400000000002</v>
      </c>
      <c r="J1815" s="4">
        <f t="shared" si="684"/>
        <v>18.3552</v>
      </c>
      <c r="K1815">
        <v>3.94</v>
      </c>
      <c r="L1815">
        <v>4.0199999999999996</v>
      </c>
      <c r="M1815">
        <v>2</v>
      </c>
      <c r="N1815" s="4">
        <f t="shared" si="685"/>
        <v>15.5236</v>
      </c>
      <c r="O1815" s="4">
        <f t="shared" si="686"/>
        <v>16.160399999999996</v>
      </c>
      <c r="P1815" s="4">
        <f t="shared" si="687"/>
        <v>16.079999999999998</v>
      </c>
      <c r="Q1815" s="5">
        <f t="shared" si="688"/>
        <v>19.329849999999997</v>
      </c>
      <c r="R1815" s="5">
        <f t="shared" si="689"/>
        <v>7.6124999999999954</v>
      </c>
      <c r="S1815" s="4">
        <f t="shared" si="690"/>
        <v>19.504399999999997</v>
      </c>
      <c r="T1815" s="5">
        <f t="shared" si="691"/>
        <v>12.201227059603472</v>
      </c>
      <c r="U1815" s="5">
        <f t="shared" si="692"/>
        <v>6.6880000000000059</v>
      </c>
      <c r="V1815" s="5">
        <f t="shared" si="693"/>
        <v>24.402454119206944</v>
      </c>
      <c r="W1815" s="4">
        <f t="shared" si="694"/>
        <v>0.13156948628069393</v>
      </c>
      <c r="X1815" s="4">
        <f t="shared" si="695"/>
        <v>3.7885533786223745E-2</v>
      </c>
      <c r="Y1815" s="4">
        <f t="shared" si="696"/>
        <v>0.92449999999998944</v>
      </c>
      <c r="Z1815" s="4">
        <f t="shared" si="697"/>
        <v>6.6880000000000059</v>
      </c>
      <c r="AA1815" s="4">
        <f t="shared" si="698"/>
        <v>0.27407079498352355</v>
      </c>
      <c r="AB1815" s="4">
        <f t="shared" si="699"/>
        <v>1.4305938177145332E-2</v>
      </c>
      <c r="AC1815" s="4">
        <f t="shared" si="700"/>
        <v>0.17454999999999998</v>
      </c>
      <c r="AD1815" s="4">
        <f t="shared" si="701"/>
        <v>19.504399999999997</v>
      </c>
      <c r="AE1815" s="4">
        <f t="shared" si="702"/>
        <v>1.5985605304056911</v>
      </c>
      <c r="AF1815" s="9">
        <f t="shared" si="680"/>
        <v>0.57789099318124004</v>
      </c>
      <c r="AG1815">
        <f t="shared" si="703"/>
        <v>7.6124999999999954</v>
      </c>
    </row>
    <row r="1816" spans="1:33">
      <c r="A1816" s="2">
        <f t="shared" si="681"/>
        <v>31030</v>
      </c>
      <c r="B1816">
        <v>3</v>
      </c>
      <c r="C1816">
        <v>2</v>
      </c>
      <c r="D1816">
        <v>30</v>
      </c>
      <c r="E1816">
        <v>8.57</v>
      </c>
      <c r="F1816">
        <v>8.68</v>
      </c>
      <c r="G1816">
        <v>0.79</v>
      </c>
      <c r="H1816" s="4">
        <f t="shared" si="682"/>
        <v>73.444900000000004</v>
      </c>
      <c r="I1816" s="4">
        <f t="shared" si="683"/>
        <v>75.342399999999998</v>
      </c>
      <c r="J1816" s="4">
        <f t="shared" si="684"/>
        <v>13.714399999999999</v>
      </c>
      <c r="K1816">
        <v>7.81</v>
      </c>
      <c r="L1816">
        <v>7.98</v>
      </c>
      <c r="M1816">
        <v>0.84</v>
      </c>
      <c r="N1816" s="4">
        <f t="shared" si="685"/>
        <v>60.996099999999991</v>
      </c>
      <c r="O1816" s="4">
        <f t="shared" si="686"/>
        <v>63.680400000000006</v>
      </c>
      <c r="P1816" s="4">
        <f t="shared" si="687"/>
        <v>13.4064</v>
      </c>
      <c r="Q1816" s="5">
        <f t="shared" si="688"/>
        <v>67.220500000000001</v>
      </c>
      <c r="R1816" s="5">
        <f t="shared" si="689"/>
        <v>12.448800000000013</v>
      </c>
      <c r="S1816" s="4">
        <f t="shared" si="690"/>
        <v>69.511400000000009</v>
      </c>
      <c r="T1816" s="5">
        <f t="shared" si="691"/>
        <v>9.5892691108342554</v>
      </c>
      <c r="U1816" s="5">
        <f t="shared" si="692"/>
        <v>11.661999999999992</v>
      </c>
      <c r="V1816" s="5">
        <f t="shared" si="693"/>
        <v>19.178538221668511</v>
      </c>
      <c r="W1816" s="4">
        <f t="shared" si="694"/>
        <v>2.2710265305929248E-2</v>
      </c>
      <c r="X1816" s="4">
        <f t="shared" si="695"/>
        <v>4.1025024478198745E-2</v>
      </c>
      <c r="Y1816" s="4">
        <f t="shared" si="696"/>
        <v>0.78680000000002082</v>
      </c>
      <c r="Z1816" s="4">
        <f t="shared" si="697"/>
        <v>11.661999999999992</v>
      </c>
      <c r="AA1816" s="4">
        <f t="shared" si="698"/>
        <v>0.60807554075335635</v>
      </c>
      <c r="AB1816" s="4">
        <f t="shared" si="699"/>
        <v>0.23890246206686153</v>
      </c>
      <c r="AC1816" s="4">
        <f t="shared" si="700"/>
        <v>2.2909000000000077</v>
      </c>
      <c r="AD1816" s="4">
        <f t="shared" si="701"/>
        <v>69.511400000000009</v>
      </c>
      <c r="AE1816" s="4">
        <f t="shared" si="702"/>
        <v>7.2488736311992605</v>
      </c>
      <c r="AF1816" s="9">
        <f t="shared" si="680"/>
        <v>0.57801297563290044</v>
      </c>
      <c r="AG1816">
        <f t="shared" si="703"/>
        <v>12.448800000000013</v>
      </c>
    </row>
    <row r="1817" spans="1:33">
      <c r="A1817" s="2">
        <f t="shared" si="681"/>
        <v>40529</v>
      </c>
      <c r="B1817">
        <v>4</v>
      </c>
      <c r="C1817">
        <v>1</v>
      </c>
      <c r="D1817">
        <v>29</v>
      </c>
      <c r="E1817">
        <v>10.27</v>
      </c>
      <c r="F1817">
        <v>10.41</v>
      </c>
      <c r="G1817">
        <v>0.54</v>
      </c>
      <c r="H1817" s="4">
        <f t="shared" si="682"/>
        <v>105.4729</v>
      </c>
      <c r="I1817" s="4">
        <f t="shared" si="683"/>
        <v>108.3681</v>
      </c>
      <c r="J1817" s="4">
        <f t="shared" si="684"/>
        <v>11.242800000000001</v>
      </c>
      <c r="K1817">
        <v>10.06</v>
      </c>
      <c r="L1817">
        <v>10.19</v>
      </c>
      <c r="M1817">
        <v>0.62</v>
      </c>
      <c r="N1817" s="4">
        <f t="shared" si="685"/>
        <v>101.20360000000001</v>
      </c>
      <c r="O1817" s="4">
        <f t="shared" si="686"/>
        <v>103.83609999999999</v>
      </c>
      <c r="P1817" s="4">
        <f t="shared" si="687"/>
        <v>12.6356</v>
      </c>
      <c r="Q1817" s="5">
        <f t="shared" si="688"/>
        <v>103.33825</v>
      </c>
      <c r="R1817" s="5">
        <f t="shared" si="689"/>
        <v>4.269299999999987</v>
      </c>
      <c r="S1817" s="4">
        <f t="shared" si="690"/>
        <v>106.10209999999999</v>
      </c>
      <c r="T1817" s="5">
        <f t="shared" si="691"/>
        <v>8.4566385047487991</v>
      </c>
      <c r="U1817" s="5">
        <f t="shared" si="692"/>
        <v>4.5320000000000107</v>
      </c>
      <c r="V1817" s="5">
        <f t="shared" si="693"/>
        <v>16.913277009497598</v>
      </c>
      <c r="W1817" s="4">
        <f t="shared" si="694"/>
        <v>-0.11626217874193942</v>
      </c>
      <c r="X1817" s="4">
        <f t="shared" si="695"/>
        <v>1.5532176280948117E-2</v>
      </c>
      <c r="Y1817" s="4">
        <f t="shared" si="696"/>
        <v>0.26270000000002369</v>
      </c>
      <c r="Z1817" s="4">
        <f t="shared" si="697"/>
        <v>4.5320000000000107</v>
      </c>
      <c r="AA1817" s="4">
        <f t="shared" si="698"/>
        <v>0.26795516903407191</v>
      </c>
      <c r="AB1817" s="4">
        <f t="shared" si="699"/>
        <v>0.32682607852374906</v>
      </c>
      <c r="AC1817" s="4">
        <f t="shared" si="700"/>
        <v>2.7638499999999908</v>
      </c>
      <c r="AD1817" s="4">
        <f t="shared" si="701"/>
        <v>106.10209999999999</v>
      </c>
      <c r="AE1817" s="4">
        <f t="shared" si="702"/>
        <v>12.546604651531302</v>
      </c>
      <c r="AF1817" s="9">
        <f t="shared" si="680"/>
        <v>0.57801557072452647</v>
      </c>
      <c r="AG1817">
        <f t="shared" si="703"/>
        <v>4.269299999999987</v>
      </c>
    </row>
    <row r="1818" spans="1:33">
      <c r="A1818" s="2">
        <f t="shared" si="681"/>
        <v>83503</v>
      </c>
      <c r="B1818">
        <v>8</v>
      </c>
      <c r="C1818">
        <v>7</v>
      </c>
      <c r="D1818">
        <v>3</v>
      </c>
      <c r="E1818">
        <v>8.4600000000000009</v>
      </c>
      <c r="F1818">
        <v>8.57</v>
      </c>
      <c r="G1818">
        <v>1.03</v>
      </c>
      <c r="H1818" s="4">
        <f t="shared" si="682"/>
        <v>71.571600000000018</v>
      </c>
      <c r="I1818" s="4">
        <f t="shared" si="683"/>
        <v>73.444900000000004</v>
      </c>
      <c r="J1818" s="4">
        <f t="shared" si="684"/>
        <v>17.654199999999999</v>
      </c>
      <c r="K1818">
        <v>7.84</v>
      </c>
      <c r="L1818">
        <v>7.92</v>
      </c>
      <c r="M1818">
        <v>1.0900000000000001</v>
      </c>
      <c r="N1818" s="4">
        <f t="shared" si="685"/>
        <v>61.465599999999995</v>
      </c>
      <c r="O1818" s="4">
        <f t="shared" si="686"/>
        <v>62.726399999999998</v>
      </c>
      <c r="P1818" s="4">
        <f t="shared" si="687"/>
        <v>17.265600000000003</v>
      </c>
      <c r="Q1818" s="5">
        <f t="shared" si="688"/>
        <v>66.518600000000006</v>
      </c>
      <c r="R1818" s="5">
        <f t="shared" si="689"/>
        <v>10.106000000000023</v>
      </c>
      <c r="S1818" s="4">
        <f t="shared" si="690"/>
        <v>68.085650000000001</v>
      </c>
      <c r="T1818" s="5">
        <f t="shared" si="691"/>
        <v>12.346778132371215</v>
      </c>
      <c r="U1818" s="5">
        <f t="shared" si="692"/>
        <v>10.718500000000006</v>
      </c>
      <c r="V1818" s="5">
        <f t="shared" si="693"/>
        <v>24.69355626474243</v>
      </c>
      <c r="W1818" s="4">
        <f t="shared" si="694"/>
        <v>2.2253958018495733E-2</v>
      </c>
      <c r="X1818" s="4">
        <f t="shared" si="695"/>
        <v>2.4804041727862148E-2</v>
      </c>
      <c r="Y1818" s="4">
        <f t="shared" si="696"/>
        <v>0.61249999999998295</v>
      </c>
      <c r="Z1818" s="4">
        <f t="shared" si="697"/>
        <v>10.718500000000006</v>
      </c>
      <c r="AA1818" s="4">
        <f t="shared" si="698"/>
        <v>0.43406060613893543</v>
      </c>
      <c r="AB1818" s="4">
        <f t="shared" si="699"/>
        <v>0.12691975049680759</v>
      </c>
      <c r="AC1818" s="4">
        <f t="shared" si="700"/>
        <v>1.5670499999999947</v>
      </c>
      <c r="AD1818" s="4">
        <f t="shared" si="701"/>
        <v>68.085650000000001</v>
      </c>
      <c r="AE1818" s="4">
        <f t="shared" si="702"/>
        <v>5.5144467058568631</v>
      </c>
      <c r="AF1818" s="9">
        <f t="shared" si="680"/>
        <v>0.57802941101642913</v>
      </c>
      <c r="AG1818">
        <f t="shared" si="703"/>
        <v>10.106000000000023</v>
      </c>
    </row>
    <row r="1819" spans="1:33">
      <c r="A1819" s="2">
        <f t="shared" si="681"/>
        <v>64511</v>
      </c>
      <c r="B1819">
        <v>6</v>
      </c>
      <c r="C1819">
        <v>9</v>
      </c>
      <c r="D1819">
        <v>11</v>
      </c>
      <c r="E1819">
        <v>2.86</v>
      </c>
      <c r="F1819">
        <v>2.98</v>
      </c>
      <c r="G1819">
        <v>2.92</v>
      </c>
      <c r="H1819" s="4">
        <f t="shared" si="682"/>
        <v>8.1795999999999989</v>
      </c>
      <c r="I1819" s="4">
        <f t="shared" si="683"/>
        <v>8.8803999999999998</v>
      </c>
      <c r="J1819" s="4">
        <f t="shared" si="684"/>
        <v>17.403199999999998</v>
      </c>
      <c r="K1819">
        <v>2.37</v>
      </c>
      <c r="L1819">
        <v>2.36</v>
      </c>
      <c r="M1819">
        <v>2.39</v>
      </c>
      <c r="N1819" s="4">
        <f t="shared" si="685"/>
        <v>5.6169000000000002</v>
      </c>
      <c r="O1819" s="4">
        <f t="shared" si="686"/>
        <v>5.5695999999999994</v>
      </c>
      <c r="P1819" s="4">
        <f t="shared" si="687"/>
        <v>11.280799999999999</v>
      </c>
      <c r="Q1819" s="5">
        <f t="shared" si="688"/>
        <v>6.8982499999999991</v>
      </c>
      <c r="R1819" s="5">
        <f t="shared" si="689"/>
        <v>2.5626999999999986</v>
      </c>
      <c r="S1819" s="4">
        <f t="shared" si="690"/>
        <v>7.2249999999999996</v>
      </c>
      <c r="T1819" s="5">
        <f t="shared" si="691"/>
        <v>10.369761555600011</v>
      </c>
      <c r="U1819" s="5">
        <f t="shared" si="692"/>
        <v>3.3108000000000004</v>
      </c>
      <c r="V1819" s="5">
        <f t="shared" si="693"/>
        <v>20.739523111200022</v>
      </c>
      <c r="W1819" s="4">
        <f t="shared" si="694"/>
        <v>0.40828543026414721</v>
      </c>
      <c r="X1819" s="4">
        <f t="shared" si="695"/>
        <v>3.6071224781248863E-2</v>
      </c>
      <c r="Y1819" s="4">
        <f t="shared" si="696"/>
        <v>0.74810000000000176</v>
      </c>
      <c r="Z1819" s="4">
        <f t="shared" si="697"/>
        <v>3.3108000000000004</v>
      </c>
      <c r="AA1819" s="4">
        <f t="shared" si="698"/>
        <v>0.15963722898778035</v>
      </c>
      <c r="AB1819" s="4">
        <f t="shared" si="699"/>
        <v>3.150988556950423E-2</v>
      </c>
      <c r="AC1819" s="4">
        <f t="shared" si="700"/>
        <v>0.32675000000000054</v>
      </c>
      <c r="AD1819" s="4">
        <f t="shared" si="701"/>
        <v>7.2249999999999996</v>
      </c>
      <c r="AE1819" s="4">
        <f t="shared" si="702"/>
        <v>0.69673733202652699</v>
      </c>
      <c r="AF1819" s="9">
        <f t="shared" si="680"/>
        <v>0.57820584569857125</v>
      </c>
      <c r="AG1819">
        <f t="shared" si="703"/>
        <v>2.5626999999999986</v>
      </c>
    </row>
    <row r="1820" spans="1:33">
      <c r="A1820" s="2">
        <f t="shared" si="681"/>
        <v>23526</v>
      </c>
      <c r="B1820">
        <v>2</v>
      </c>
      <c r="C1820">
        <v>7</v>
      </c>
      <c r="D1820">
        <v>26</v>
      </c>
      <c r="E1820">
        <v>9.93</v>
      </c>
      <c r="F1820">
        <v>10.07</v>
      </c>
      <c r="G1820">
        <v>0.55000000000000004</v>
      </c>
      <c r="H1820" s="4">
        <f t="shared" si="682"/>
        <v>98.604900000000001</v>
      </c>
      <c r="I1820" s="4">
        <f t="shared" si="683"/>
        <v>101.40490000000001</v>
      </c>
      <c r="J1820" s="4">
        <f t="shared" si="684"/>
        <v>11.077000000000002</v>
      </c>
      <c r="K1820">
        <v>9.7899999999999991</v>
      </c>
      <c r="L1820">
        <v>9.9</v>
      </c>
      <c r="M1820">
        <v>0.52</v>
      </c>
      <c r="N1820" s="4">
        <f t="shared" si="685"/>
        <v>95.844099999999983</v>
      </c>
      <c r="O1820" s="4">
        <f t="shared" si="686"/>
        <v>98.01</v>
      </c>
      <c r="P1820" s="4">
        <f t="shared" si="687"/>
        <v>10.296000000000001</v>
      </c>
      <c r="Q1820" s="5">
        <f t="shared" si="688"/>
        <v>97.224499999999992</v>
      </c>
      <c r="R1820" s="5">
        <f t="shared" si="689"/>
        <v>2.7608000000000175</v>
      </c>
      <c r="S1820" s="4">
        <f t="shared" si="690"/>
        <v>99.707450000000009</v>
      </c>
      <c r="T1820" s="5">
        <f t="shared" si="691"/>
        <v>7.561539939060034</v>
      </c>
      <c r="U1820" s="5">
        <f t="shared" si="692"/>
        <v>3.3949000000000069</v>
      </c>
      <c r="V1820" s="5">
        <f t="shared" si="693"/>
        <v>15.123079878120068</v>
      </c>
      <c r="W1820" s="4">
        <f t="shared" si="694"/>
        <v>7.2985405881559384E-2</v>
      </c>
      <c r="X1820" s="4">
        <f t="shared" si="695"/>
        <v>4.1929289874174339E-2</v>
      </c>
      <c r="Y1820" s="4">
        <f t="shared" si="696"/>
        <v>0.63409999999998945</v>
      </c>
      <c r="Z1820" s="4">
        <f t="shared" si="697"/>
        <v>3.3949000000000069</v>
      </c>
      <c r="AA1820" s="4">
        <f t="shared" si="698"/>
        <v>0.22448469672581156</v>
      </c>
      <c r="AB1820" s="4">
        <f t="shared" si="699"/>
        <v>0.32836565302975429</v>
      </c>
      <c r="AC1820" s="4">
        <f t="shared" si="700"/>
        <v>2.4829500000000166</v>
      </c>
      <c r="AD1820" s="4">
        <f t="shared" si="701"/>
        <v>99.707450000000009</v>
      </c>
      <c r="AE1820" s="4">
        <f t="shared" si="702"/>
        <v>13.186130180302206</v>
      </c>
      <c r="AF1820" s="9">
        <f t="shared" si="680"/>
        <v>0.5782905843950773</v>
      </c>
      <c r="AG1820">
        <f t="shared" si="703"/>
        <v>2.7608000000000175</v>
      </c>
    </row>
    <row r="1821" spans="1:33">
      <c r="A1821" s="2">
        <f t="shared" si="681"/>
        <v>45015</v>
      </c>
      <c r="B1821">
        <v>4</v>
      </c>
      <c r="C1821">
        <v>10</v>
      </c>
      <c r="D1821">
        <v>15</v>
      </c>
      <c r="E1821">
        <v>5.96</v>
      </c>
      <c r="F1821">
        <v>6.06</v>
      </c>
      <c r="G1821">
        <v>2.08</v>
      </c>
      <c r="H1821" s="4">
        <f t="shared" si="682"/>
        <v>35.521599999999999</v>
      </c>
      <c r="I1821" s="4">
        <f t="shared" si="683"/>
        <v>36.723599999999998</v>
      </c>
      <c r="J1821" s="4">
        <f t="shared" si="684"/>
        <v>25.209599999999998</v>
      </c>
      <c r="K1821">
        <v>6.1</v>
      </c>
      <c r="L1821">
        <v>6.2</v>
      </c>
      <c r="M1821">
        <v>1.63</v>
      </c>
      <c r="N1821" s="4">
        <f t="shared" si="685"/>
        <v>37.209999999999994</v>
      </c>
      <c r="O1821" s="4">
        <f t="shared" si="686"/>
        <v>38.440000000000005</v>
      </c>
      <c r="P1821" s="4">
        <f t="shared" si="687"/>
        <v>20.212</v>
      </c>
      <c r="Q1821" s="5">
        <f t="shared" si="688"/>
        <v>36.365799999999993</v>
      </c>
      <c r="R1821" s="5">
        <f t="shared" si="689"/>
        <v>-1.6883999999999943</v>
      </c>
      <c r="S1821" s="4">
        <f t="shared" si="690"/>
        <v>37.581800000000001</v>
      </c>
      <c r="T1821" s="5">
        <f t="shared" si="691"/>
        <v>16.155872586771661</v>
      </c>
      <c r="U1821" s="5">
        <f t="shared" si="692"/>
        <v>-1.7164000000000073</v>
      </c>
      <c r="V1821" s="5">
        <f t="shared" si="693"/>
        <v>32.311745173543322</v>
      </c>
      <c r="W1821" s="4">
        <f t="shared" si="694"/>
        <v>0.21742180212376616</v>
      </c>
      <c r="X1821" s="4">
        <f t="shared" si="695"/>
        <v>8.6655796056906104E-4</v>
      </c>
      <c r="Y1821" s="4">
        <f t="shared" si="696"/>
        <v>2.8000000000012903E-2</v>
      </c>
      <c r="Z1821" s="4">
        <f t="shared" si="697"/>
        <v>1.7164000000000073</v>
      </c>
      <c r="AA1821" s="4">
        <f t="shared" si="698"/>
        <v>5.3120002982859189E-2</v>
      </c>
      <c r="AB1821" s="4">
        <f t="shared" si="699"/>
        <v>7.5266748575107123E-2</v>
      </c>
      <c r="AC1821" s="4">
        <f t="shared" si="700"/>
        <v>1.2160000000000082</v>
      </c>
      <c r="AD1821" s="4">
        <f t="shared" si="701"/>
        <v>37.581800000000001</v>
      </c>
      <c r="AE1821" s="4">
        <f t="shared" si="702"/>
        <v>2.3262005687499525</v>
      </c>
      <c r="AF1821" s="9">
        <f t="shared" si="680"/>
        <v>0.57831998063355894</v>
      </c>
      <c r="AG1821">
        <f t="shared" si="703"/>
        <v>1.6883999999999943</v>
      </c>
    </row>
    <row r="1822" spans="1:33">
      <c r="A1822" s="2">
        <f t="shared" si="681"/>
        <v>90511</v>
      </c>
      <c r="B1822">
        <v>9</v>
      </c>
      <c r="C1822">
        <v>1</v>
      </c>
      <c r="D1822">
        <v>11</v>
      </c>
      <c r="E1822">
        <v>5.9</v>
      </c>
      <c r="F1822">
        <v>5.95</v>
      </c>
      <c r="G1822">
        <v>1.38</v>
      </c>
      <c r="H1822" s="4">
        <f t="shared" si="682"/>
        <v>34.81</v>
      </c>
      <c r="I1822" s="4">
        <f t="shared" si="683"/>
        <v>35.402500000000003</v>
      </c>
      <c r="J1822" s="4">
        <f t="shared" si="684"/>
        <v>16.422000000000001</v>
      </c>
      <c r="K1822">
        <v>6.09</v>
      </c>
      <c r="L1822">
        <v>6.13</v>
      </c>
      <c r="M1822">
        <v>1.4</v>
      </c>
      <c r="N1822" s="4">
        <f t="shared" si="685"/>
        <v>37.088099999999997</v>
      </c>
      <c r="O1822" s="4">
        <f t="shared" si="686"/>
        <v>37.576900000000002</v>
      </c>
      <c r="P1822" s="4">
        <f t="shared" si="687"/>
        <v>17.163999999999998</v>
      </c>
      <c r="Q1822" s="5">
        <f t="shared" si="688"/>
        <v>35.94905</v>
      </c>
      <c r="R1822" s="5">
        <f t="shared" si="689"/>
        <v>-2.2780999999999949</v>
      </c>
      <c r="S1822" s="4">
        <f t="shared" si="690"/>
        <v>36.489699999999999</v>
      </c>
      <c r="T1822" s="5">
        <f t="shared" si="691"/>
        <v>11.877341663857278</v>
      </c>
      <c r="U1822" s="5">
        <f t="shared" si="692"/>
        <v>-2.1743999999999986</v>
      </c>
      <c r="V1822" s="5">
        <f t="shared" si="693"/>
        <v>23.754683327714556</v>
      </c>
      <c r="W1822" s="4">
        <f t="shared" si="694"/>
        <v>-4.4163521772278794E-2</v>
      </c>
      <c r="X1822" s="4">
        <f t="shared" si="695"/>
        <v>4.365454953424267E-3</v>
      </c>
      <c r="Y1822" s="4">
        <f t="shared" si="696"/>
        <v>0.10369999999999635</v>
      </c>
      <c r="Z1822" s="4">
        <f t="shared" si="697"/>
        <v>2.1743999999999986</v>
      </c>
      <c r="AA1822" s="4">
        <f t="shared" si="698"/>
        <v>9.1535634047502923E-2</v>
      </c>
      <c r="AB1822" s="4">
        <f t="shared" si="699"/>
        <v>4.5519444948291424E-2</v>
      </c>
      <c r="AC1822" s="4">
        <f t="shared" si="700"/>
        <v>0.54064999999999941</v>
      </c>
      <c r="AD1822" s="4">
        <f t="shared" si="701"/>
        <v>36.489699999999999</v>
      </c>
      <c r="AE1822" s="4">
        <f t="shared" si="702"/>
        <v>3.0722110243774554</v>
      </c>
      <c r="AF1822" s="9">
        <f t="shared" si="680"/>
        <v>0.57846088891125558</v>
      </c>
      <c r="AG1822">
        <f t="shared" si="703"/>
        <v>2.2780999999999949</v>
      </c>
    </row>
    <row r="1823" spans="1:33">
      <c r="A1823" s="2">
        <f t="shared" si="681"/>
        <v>65002</v>
      </c>
      <c r="B1823">
        <v>6</v>
      </c>
      <c r="C1823">
        <v>10</v>
      </c>
      <c r="D1823">
        <v>2</v>
      </c>
      <c r="E1823">
        <v>12.55</v>
      </c>
      <c r="F1823">
        <v>12.59</v>
      </c>
      <c r="G1823">
        <v>0.9</v>
      </c>
      <c r="H1823" s="4">
        <f t="shared" si="682"/>
        <v>157.50250000000003</v>
      </c>
      <c r="I1823" s="4">
        <f t="shared" si="683"/>
        <v>158.50809999999998</v>
      </c>
      <c r="J1823" s="4">
        <f t="shared" si="684"/>
        <v>22.661999999999999</v>
      </c>
      <c r="K1823">
        <v>12.69</v>
      </c>
      <c r="L1823">
        <v>12.88</v>
      </c>
      <c r="M1823">
        <v>0.56000000000000005</v>
      </c>
      <c r="N1823" s="4">
        <f t="shared" si="685"/>
        <v>161.03609999999998</v>
      </c>
      <c r="O1823" s="4">
        <f t="shared" si="686"/>
        <v>165.89440000000002</v>
      </c>
      <c r="P1823" s="4">
        <f t="shared" si="687"/>
        <v>14.425600000000003</v>
      </c>
      <c r="Q1823" s="5">
        <f t="shared" si="688"/>
        <v>159.26929999999999</v>
      </c>
      <c r="R1823" s="5">
        <f t="shared" si="689"/>
        <v>-3.5335999999999501</v>
      </c>
      <c r="S1823" s="4">
        <f t="shared" si="690"/>
        <v>162.20125000000002</v>
      </c>
      <c r="T1823" s="5">
        <f t="shared" si="691"/>
        <v>13.431903991616378</v>
      </c>
      <c r="U1823" s="5">
        <f t="shared" si="692"/>
        <v>-7.3863000000000341</v>
      </c>
      <c r="V1823" s="5">
        <f t="shared" si="693"/>
        <v>26.863807983232757</v>
      </c>
      <c r="W1823" s="4">
        <f t="shared" si="694"/>
        <v>0.42328317987308328</v>
      </c>
      <c r="X1823" s="4">
        <f t="shared" si="695"/>
        <v>0.14341600425393061</v>
      </c>
      <c r="Y1823" s="4">
        <f t="shared" si="696"/>
        <v>3.8527000000000839</v>
      </c>
      <c r="Z1823" s="4">
        <f t="shared" si="697"/>
        <v>7.3863000000000341</v>
      </c>
      <c r="AA1823" s="4">
        <f t="shared" si="698"/>
        <v>0.27495357339548615</v>
      </c>
      <c r="AB1823" s="4">
        <f t="shared" si="699"/>
        <v>0.21828253104176645</v>
      </c>
      <c r="AC1823" s="4">
        <f t="shared" si="700"/>
        <v>2.9319500000000289</v>
      </c>
      <c r="AD1823" s="4">
        <f t="shared" si="701"/>
        <v>162.20125000000002</v>
      </c>
      <c r="AE1823" s="4">
        <f t="shared" si="702"/>
        <v>12.075819638171858</v>
      </c>
      <c r="AF1823" s="9">
        <f t="shared" si="680"/>
        <v>0.57860867604971156</v>
      </c>
      <c r="AG1823">
        <f t="shared" si="703"/>
        <v>3.5335999999999501</v>
      </c>
    </row>
    <row r="1824" spans="1:33">
      <c r="A1824" s="2">
        <f t="shared" si="681"/>
        <v>43025</v>
      </c>
      <c r="B1824">
        <v>4</v>
      </c>
      <c r="C1824">
        <v>6</v>
      </c>
      <c r="D1824">
        <v>25</v>
      </c>
      <c r="E1824">
        <v>5.0599999999999996</v>
      </c>
      <c r="F1824">
        <v>5.16</v>
      </c>
      <c r="G1824">
        <v>1.7</v>
      </c>
      <c r="H1824" s="4">
        <f t="shared" si="682"/>
        <v>25.603599999999997</v>
      </c>
      <c r="I1824" s="4">
        <f t="shared" si="683"/>
        <v>26.625600000000002</v>
      </c>
      <c r="J1824" s="4">
        <f t="shared" si="684"/>
        <v>17.544</v>
      </c>
      <c r="K1824">
        <v>5.86</v>
      </c>
      <c r="L1824">
        <v>5.86</v>
      </c>
      <c r="M1824">
        <v>1.38</v>
      </c>
      <c r="N1824" s="4">
        <f t="shared" si="685"/>
        <v>34.339600000000004</v>
      </c>
      <c r="O1824" s="4">
        <f t="shared" si="686"/>
        <v>34.339600000000004</v>
      </c>
      <c r="P1824" s="4">
        <f t="shared" si="687"/>
        <v>16.1736</v>
      </c>
      <c r="Q1824" s="5">
        <f t="shared" si="688"/>
        <v>29.971600000000002</v>
      </c>
      <c r="R1824" s="5">
        <f t="shared" si="689"/>
        <v>-8.7360000000000078</v>
      </c>
      <c r="S1824" s="4">
        <f t="shared" si="690"/>
        <v>30.482600000000005</v>
      </c>
      <c r="T1824" s="5">
        <f t="shared" si="691"/>
        <v>11.930813812980237</v>
      </c>
      <c r="U1824" s="5">
        <f t="shared" si="692"/>
        <v>-7.7140000000000022</v>
      </c>
      <c r="V1824" s="5">
        <f t="shared" si="693"/>
        <v>23.861627625960473</v>
      </c>
      <c r="W1824" s="4">
        <f t="shared" si="694"/>
        <v>8.1152868641538006E-2</v>
      </c>
      <c r="X1824" s="4">
        <f t="shared" si="695"/>
        <v>4.2830271933676119E-2</v>
      </c>
      <c r="Y1824" s="4">
        <f t="shared" si="696"/>
        <v>1.0220000000000056</v>
      </c>
      <c r="Z1824" s="4">
        <f t="shared" si="697"/>
        <v>7.7140000000000022</v>
      </c>
      <c r="AA1824" s="4">
        <f t="shared" si="698"/>
        <v>0.32328054569117015</v>
      </c>
      <c r="AB1824" s="4">
        <f t="shared" si="699"/>
        <v>4.2830271933676119E-2</v>
      </c>
      <c r="AC1824" s="4">
        <f t="shared" si="700"/>
        <v>0.51100000000000279</v>
      </c>
      <c r="AD1824" s="4">
        <f t="shared" si="701"/>
        <v>30.482600000000005</v>
      </c>
      <c r="AE1824" s="4">
        <f t="shared" si="702"/>
        <v>2.5549472548835004</v>
      </c>
      <c r="AF1824" s="9">
        <f t="shared" si="680"/>
        <v>0.57862423039482203</v>
      </c>
      <c r="AG1824">
        <f t="shared" si="703"/>
        <v>8.7360000000000078</v>
      </c>
    </row>
    <row r="1825" spans="1:33">
      <c r="A1825" s="2">
        <f t="shared" si="681"/>
        <v>34023</v>
      </c>
      <c r="B1825">
        <v>3</v>
      </c>
      <c r="C1825">
        <v>8</v>
      </c>
      <c r="D1825">
        <v>23</v>
      </c>
      <c r="E1825">
        <v>9.01</v>
      </c>
      <c r="F1825">
        <v>9.0500000000000007</v>
      </c>
      <c r="G1825">
        <v>0.73</v>
      </c>
      <c r="H1825" s="4">
        <f t="shared" si="682"/>
        <v>81.180099999999996</v>
      </c>
      <c r="I1825" s="4">
        <f t="shared" si="683"/>
        <v>81.902500000000018</v>
      </c>
      <c r="J1825" s="4">
        <f t="shared" si="684"/>
        <v>13.213000000000001</v>
      </c>
      <c r="K1825">
        <v>9.3000000000000007</v>
      </c>
      <c r="L1825">
        <v>9.3699999999999992</v>
      </c>
      <c r="M1825">
        <v>0.65</v>
      </c>
      <c r="N1825" s="4">
        <f t="shared" si="685"/>
        <v>86.490000000000009</v>
      </c>
      <c r="O1825" s="4">
        <f t="shared" si="686"/>
        <v>87.79689999999998</v>
      </c>
      <c r="P1825" s="4">
        <f t="shared" si="687"/>
        <v>12.180999999999999</v>
      </c>
      <c r="Q1825" s="5">
        <f t="shared" si="688"/>
        <v>83.835049999999995</v>
      </c>
      <c r="R1825" s="5">
        <f t="shared" si="689"/>
        <v>-5.3099000000000132</v>
      </c>
      <c r="S1825" s="4">
        <f t="shared" si="690"/>
        <v>84.849699999999999</v>
      </c>
      <c r="T1825" s="5">
        <f t="shared" si="691"/>
        <v>8.9855457541542805</v>
      </c>
      <c r="U1825" s="5">
        <f t="shared" si="692"/>
        <v>-5.8943999999999619</v>
      </c>
      <c r="V1825" s="5">
        <f t="shared" si="693"/>
        <v>17.971091508308561</v>
      </c>
      <c r="W1825" s="4">
        <f t="shared" si="694"/>
        <v>8.1145025548509789E-2</v>
      </c>
      <c r="X1825" s="4">
        <f t="shared" si="695"/>
        <v>3.2524457389230772E-2</v>
      </c>
      <c r="Y1825" s="4">
        <f t="shared" si="696"/>
        <v>0.58449999999994873</v>
      </c>
      <c r="Z1825" s="4">
        <f t="shared" si="697"/>
        <v>5.8943999999999619</v>
      </c>
      <c r="AA1825" s="4">
        <f t="shared" si="698"/>
        <v>0.32799343307972184</v>
      </c>
      <c r="AB1825" s="4">
        <f t="shared" si="699"/>
        <v>0.11292024188190247</v>
      </c>
      <c r="AC1825" s="4">
        <f t="shared" si="700"/>
        <v>1.0146500000000032</v>
      </c>
      <c r="AD1825" s="4">
        <f t="shared" si="701"/>
        <v>84.849699999999999</v>
      </c>
      <c r="AE1825" s="4">
        <f t="shared" si="702"/>
        <v>9.442910015874272</v>
      </c>
      <c r="AF1825" s="9">
        <f t="shared" si="680"/>
        <v>0.57885490409946427</v>
      </c>
      <c r="AG1825">
        <f t="shared" si="703"/>
        <v>5.3099000000000132</v>
      </c>
    </row>
    <row r="1826" spans="1:33">
      <c r="A1826" s="2">
        <f t="shared" si="681"/>
        <v>11531</v>
      </c>
      <c r="B1826">
        <v>1</v>
      </c>
      <c r="C1826">
        <v>3</v>
      </c>
      <c r="D1826">
        <v>31</v>
      </c>
      <c r="E1826">
        <v>6.67</v>
      </c>
      <c r="F1826">
        <v>6.63</v>
      </c>
      <c r="G1826">
        <v>0.94</v>
      </c>
      <c r="H1826" s="4">
        <f t="shared" si="682"/>
        <v>44.488900000000001</v>
      </c>
      <c r="I1826" s="4">
        <f t="shared" si="683"/>
        <v>43.956899999999997</v>
      </c>
      <c r="J1826" s="4">
        <f t="shared" si="684"/>
        <v>12.464399999999999</v>
      </c>
      <c r="K1826">
        <v>6.42</v>
      </c>
      <c r="L1826">
        <v>6.43</v>
      </c>
      <c r="M1826">
        <v>1.0900000000000001</v>
      </c>
      <c r="N1826" s="4">
        <f t="shared" si="685"/>
        <v>41.2164</v>
      </c>
      <c r="O1826" s="4">
        <f t="shared" si="686"/>
        <v>41.344899999999996</v>
      </c>
      <c r="P1826" s="4">
        <f t="shared" si="687"/>
        <v>14.0174</v>
      </c>
      <c r="Q1826" s="5">
        <f t="shared" si="688"/>
        <v>42.852649999999997</v>
      </c>
      <c r="R1826" s="5">
        <f t="shared" si="689"/>
        <v>3.2725000000000009</v>
      </c>
      <c r="S1826" s="4">
        <f t="shared" si="690"/>
        <v>42.650899999999993</v>
      </c>
      <c r="T1826" s="5">
        <f t="shared" si="691"/>
        <v>9.3788161582366047</v>
      </c>
      <c r="U1826" s="5">
        <f t="shared" si="692"/>
        <v>2.6120000000000019</v>
      </c>
      <c r="V1826" s="5">
        <f t="shared" si="693"/>
        <v>18.757632316473209</v>
      </c>
      <c r="W1826" s="4">
        <f t="shared" si="694"/>
        <v>-0.11688611384366548</v>
      </c>
      <c r="X1826" s="4">
        <f t="shared" si="695"/>
        <v>3.521233324420902E-2</v>
      </c>
      <c r="Y1826" s="4">
        <f t="shared" si="696"/>
        <v>0.66049999999999898</v>
      </c>
      <c r="Z1826" s="4">
        <f t="shared" si="697"/>
        <v>2.6120000000000019</v>
      </c>
      <c r="AA1826" s="4">
        <f t="shared" si="698"/>
        <v>0.13924998400283747</v>
      </c>
      <c r="AB1826" s="4">
        <f t="shared" si="699"/>
        <v>2.1511243700285614E-2</v>
      </c>
      <c r="AC1826" s="4">
        <f t="shared" si="700"/>
        <v>0.20175000000000409</v>
      </c>
      <c r="AD1826" s="4">
        <f t="shared" si="701"/>
        <v>42.650899999999993</v>
      </c>
      <c r="AE1826" s="4">
        <f t="shared" si="702"/>
        <v>4.5475782103419728</v>
      </c>
      <c r="AF1826" s="9">
        <f t="shared" si="680"/>
        <v>0.57895854773895516</v>
      </c>
      <c r="AG1826">
        <f t="shared" si="703"/>
        <v>3.2725000000000009</v>
      </c>
    </row>
    <row r="1827" spans="1:33">
      <c r="A1827" s="2">
        <f t="shared" si="681"/>
        <v>62023</v>
      </c>
      <c r="B1827">
        <v>6</v>
      </c>
      <c r="C1827">
        <v>4</v>
      </c>
      <c r="D1827">
        <v>23</v>
      </c>
      <c r="E1827">
        <v>6.06</v>
      </c>
      <c r="F1827">
        <v>6.06</v>
      </c>
      <c r="G1827">
        <v>1.45</v>
      </c>
      <c r="H1827" s="4">
        <f t="shared" si="682"/>
        <v>36.723599999999998</v>
      </c>
      <c r="I1827" s="4">
        <f t="shared" si="683"/>
        <v>36.723599999999998</v>
      </c>
      <c r="J1827" s="4">
        <f t="shared" si="684"/>
        <v>17.573999999999998</v>
      </c>
      <c r="K1827">
        <v>5.93</v>
      </c>
      <c r="L1827">
        <v>6.02</v>
      </c>
      <c r="M1827">
        <v>1.38</v>
      </c>
      <c r="N1827" s="4">
        <f t="shared" si="685"/>
        <v>35.164899999999996</v>
      </c>
      <c r="O1827" s="4">
        <f t="shared" si="686"/>
        <v>36.240399999999994</v>
      </c>
      <c r="P1827" s="4">
        <f t="shared" si="687"/>
        <v>16.615199999999998</v>
      </c>
      <c r="Q1827" s="5">
        <f t="shared" si="688"/>
        <v>35.944249999999997</v>
      </c>
      <c r="R1827" s="5">
        <f t="shared" si="689"/>
        <v>1.5587000000000018</v>
      </c>
      <c r="S1827" s="4">
        <f t="shared" si="690"/>
        <v>36.481999999999999</v>
      </c>
      <c r="T1827" s="5">
        <f t="shared" si="691"/>
        <v>12.092459913516354</v>
      </c>
      <c r="U1827" s="5">
        <f t="shared" si="692"/>
        <v>0.48320000000000363</v>
      </c>
      <c r="V1827" s="5">
        <f t="shared" si="693"/>
        <v>24.184919827032708</v>
      </c>
      <c r="W1827" s="4">
        <f t="shared" si="694"/>
        <v>5.6043811031707066E-2</v>
      </c>
      <c r="X1827" s="4">
        <f t="shared" si="695"/>
        <v>4.4469860048816756E-2</v>
      </c>
      <c r="Y1827" s="4">
        <f t="shared" si="696"/>
        <v>1.0754999999999981</v>
      </c>
      <c r="Z1827" s="4">
        <f t="shared" si="697"/>
        <v>0.48320000000000363</v>
      </c>
      <c r="AA1827" s="4">
        <f t="shared" si="698"/>
        <v>1.9979392259961374E-2</v>
      </c>
      <c r="AB1827" s="4">
        <f t="shared" si="699"/>
        <v>4.4469860048817055E-2</v>
      </c>
      <c r="AC1827" s="4">
        <f t="shared" si="700"/>
        <v>0.53775000000000261</v>
      </c>
      <c r="AD1827" s="4">
        <f t="shared" si="701"/>
        <v>36.481999999999999</v>
      </c>
      <c r="AE1827" s="4">
        <f t="shared" si="702"/>
        <v>3.0169213097181511</v>
      </c>
      <c r="AF1827" s="9">
        <f t="shared" si="680"/>
        <v>0.57900777196856346</v>
      </c>
      <c r="AG1827">
        <f t="shared" si="703"/>
        <v>1.5587000000000018</v>
      </c>
    </row>
    <row r="1828" spans="1:33">
      <c r="A1828" s="2">
        <f t="shared" si="681"/>
        <v>25019</v>
      </c>
      <c r="B1828">
        <v>2</v>
      </c>
      <c r="C1828">
        <v>10</v>
      </c>
      <c r="D1828">
        <v>19</v>
      </c>
      <c r="E1828">
        <v>11.54</v>
      </c>
      <c r="F1828">
        <v>11.71</v>
      </c>
      <c r="G1828">
        <v>0.61</v>
      </c>
      <c r="H1828" s="4">
        <f t="shared" si="682"/>
        <v>133.17159999999998</v>
      </c>
      <c r="I1828" s="4">
        <f t="shared" si="683"/>
        <v>137.12410000000003</v>
      </c>
      <c r="J1828" s="4">
        <f t="shared" si="684"/>
        <v>14.286200000000001</v>
      </c>
      <c r="K1828">
        <v>11.82</v>
      </c>
      <c r="L1828">
        <v>11.95</v>
      </c>
      <c r="M1828">
        <v>0.52</v>
      </c>
      <c r="N1828" s="4">
        <f t="shared" si="685"/>
        <v>139.7124</v>
      </c>
      <c r="O1828" s="4">
        <f t="shared" si="686"/>
        <v>142.80249999999998</v>
      </c>
      <c r="P1828" s="4">
        <f t="shared" si="687"/>
        <v>12.427999999999999</v>
      </c>
      <c r="Q1828" s="5">
        <f t="shared" si="688"/>
        <v>136.44200000000001</v>
      </c>
      <c r="R1828" s="5">
        <f t="shared" si="689"/>
        <v>-6.5408000000000186</v>
      </c>
      <c r="S1828" s="4">
        <f t="shared" si="690"/>
        <v>139.9633</v>
      </c>
      <c r="T1828" s="5">
        <f t="shared" si="691"/>
        <v>9.4677174445586409</v>
      </c>
      <c r="U1828" s="5">
        <f t="shared" si="692"/>
        <v>-5.6783999999999537</v>
      </c>
      <c r="V1828" s="5">
        <f t="shared" si="693"/>
        <v>18.935434889117282</v>
      </c>
      <c r="W1828" s="4">
        <f t="shared" si="694"/>
        <v>0.13844716300865198</v>
      </c>
      <c r="X1828" s="4">
        <f t="shared" si="695"/>
        <v>4.5544240470321073E-2</v>
      </c>
      <c r="Y1828" s="4">
        <f t="shared" si="696"/>
        <v>0.86240000000006489</v>
      </c>
      <c r="Z1828" s="4">
        <f t="shared" si="697"/>
        <v>5.6783999999999537</v>
      </c>
      <c r="AA1828" s="4">
        <f t="shared" si="698"/>
        <v>0.29988220673312804</v>
      </c>
      <c r="AB1828" s="4">
        <f t="shared" si="699"/>
        <v>0.37192702682775824</v>
      </c>
      <c r="AC1828" s="4">
        <f t="shared" si="700"/>
        <v>3.5212999999999965</v>
      </c>
      <c r="AD1828" s="4">
        <f t="shared" si="701"/>
        <v>139.9633</v>
      </c>
      <c r="AE1828" s="4">
        <f t="shared" si="702"/>
        <v>14.783214731491674</v>
      </c>
      <c r="AF1828" s="9">
        <f t="shared" si="680"/>
        <v>0.57910448107401136</v>
      </c>
      <c r="AG1828">
        <f t="shared" si="703"/>
        <v>6.5408000000000186</v>
      </c>
    </row>
    <row r="1829" spans="1:33">
      <c r="A1829" s="2">
        <f t="shared" si="681"/>
        <v>63518</v>
      </c>
      <c r="B1829">
        <v>6</v>
      </c>
      <c r="C1829">
        <v>7</v>
      </c>
      <c r="D1829">
        <v>18</v>
      </c>
      <c r="E1829">
        <v>5.15</v>
      </c>
      <c r="F1829">
        <v>5.21</v>
      </c>
      <c r="G1829">
        <v>2.02</v>
      </c>
      <c r="H1829" s="4">
        <f t="shared" si="682"/>
        <v>26.522500000000004</v>
      </c>
      <c r="I1829" s="4">
        <f t="shared" si="683"/>
        <v>27.144099999999998</v>
      </c>
      <c r="J1829" s="4">
        <f t="shared" si="684"/>
        <v>21.048400000000001</v>
      </c>
      <c r="K1829">
        <v>5.4</v>
      </c>
      <c r="L1829">
        <v>5.57</v>
      </c>
      <c r="M1829">
        <v>1.67</v>
      </c>
      <c r="N1829" s="4">
        <f t="shared" si="685"/>
        <v>29.160000000000004</v>
      </c>
      <c r="O1829" s="4">
        <f t="shared" si="686"/>
        <v>31.024900000000002</v>
      </c>
      <c r="P1829" s="4">
        <f t="shared" si="687"/>
        <v>18.6038</v>
      </c>
      <c r="Q1829" s="5">
        <f t="shared" si="688"/>
        <v>27.841250000000002</v>
      </c>
      <c r="R1829" s="5">
        <f t="shared" si="689"/>
        <v>-2.6374999999999993</v>
      </c>
      <c r="S1829" s="4">
        <f t="shared" si="690"/>
        <v>29.084499999999998</v>
      </c>
      <c r="T1829" s="5">
        <f t="shared" si="691"/>
        <v>14.045786886109301</v>
      </c>
      <c r="U1829" s="5">
        <f t="shared" si="692"/>
        <v>-3.8808000000000042</v>
      </c>
      <c r="V1829" s="5">
        <f t="shared" si="693"/>
        <v>28.091573772218602</v>
      </c>
      <c r="W1829" s="4">
        <f t="shared" si="694"/>
        <v>0.12283523323506278</v>
      </c>
      <c r="X1829" s="4">
        <f t="shared" si="695"/>
        <v>4.4258823306993822E-2</v>
      </c>
      <c r="Y1829" s="4">
        <f t="shared" si="696"/>
        <v>1.243300000000005</v>
      </c>
      <c r="Z1829" s="4">
        <f t="shared" si="697"/>
        <v>3.8808000000000042</v>
      </c>
      <c r="AA1829" s="4">
        <f t="shared" si="698"/>
        <v>0.13814818747670002</v>
      </c>
      <c r="AB1829" s="4">
        <f t="shared" si="699"/>
        <v>8.8514086827667787E-2</v>
      </c>
      <c r="AC1829" s="4">
        <f t="shared" si="700"/>
        <v>1.2432499999999962</v>
      </c>
      <c r="AD1829" s="4">
        <f t="shared" si="701"/>
        <v>29.084499999999998</v>
      </c>
      <c r="AE1829" s="4">
        <f t="shared" si="702"/>
        <v>2.0706921040332285</v>
      </c>
      <c r="AF1829" s="9">
        <f t="shared" si="680"/>
        <v>0.57920290054522339</v>
      </c>
      <c r="AG1829">
        <f t="shared" si="703"/>
        <v>2.6374999999999993</v>
      </c>
    </row>
    <row r="1830" spans="1:33">
      <c r="A1830" s="2">
        <f t="shared" si="681"/>
        <v>16011</v>
      </c>
      <c r="B1830">
        <v>1</v>
      </c>
      <c r="C1830">
        <v>12</v>
      </c>
      <c r="D1830">
        <v>11</v>
      </c>
      <c r="E1830">
        <v>6.6</v>
      </c>
      <c r="F1830">
        <v>6.61</v>
      </c>
      <c r="G1830">
        <v>1.64</v>
      </c>
      <c r="H1830" s="4">
        <f t="shared" si="682"/>
        <v>43.559999999999995</v>
      </c>
      <c r="I1830" s="4">
        <f t="shared" si="683"/>
        <v>43.692100000000003</v>
      </c>
      <c r="J1830" s="4">
        <f t="shared" si="684"/>
        <v>21.680800000000001</v>
      </c>
      <c r="K1830">
        <v>7.23</v>
      </c>
      <c r="L1830">
        <v>7.19</v>
      </c>
      <c r="M1830">
        <v>1.3</v>
      </c>
      <c r="N1830" s="4">
        <f t="shared" si="685"/>
        <v>52.272900000000007</v>
      </c>
      <c r="O1830" s="4">
        <f t="shared" si="686"/>
        <v>51.696100000000008</v>
      </c>
      <c r="P1830" s="4">
        <f t="shared" si="687"/>
        <v>18.694000000000003</v>
      </c>
      <c r="Q1830" s="5">
        <f t="shared" si="688"/>
        <v>47.916449999999998</v>
      </c>
      <c r="R1830" s="5">
        <f t="shared" si="689"/>
        <v>-8.7129000000000119</v>
      </c>
      <c r="S1830" s="4">
        <f t="shared" si="690"/>
        <v>47.694100000000006</v>
      </c>
      <c r="T1830" s="5">
        <f t="shared" si="691"/>
        <v>14.313653662150697</v>
      </c>
      <c r="U1830" s="5">
        <f t="shared" si="692"/>
        <v>-8.0040000000000049</v>
      </c>
      <c r="V1830" s="5">
        <f t="shared" si="693"/>
        <v>28.627307324301395</v>
      </c>
      <c r="W1830" s="4">
        <f t="shared" si="694"/>
        <v>0.14714839383248754</v>
      </c>
      <c r="X1830" s="4">
        <f t="shared" si="695"/>
        <v>2.4763069469625941E-2</v>
      </c>
      <c r="Y1830" s="4">
        <f t="shared" si="696"/>
        <v>0.70890000000000697</v>
      </c>
      <c r="Z1830" s="4">
        <f t="shared" si="697"/>
        <v>8.0040000000000049</v>
      </c>
      <c r="AA1830" s="4">
        <f t="shared" si="698"/>
        <v>0.2795931838551054</v>
      </c>
      <c r="AB1830" s="4">
        <f t="shared" si="699"/>
        <v>1.5534119048021064E-2</v>
      </c>
      <c r="AC1830" s="4">
        <f t="shared" si="700"/>
        <v>0.22234999999999161</v>
      </c>
      <c r="AD1830" s="4">
        <f t="shared" si="701"/>
        <v>47.694100000000006</v>
      </c>
      <c r="AE1830" s="4">
        <f t="shared" si="702"/>
        <v>3.3320702823847514</v>
      </c>
      <c r="AF1830" s="9">
        <f t="shared" si="680"/>
        <v>0.57937293688953051</v>
      </c>
      <c r="AG1830">
        <f t="shared" si="703"/>
        <v>8.7129000000000119</v>
      </c>
    </row>
    <row r="1831" spans="1:33">
      <c r="A1831" s="2">
        <f t="shared" si="681"/>
        <v>33525</v>
      </c>
      <c r="B1831">
        <v>3</v>
      </c>
      <c r="C1831">
        <v>7</v>
      </c>
      <c r="D1831">
        <v>25</v>
      </c>
      <c r="E1831">
        <v>7.67</v>
      </c>
      <c r="F1831">
        <v>7.7</v>
      </c>
      <c r="G1831">
        <v>0.95</v>
      </c>
      <c r="H1831" s="4">
        <f t="shared" si="682"/>
        <v>58.828899999999997</v>
      </c>
      <c r="I1831" s="4">
        <f t="shared" si="683"/>
        <v>59.290000000000006</v>
      </c>
      <c r="J1831" s="4">
        <f t="shared" si="684"/>
        <v>14.629999999999999</v>
      </c>
      <c r="K1831">
        <v>7.98</v>
      </c>
      <c r="L1831">
        <v>8.01</v>
      </c>
      <c r="M1831">
        <v>0.81</v>
      </c>
      <c r="N1831" s="4">
        <f t="shared" si="685"/>
        <v>63.680400000000006</v>
      </c>
      <c r="O1831" s="4">
        <f t="shared" si="686"/>
        <v>64.1601</v>
      </c>
      <c r="P1831" s="4">
        <f t="shared" si="687"/>
        <v>12.9762</v>
      </c>
      <c r="Q1831" s="5">
        <f t="shared" si="688"/>
        <v>61.254649999999998</v>
      </c>
      <c r="R1831" s="5">
        <f t="shared" si="689"/>
        <v>-4.8515000000000086</v>
      </c>
      <c r="S1831" s="4">
        <f t="shared" si="690"/>
        <v>61.725050000000003</v>
      </c>
      <c r="T1831" s="5">
        <f t="shared" si="691"/>
        <v>9.7777638859812939</v>
      </c>
      <c r="U1831" s="5">
        <f t="shared" si="692"/>
        <v>-4.8700999999999937</v>
      </c>
      <c r="V1831" s="5">
        <f t="shared" si="693"/>
        <v>19.555527771962588</v>
      </c>
      <c r="W1831" s="4">
        <f t="shared" si="694"/>
        <v>0.11938521198510346</v>
      </c>
      <c r="X1831" s="4">
        <f t="shared" si="695"/>
        <v>9.5113771496632856E-4</v>
      </c>
      <c r="Y1831" s="4">
        <f t="shared" si="696"/>
        <v>1.8599999999985073E-2</v>
      </c>
      <c r="Z1831" s="4">
        <f t="shared" si="697"/>
        <v>4.8700999999999937</v>
      </c>
      <c r="AA1831" s="4">
        <f t="shared" si="698"/>
        <v>0.24903955836888322</v>
      </c>
      <c r="AB1831" s="4">
        <f t="shared" si="699"/>
        <v>4.8109159260271483E-2</v>
      </c>
      <c r="AC1831" s="4">
        <f t="shared" si="700"/>
        <v>0.47040000000000504</v>
      </c>
      <c r="AD1831" s="4">
        <f t="shared" si="701"/>
        <v>61.725050000000003</v>
      </c>
      <c r="AE1831" s="4">
        <f t="shared" si="702"/>
        <v>6.312798173465537</v>
      </c>
      <c r="AF1831" s="9">
        <f t="shared" si="680"/>
        <v>0.57955931534226934</v>
      </c>
      <c r="AG1831">
        <f t="shared" si="703"/>
        <v>4.8515000000000086</v>
      </c>
    </row>
    <row r="1832" spans="1:33">
      <c r="A1832" s="2">
        <f t="shared" si="681"/>
        <v>21031</v>
      </c>
      <c r="B1832">
        <v>2</v>
      </c>
      <c r="C1832">
        <v>2</v>
      </c>
      <c r="D1832">
        <v>31</v>
      </c>
      <c r="E1832">
        <v>5.05</v>
      </c>
      <c r="F1832">
        <v>5.04</v>
      </c>
      <c r="G1832">
        <v>1.33</v>
      </c>
      <c r="H1832" s="4">
        <f t="shared" si="682"/>
        <v>25.502499999999998</v>
      </c>
      <c r="I1832" s="4">
        <f t="shared" si="683"/>
        <v>25.401600000000002</v>
      </c>
      <c r="J1832" s="4">
        <f t="shared" si="684"/>
        <v>13.406400000000001</v>
      </c>
      <c r="K1832">
        <v>4.5999999999999996</v>
      </c>
      <c r="L1832">
        <v>4.71</v>
      </c>
      <c r="M1832">
        <v>1.45</v>
      </c>
      <c r="N1832" s="4">
        <f t="shared" si="685"/>
        <v>21.159999999999997</v>
      </c>
      <c r="O1832" s="4">
        <f t="shared" si="686"/>
        <v>22.184100000000001</v>
      </c>
      <c r="P1832" s="4">
        <f t="shared" si="687"/>
        <v>13.658999999999999</v>
      </c>
      <c r="Q1832" s="5">
        <f t="shared" si="688"/>
        <v>23.331249999999997</v>
      </c>
      <c r="R1832" s="5">
        <f t="shared" si="689"/>
        <v>4.3425000000000011</v>
      </c>
      <c r="S1832" s="4">
        <f t="shared" si="690"/>
        <v>23.792850000000001</v>
      </c>
      <c r="T1832" s="5">
        <f t="shared" si="691"/>
        <v>9.5694806802668246</v>
      </c>
      <c r="U1832" s="5">
        <f t="shared" si="692"/>
        <v>3.2175000000000011</v>
      </c>
      <c r="V1832" s="5">
        <f t="shared" si="693"/>
        <v>19.138961360533649</v>
      </c>
      <c r="W1832" s="4">
        <f t="shared" si="694"/>
        <v>-1.8664272426157646E-2</v>
      </c>
      <c r="X1832" s="4">
        <f t="shared" si="695"/>
        <v>5.8780619220009322E-2</v>
      </c>
      <c r="Y1832" s="4">
        <f t="shared" si="696"/>
        <v>1.125</v>
      </c>
      <c r="Z1832" s="4">
        <f t="shared" si="697"/>
        <v>3.2175000000000011</v>
      </c>
      <c r="AA1832" s="4">
        <f t="shared" si="698"/>
        <v>0.16811257096922672</v>
      </c>
      <c r="AB1832" s="4">
        <f t="shared" si="699"/>
        <v>4.8236682367922758E-2</v>
      </c>
      <c r="AC1832" s="4">
        <f t="shared" si="700"/>
        <v>0.46160000000000423</v>
      </c>
      <c r="AD1832" s="4">
        <f t="shared" si="701"/>
        <v>23.792850000000001</v>
      </c>
      <c r="AE1832" s="4">
        <f t="shared" si="702"/>
        <v>2.4863261440156426</v>
      </c>
      <c r="AF1832" s="9">
        <f t="shared" si="680"/>
        <v>0.57956017806609184</v>
      </c>
      <c r="AG1832">
        <f t="shared" si="703"/>
        <v>4.3425000000000011</v>
      </c>
    </row>
    <row r="1833" spans="1:33">
      <c r="A1833" s="2">
        <f t="shared" si="681"/>
        <v>60525</v>
      </c>
      <c r="B1833">
        <v>6</v>
      </c>
      <c r="C1833">
        <v>1</v>
      </c>
      <c r="D1833">
        <v>25</v>
      </c>
      <c r="E1833">
        <v>8.41</v>
      </c>
      <c r="F1833">
        <v>8.51</v>
      </c>
      <c r="G1833">
        <v>0.73</v>
      </c>
      <c r="H1833" s="4">
        <f t="shared" si="682"/>
        <v>70.728099999999998</v>
      </c>
      <c r="I1833" s="4">
        <f t="shared" si="683"/>
        <v>72.420099999999991</v>
      </c>
      <c r="J1833" s="4">
        <f t="shared" si="684"/>
        <v>12.4246</v>
      </c>
      <c r="K1833">
        <v>8.5399999999999991</v>
      </c>
      <c r="L1833">
        <v>8.7200000000000006</v>
      </c>
      <c r="M1833">
        <v>0.68</v>
      </c>
      <c r="N1833" s="4">
        <f t="shared" si="685"/>
        <v>72.931599999999989</v>
      </c>
      <c r="O1833" s="4">
        <f t="shared" si="686"/>
        <v>76.03840000000001</v>
      </c>
      <c r="P1833" s="4">
        <f t="shared" si="687"/>
        <v>11.859200000000001</v>
      </c>
      <c r="Q1833" s="5">
        <f t="shared" si="688"/>
        <v>71.829849999999993</v>
      </c>
      <c r="R1833" s="5">
        <f t="shared" si="689"/>
        <v>-2.2034999999999911</v>
      </c>
      <c r="S1833" s="4">
        <f t="shared" si="690"/>
        <v>74.229250000000008</v>
      </c>
      <c r="T1833" s="5">
        <f t="shared" si="691"/>
        <v>8.5879466375845634</v>
      </c>
      <c r="U1833" s="5">
        <f t="shared" si="692"/>
        <v>-3.6183000000000192</v>
      </c>
      <c r="V1833" s="5">
        <f t="shared" si="693"/>
        <v>17.175893275169127</v>
      </c>
      <c r="W1833" s="4">
        <f t="shared" si="694"/>
        <v>4.6540793738748941E-2</v>
      </c>
      <c r="X1833" s="4">
        <f t="shared" si="695"/>
        <v>8.2371261705810578E-2</v>
      </c>
      <c r="Y1833" s="4">
        <f t="shared" si="696"/>
        <v>1.414800000000028</v>
      </c>
      <c r="Z1833" s="4">
        <f t="shared" si="697"/>
        <v>3.6183000000000192</v>
      </c>
      <c r="AA1833" s="4">
        <f t="shared" si="698"/>
        <v>0.2106615325347258</v>
      </c>
      <c r="AB1833" s="4">
        <f t="shared" si="699"/>
        <v>0.2793915823253027</v>
      </c>
      <c r="AC1833" s="4">
        <f t="shared" si="700"/>
        <v>2.3994000000000142</v>
      </c>
      <c r="AD1833" s="4">
        <f t="shared" si="701"/>
        <v>74.229250000000008</v>
      </c>
      <c r="AE1833" s="4">
        <f t="shared" si="702"/>
        <v>8.6434223607236618</v>
      </c>
      <c r="AF1833" s="9">
        <f t="shared" si="680"/>
        <v>0.57971199746080815</v>
      </c>
      <c r="AG1833">
        <f t="shared" si="703"/>
        <v>2.2034999999999911</v>
      </c>
    </row>
    <row r="1834" spans="1:33">
      <c r="A1834" s="2">
        <f t="shared" si="681"/>
        <v>53023</v>
      </c>
      <c r="B1834">
        <v>5</v>
      </c>
      <c r="C1834">
        <v>6</v>
      </c>
      <c r="D1834">
        <v>23</v>
      </c>
      <c r="E1834">
        <v>14.99</v>
      </c>
      <c r="F1834">
        <v>15.17</v>
      </c>
      <c r="G1834">
        <v>0.38</v>
      </c>
      <c r="H1834" s="4">
        <f t="shared" si="682"/>
        <v>224.70010000000002</v>
      </c>
      <c r="I1834" s="4">
        <f t="shared" si="683"/>
        <v>230.12889999999999</v>
      </c>
      <c r="J1834" s="4">
        <f t="shared" si="684"/>
        <v>11.529199999999999</v>
      </c>
      <c r="K1834">
        <v>15.43</v>
      </c>
      <c r="L1834">
        <v>15.62</v>
      </c>
      <c r="M1834">
        <v>0.41</v>
      </c>
      <c r="N1834" s="4">
        <f t="shared" si="685"/>
        <v>238.0849</v>
      </c>
      <c r="O1834" s="4">
        <f t="shared" si="686"/>
        <v>243.98439999999997</v>
      </c>
      <c r="P1834" s="4">
        <f t="shared" si="687"/>
        <v>12.808399999999999</v>
      </c>
      <c r="Q1834" s="5">
        <f t="shared" si="688"/>
        <v>231.39250000000001</v>
      </c>
      <c r="R1834" s="5">
        <f t="shared" si="689"/>
        <v>-13.384799999999984</v>
      </c>
      <c r="S1834" s="4">
        <f t="shared" si="690"/>
        <v>237.05664999999999</v>
      </c>
      <c r="T1834" s="5">
        <f t="shared" si="691"/>
        <v>8.6165184848638248</v>
      </c>
      <c r="U1834" s="5">
        <f t="shared" si="692"/>
        <v>-13.855499999999978</v>
      </c>
      <c r="V1834" s="5">
        <f t="shared" si="693"/>
        <v>17.23303696972765</v>
      </c>
      <c r="W1834" s="4">
        <f t="shared" si="694"/>
        <v>-0.1048316835269931</v>
      </c>
      <c r="X1834" s="4">
        <f t="shared" si="695"/>
        <v>2.7313815947058378E-2</v>
      </c>
      <c r="Y1834" s="4">
        <f t="shared" si="696"/>
        <v>0.47069999999999368</v>
      </c>
      <c r="Z1834" s="4">
        <f t="shared" si="697"/>
        <v>13.855499999999978</v>
      </c>
      <c r="AA1834" s="4">
        <f t="shared" si="698"/>
        <v>0.80400802391007409</v>
      </c>
      <c r="AB1834" s="4">
        <f t="shared" si="699"/>
        <v>0.65735946716181093</v>
      </c>
      <c r="AC1834" s="4">
        <f t="shared" si="700"/>
        <v>5.664149999999978</v>
      </c>
      <c r="AD1834" s="4">
        <f t="shared" si="701"/>
        <v>237.05664999999999</v>
      </c>
      <c r="AE1834" s="4">
        <f t="shared" si="702"/>
        <v>27.511883183030903</v>
      </c>
      <c r="AF1834" s="9">
        <f t="shared" si="680"/>
        <v>0.57972493477510523</v>
      </c>
      <c r="AG1834">
        <f t="shared" si="703"/>
        <v>13.384799999999984</v>
      </c>
    </row>
    <row r="1835" spans="1:33">
      <c r="A1835" s="2">
        <f t="shared" si="681"/>
        <v>51027</v>
      </c>
      <c r="B1835">
        <v>5</v>
      </c>
      <c r="C1835">
        <v>2</v>
      </c>
      <c r="D1835">
        <v>27</v>
      </c>
      <c r="E1835">
        <v>3.44</v>
      </c>
      <c r="F1835">
        <v>3.47</v>
      </c>
      <c r="G1835">
        <v>1.64</v>
      </c>
      <c r="H1835" s="4">
        <f t="shared" si="682"/>
        <v>11.833599999999999</v>
      </c>
      <c r="I1835" s="4">
        <f t="shared" si="683"/>
        <v>12.040900000000001</v>
      </c>
      <c r="J1835" s="4">
        <f t="shared" si="684"/>
        <v>11.381600000000001</v>
      </c>
      <c r="K1835">
        <v>4.38</v>
      </c>
      <c r="L1835">
        <v>4.3899999999999997</v>
      </c>
      <c r="M1835">
        <v>1.54</v>
      </c>
      <c r="N1835" s="4">
        <f t="shared" si="685"/>
        <v>19.1844</v>
      </c>
      <c r="O1835" s="4">
        <f t="shared" si="686"/>
        <v>19.272099999999998</v>
      </c>
      <c r="P1835" s="4">
        <f t="shared" si="687"/>
        <v>13.521199999999999</v>
      </c>
      <c r="Q1835" s="5">
        <f t="shared" si="688"/>
        <v>15.509</v>
      </c>
      <c r="R1835" s="5">
        <f t="shared" si="689"/>
        <v>-7.3508000000000013</v>
      </c>
      <c r="S1835" s="4">
        <f t="shared" si="690"/>
        <v>15.656499999999999</v>
      </c>
      <c r="T1835" s="5">
        <f t="shared" si="691"/>
        <v>8.8369065288708342</v>
      </c>
      <c r="U1835" s="5">
        <f t="shared" si="692"/>
        <v>-7.2311999999999976</v>
      </c>
      <c r="V1835" s="5">
        <f t="shared" si="693"/>
        <v>17.673813057741668</v>
      </c>
      <c r="W1835" s="4">
        <f t="shared" si="694"/>
        <v>-0.17057691511037051</v>
      </c>
      <c r="X1835" s="4">
        <f t="shared" si="695"/>
        <v>6.767073953382983E-3</v>
      </c>
      <c r="Y1835" s="4">
        <f t="shared" si="696"/>
        <v>0.1196000000000037</v>
      </c>
      <c r="Z1835" s="4">
        <f t="shared" si="697"/>
        <v>7.2311999999999976</v>
      </c>
      <c r="AA1835" s="4">
        <f t="shared" si="698"/>
        <v>0.40914770210452756</v>
      </c>
      <c r="AB1835" s="4">
        <f t="shared" si="699"/>
        <v>1.6691361339865433E-2</v>
      </c>
      <c r="AC1835" s="4">
        <f t="shared" si="700"/>
        <v>0.14749999999999908</v>
      </c>
      <c r="AD1835" s="4">
        <f t="shared" si="701"/>
        <v>15.656499999999999</v>
      </c>
      <c r="AE1835" s="4">
        <f t="shared" si="702"/>
        <v>1.7717172801193544</v>
      </c>
      <c r="AF1835" s="9">
        <f t="shared" si="680"/>
        <v>0.57987671103433702</v>
      </c>
      <c r="AG1835">
        <f t="shared" si="703"/>
        <v>7.3508000000000013</v>
      </c>
    </row>
    <row r="1836" spans="1:33">
      <c r="A1836" s="2">
        <f t="shared" si="681"/>
        <v>61524</v>
      </c>
      <c r="B1836">
        <v>6</v>
      </c>
      <c r="C1836">
        <v>3</v>
      </c>
      <c r="D1836">
        <v>24</v>
      </c>
      <c r="E1836">
        <v>9.84</v>
      </c>
      <c r="F1836">
        <v>9.84</v>
      </c>
      <c r="G1836">
        <v>0.63</v>
      </c>
      <c r="H1836" s="4">
        <f t="shared" si="682"/>
        <v>96.825599999999994</v>
      </c>
      <c r="I1836" s="4">
        <f t="shared" si="683"/>
        <v>96.825599999999994</v>
      </c>
      <c r="J1836" s="4">
        <f t="shared" si="684"/>
        <v>12.398400000000001</v>
      </c>
      <c r="K1836">
        <v>9.7799999999999994</v>
      </c>
      <c r="L1836">
        <v>9.84</v>
      </c>
      <c r="M1836">
        <v>0.61</v>
      </c>
      <c r="N1836" s="4">
        <f t="shared" si="685"/>
        <v>95.648399999999981</v>
      </c>
      <c r="O1836" s="4">
        <f t="shared" si="686"/>
        <v>96.825599999999994</v>
      </c>
      <c r="P1836" s="4">
        <f t="shared" si="687"/>
        <v>12.004799999999999</v>
      </c>
      <c r="Q1836" s="5">
        <f t="shared" si="688"/>
        <v>96.236999999999995</v>
      </c>
      <c r="R1836" s="5">
        <f t="shared" si="689"/>
        <v>1.1772000000000133</v>
      </c>
      <c r="S1836" s="4">
        <f t="shared" si="690"/>
        <v>96.825599999999994</v>
      </c>
      <c r="T1836" s="5">
        <f t="shared" si="691"/>
        <v>8.6289562752397817</v>
      </c>
      <c r="U1836" s="5">
        <f t="shared" si="692"/>
        <v>0</v>
      </c>
      <c r="V1836" s="5">
        <f t="shared" si="693"/>
        <v>17.257912550479563</v>
      </c>
      <c r="W1836" s="4">
        <f t="shared" si="694"/>
        <v>3.2249674902470778E-2</v>
      </c>
      <c r="X1836" s="4">
        <f t="shared" si="695"/>
        <v>6.821218942654228E-2</v>
      </c>
      <c r="Y1836" s="4">
        <f t="shared" si="696"/>
        <v>1.1772000000000133</v>
      </c>
      <c r="Z1836" s="4">
        <f t="shared" si="697"/>
        <v>0</v>
      </c>
      <c r="AA1836" s="4">
        <f t="shared" si="698"/>
        <v>0</v>
      </c>
      <c r="AB1836" s="4">
        <f t="shared" si="699"/>
        <v>6.8212189426541447E-2</v>
      </c>
      <c r="AC1836" s="4">
        <f t="shared" si="700"/>
        <v>0.58859999999999957</v>
      </c>
      <c r="AD1836" s="4">
        <f t="shared" si="701"/>
        <v>96.825599999999994</v>
      </c>
      <c r="AE1836" s="4">
        <f t="shared" si="702"/>
        <v>11.22100946064991</v>
      </c>
      <c r="AF1836" s="9">
        <f t="shared" si="680"/>
        <v>0.57995517068132085</v>
      </c>
      <c r="AG1836">
        <f t="shared" si="703"/>
        <v>1.1772000000000133</v>
      </c>
    </row>
    <row r="1837" spans="1:33">
      <c r="A1837" s="2">
        <f t="shared" si="681"/>
        <v>45510</v>
      </c>
      <c r="B1837">
        <v>4</v>
      </c>
      <c r="C1837">
        <v>11</v>
      </c>
      <c r="D1837">
        <v>10</v>
      </c>
      <c r="E1837">
        <v>7.73</v>
      </c>
      <c r="F1837">
        <v>7.88</v>
      </c>
      <c r="G1837">
        <v>1.67</v>
      </c>
      <c r="H1837" s="4">
        <f t="shared" si="682"/>
        <v>59.752900000000004</v>
      </c>
      <c r="I1837" s="4">
        <f t="shared" si="683"/>
        <v>62.0944</v>
      </c>
      <c r="J1837" s="4">
        <f t="shared" si="684"/>
        <v>26.319199999999999</v>
      </c>
      <c r="K1837">
        <v>8.76</v>
      </c>
      <c r="L1837">
        <v>8.82</v>
      </c>
      <c r="M1837">
        <v>0.97</v>
      </c>
      <c r="N1837" s="4">
        <f t="shared" si="685"/>
        <v>76.7376</v>
      </c>
      <c r="O1837" s="4">
        <f t="shared" si="686"/>
        <v>77.792400000000001</v>
      </c>
      <c r="P1837" s="4">
        <f t="shared" si="687"/>
        <v>17.110800000000001</v>
      </c>
      <c r="Q1837" s="5">
        <f t="shared" si="688"/>
        <v>68.245249999999999</v>
      </c>
      <c r="R1837" s="5">
        <f t="shared" si="689"/>
        <v>-16.984699999999997</v>
      </c>
      <c r="S1837" s="4">
        <f t="shared" si="690"/>
        <v>69.943399999999997</v>
      </c>
      <c r="T1837" s="5">
        <f t="shared" si="691"/>
        <v>15.696176009461668</v>
      </c>
      <c r="U1837" s="5">
        <f t="shared" si="692"/>
        <v>-15.698</v>
      </c>
      <c r="V1837" s="5">
        <f t="shared" si="693"/>
        <v>31.392352018923336</v>
      </c>
      <c r="W1837" s="4">
        <f t="shared" si="694"/>
        <v>0.40581331660967401</v>
      </c>
      <c r="X1837" s="4">
        <f t="shared" si="695"/>
        <v>4.0987690225452761E-2</v>
      </c>
      <c r="Y1837" s="4">
        <f t="shared" si="696"/>
        <v>1.2866999999999962</v>
      </c>
      <c r="Z1837" s="4">
        <f t="shared" si="697"/>
        <v>15.698</v>
      </c>
      <c r="AA1837" s="4">
        <f t="shared" si="698"/>
        <v>0.50005810302258435</v>
      </c>
      <c r="AB1837" s="4">
        <f t="shared" si="699"/>
        <v>0.1081887715183846</v>
      </c>
      <c r="AC1837" s="4">
        <f t="shared" si="700"/>
        <v>1.6981499999999983</v>
      </c>
      <c r="AD1837" s="4">
        <f t="shared" si="701"/>
        <v>69.943399999999997</v>
      </c>
      <c r="AE1837" s="4">
        <f t="shared" si="702"/>
        <v>4.4560789811377024</v>
      </c>
      <c r="AF1837" s="9">
        <f t="shared" si="680"/>
        <v>0.57997930997579561</v>
      </c>
      <c r="AG1837">
        <f t="shared" si="703"/>
        <v>16.984699999999997</v>
      </c>
    </row>
    <row r="1838" spans="1:33">
      <c r="A1838" s="2">
        <f t="shared" si="681"/>
        <v>83504</v>
      </c>
      <c r="B1838">
        <v>8</v>
      </c>
      <c r="C1838">
        <v>7</v>
      </c>
      <c r="D1838">
        <v>4</v>
      </c>
      <c r="E1838">
        <v>5.61</v>
      </c>
      <c r="F1838">
        <v>5.64</v>
      </c>
      <c r="G1838">
        <v>2.15</v>
      </c>
      <c r="H1838" s="4">
        <f t="shared" si="682"/>
        <v>31.472100000000005</v>
      </c>
      <c r="I1838" s="4">
        <f t="shared" si="683"/>
        <v>31.809599999999996</v>
      </c>
      <c r="J1838" s="4">
        <f t="shared" si="684"/>
        <v>24.251999999999999</v>
      </c>
      <c r="K1838">
        <v>5.63</v>
      </c>
      <c r="L1838">
        <v>5.73</v>
      </c>
      <c r="M1838">
        <v>1.74</v>
      </c>
      <c r="N1838" s="4">
        <f t="shared" si="685"/>
        <v>31.696899999999999</v>
      </c>
      <c r="O1838" s="4">
        <f t="shared" si="686"/>
        <v>32.832900000000002</v>
      </c>
      <c r="P1838" s="4">
        <f t="shared" si="687"/>
        <v>19.9404</v>
      </c>
      <c r="Q1838" s="5">
        <f t="shared" si="688"/>
        <v>31.584500000000002</v>
      </c>
      <c r="R1838" s="5">
        <f t="shared" si="689"/>
        <v>-0.22479999999999478</v>
      </c>
      <c r="S1838" s="4">
        <f t="shared" si="690"/>
        <v>32.321249999999999</v>
      </c>
      <c r="T1838" s="5">
        <f t="shared" si="691"/>
        <v>15.698559298228611</v>
      </c>
      <c r="U1838" s="5">
        <f t="shared" si="692"/>
        <v>-1.0233000000000061</v>
      </c>
      <c r="V1838" s="5">
        <f t="shared" si="693"/>
        <v>31.397118596457222</v>
      </c>
      <c r="W1838" s="4">
        <f t="shared" si="694"/>
        <v>0.19328869958165734</v>
      </c>
      <c r="X1838" s="4">
        <f t="shared" si="695"/>
        <v>2.5432270083857702E-2</v>
      </c>
      <c r="Y1838" s="4">
        <f t="shared" si="696"/>
        <v>0.79850000000001131</v>
      </c>
      <c r="Z1838" s="4">
        <f t="shared" si="697"/>
        <v>1.0233000000000061</v>
      </c>
      <c r="AA1838" s="4">
        <f t="shared" si="698"/>
        <v>3.2592162776219624E-2</v>
      </c>
      <c r="AB1838" s="4">
        <f t="shared" si="699"/>
        <v>4.6931058194819845E-2</v>
      </c>
      <c r="AC1838" s="4">
        <f t="shared" si="700"/>
        <v>0.73674999999999713</v>
      </c>
      <c r="AD1838" s="4">
        <f t="shared" si="701"/>
        <v>32.321249999999999</v>
      </c>
      <c r="AE1838" s="4">
        <f t="shared" si="702"/>
        <v>2.05886727475986</v>
      </c>
      <c r="AF1838" s="9">
        <f t="shared" si="680"/>
        <v>0.57999999999999996</v>
      </c>
      <c r="AG1838">
        <f t="shared" si="703"/>
        <v>0.22479999999999478</v>
      </c>
    </row>
    <row r="1839" spans="1:33">
      <c r="A1839" s="2">
        <f t="shared" si="681"/>
        <v>65003</v>
      </c>
      <c r="B1839">
        <v>6</v>
      </c>
      <c r="C1839">
        <v>10</v>
      </c>
      <c r="D1839">
        <v>3</v>
      </c>
      <c r="E1839">
        <v>10.66</v>
      </c>
      <c r="F1839">
        <v>10.78</v>
      </c>
      <c r="G1839">
        <v>0.72</v>
      </c>
      <c r="H1839" s="4">
        <f t="shared" si="682"/>
        <v>113.6356</v>
      </c>
      <c r="I1839" s="4">
        <f t="shared" si="683"/>
        <v>116.20839999999998</v>
      </c>
      <c r="J1839" s="4">
        <f t="shared" si="684"/>
        <v>15.523199999999999</v>
      </c>
      <c r="K1839">
        <v>11.54</v>
      </c>
      <c r="L1839">
        <v>11.73</v>
      </c>
      <c r="M1839">
        <v>0.55000000000000004</v>
      </c>
      <c r="N1839" s="4">
        <f t="shared" si="685"/>
        <v>133.17159999999998</v>
      </c>
      <c r="O1839" s="4">
        <f t="shared" si="686"/>
        <v>137.59290000000001</v>
      </c>
      <c r="P1839" s="4">
        <f t="shared" si="687"/>
        <v>12.903000000000002</v>
      </c>
      <c r="Q1839" s="5">
        <f t="shared" si="688"/>
        <v>123.40359999999998</v>
      </c>
      <c r="R1839" s="5">
        <f t="shared" si="689"/>
        <v>-19.535999999999987</v>
      </c>
      <c r="S1839" s="4">
        <f t="shared" si="690"/>
        <v>126.90065</v>
      </c>
      <c r="T1839" s="5">
        <f t="shared" si="691"/>
        <v>10.092783897914391</v>
      </c>
      <c r="U1839" s="5">
        <f t="shared" si="692"/>
        <v>-21.384500000000031</v>
      </c>
      <c r="V1839" s="5">
        <f t="shared" si="693"/>
        <v>20.185567795828781</v>
      </c>
      <c r="W1839" s="4">
        <f t="shared" si="694"/>
        <v>0.18279794512017331</v>
      </c>
      <c r="X1839" s="4">
        <f t="shared" si="695"/>
        <v>9.1575328407755993E-2</v>
      </c>
      <c r="Y1839" s="4">
        <f t="shared" si="696"/>
        <v>1.848500000000044</v>
      </c>
      <c r="Z1839" s="4">
        <f t="shared" si="697"/>
        <v>21.384500000000031</v>
      </c>
      <c r="AA1839" s="4">
        <f t="shared" si="698"/>
        <v>1.0593955154642221</v>
      </c>
      <c r="AB1839" s="4">
        <f t="shared" si="699"/>
        <v>0.34649012951943403</v>
      </c>
      <c r="AC1839" s="4">
        <f t="shared" si="700"/>
        <v>3.4970500000000158</v>
      </c>
      <c r="AD1839" s="4">
        <f t="shared" si="701"/>
        <v>126.90065</v>
      </c>
      <c r="AE1839" s="4">
        <f t="shared" si="702"/>
        <v>12.573404056161671</v>
      </c>
      <c r="AF1839" s="9">
        <f t="shared" si="680"/>
        <v>0.58001551703381182</v>
      </c>
      <c r="AG1839">
        <f t="shared" si="703"/>
        <v>19.535999999999987</v>
      </c>
    </row>
    <row r="1840" spans="1:33">
      <c r="A1840" s="2">
        <f t="shared" si="681"/>
        <v>55501</v>
      </c>
      <c r="B1840">
        <v>5</v>
      </c>
      <c r="C1840">
        <v>11</v>
      </c>
      <c r="D1840">
        <v>1</v>
      </c>
      <c r="E1840">
        <v>9.3699999999999992</v>
      </c>
      <c r="F1840">
        <v>9.5299999999999994</v>
      </c>
      <c r="G1840">
        <v>0.88</v>
      </c>
      <c r="H1840" s="4">
        <f t="shared" si="682"/>
        <v>87.79689999999998</v>
      </c>
      <c r="I1840" s="4">
        <f t="shared" si="683"/>
        <v>90.820899999999995</v>
      </c>
      <c r="J1840" s="4">
        <f t="shared" si="684"/>
        <v>16.7728</v>
      </c>
      <c r="K1840">
        <v>9.74</v>
      </c>
      <c r="L1840">
        <v>9.86</v>
      </c>
      <c r="M1840">
        <v>0.75</v>
      </c>
      <c r="N1840" s="4">
        <f t="shared" si="685"/>
        <v>94.86760000000001</v>
      </c>
      <c r="O1840" s="4">
        <f t="shared" si="686"/>
        <v>97.219599999999986</v>
      </c>
      <c r="P1840" s="4">
        <f t="shared" si="687"/>
        <v>14.79</v>
      </c>
      <c r="Q1840" s="5">
        <f t="shared" si="688"/>
        <v>91.332249999999988</v>
      </c>
      <c r="R1840" s="5">
        <f t="shared" si="689"/>
        <v>-7.0707000000000306</v>
      </c>
      <c r="S1840" s="4">
        <f t="shared" si="690"/>
        <v>94.02024999999999</v>
      </c>
      <c r="T1840" s="5">
        <f t="shared" si="691"/>
        <v>11.181132767300458</v>
      </c>
      <c r="U1840" s="5">
        <f t="shared" si="692"/>
        <v>-6.398699999999991</v>
      </c>
      <c r="V1840" s="5">
        <f t="shared" si="693"/>
        <v>22.362265534600915</v>
      </c>
      <c r="W1840" s="4">
        <f t="shared" si="694"/>
        <v>0.12514768877187188</v>
      </c>
      <c r="X1840" s="4">
        <f t="shared" si="695"/>
        <v>3.0050622507825097E-2</v>
      </c>
      <c r="Y1840" s="4">
        <f t="shared" si="696"/>
        <v>0.67200000000003968</v>
      </c>
      <c r="Z1840" s="4">
        <f t="shared" si="697"/>
        <v>6.398699999999991</v>
      </c>
      <c r="AA1840" s="4">
        <f t="shared" si="698"/>
        <v>0.28613827119167978</v>
      </c>
      <c r="AB1840" s="4">
        <f t="shared" si="699"/>
        <v>0.24040498006258679</v>
      </c>
      <c r="AC1840" s="4">
        <f t="shared" si="700"/>
        <v>2.6880000000000024</v>
      </c>
      <c r="AD1840" s="4">
        <f t="shared" si="701"/>
        <v>94.02024999999999</v>
      </c>
      <c r="AE1840" s="4">
        <f t="shared" si="702"/>
        <v>8.4088304786939752</v>
      </c>
      <c r="AF1840" s="9">
        <f t="shared" si="680"/>
        <v>0.58023529709937505</v>
      </c>
      <c r="AG1840">
        <f t="shared" si="703"/>
        <v>7.0707000000000306</v>
      </c>
    </row>
    <row r="1841" spans="1:33">
      <c r="A1841" s="2">
        <f t="shared" si="681"/>
        <v>24522</v>
      </c>
      <c r="B1841">
        <v>2</v>
      </c>
      <c r="C1841">
        <v>9</v>
      </c>
      <c r="D1841">
        <v>22</v>
      </c>
      <c r="E1841">
        <v>7.39</v>
      </c>
      <c r="F1841">
        <v>7.52</v>
      </c>
      <c r="G1841">
        <v>0.99</v>
      </c>
      <c r="H1841" s="4">
        <f t="shared" si="682"/>
        <v>54.612099999999998</v>
      </c>
      <c r="I1841" s="4">
        <f t="shared" si="683"/>
        <v>56.550399999999996</v>
      </c>
      <c r="J1841" s="4">
        <f t="shared" si="684"/>
        <v>14.8896</v>
      </c>
      <c r="K1841">
        <v>7.38</v>
      </c>
      <c r="L1841">
        <v>7.45</v>
      </c>
      <c r="M1841">
        <v>0.91</v>
      </c>
      <c r="N1841" s="4">
        <f t="shared" si="685"/>
        <v>54.464399999999998</v>
      </c>
      <c r="O1841" s="4">
        <f t="shared" si="686"/>
        <v>55.502500000000005</v>
      </c>
      <c r="P1841" s="4">
        <f t="shared" si="687"/>
        <v>13.559000000000001</v>
      </c>
      <c r="Q1841" s="5">
        <f t="shared" si="688"/>
        <v>54.538249999999998</v>
      </c>
      <c r="R1841" s="5">
        <f t="shared" si="689"/>
        <v>0.14770000000000039</v>
      </c>
      <c r="S1841" s="4">
        <f t="shared" si="690"/>
        <v>56.026449999999997</v>
      </c>
      <c r="T1841" s="5">
        <f t="shared" si="691"/>
        <v>10.069094660891812</v>
      </c>
      <c r="U1841" s="5">
        <f t="shared" si="692"/>
        <v>1.0478999999999914</v>
      </c>
      <c r="V1841" s="5">
        <f t="shared" si="693"/>
        <v>20.138189321783624</v>
      </c>
      <c r="W1841" s="4">
        <f t="shared" si="694"/>
        <v>9.3339953299099956E-2</v>
      </c>
      <c r="X1841" s="4">
        <f t="shared" si="695"/>
        <v>4.4701138995959191E-2</v>
      </c>
      <c r="Y1841" s="4">
        <f t="shared" si="696"/>
        <v>0.90019999999999101</v>
      </c>
      <c r="Z1841" s="4">
        <f t="shared" si="697"/>
        <v>1.0478999999999914</v>
      </c>
      <c r="AA1841" s="4">
        <f t="shared" si="698"/>
        <v>5.2035462734798622E-2</v>
      </c>
      <c r="AB1841" s="4">
        <f t="shared" si="699"/>
        <v>0.14779878927746523</v>
      </c>
      <c r="AC1841" s="4">
        <f t="shared" si="700"/>
        <v>1.4881999999999991</v>
      </c>
      <c r="AD1841" s="4">
        <f t="shared" si="701"/>
        <v>56.026449999999997</v>
      </c>
      <c r="AE1841" s="4">
        <f t="shared" si="702"/>
        <v>5.5641993532552387</v>
      </c>
      <c r="AF1841" s="9">
        <f t="shared" si="680"/>
        <v>0.58038952437134839</v>
      </c>
      <c r="AG1841">
        <f t="shared" si="703"/>
        <v>0.14770000000000039</v>
      </c>
    </row>
    <row r="1842" spans="1:33">
      <c r="A1842" s="2">
        <f t="shared" si="681"/>
        <v>36006</v>
      </c>
      <c r="B1842">
        <v>3</v>
      </c>
      <c r="C1842">
        <v>12</v>
      </c>
      <c r="D1842">
        <v>6</v>
      </c>
      <c r="E1842">
        <v>1.44</v>
      </c>
      <c r="F1842">
        <v>1.37</v>
      </c>
      <c r="G1842">
        <v>2.83</v>
      </c>
      <c r="H1842" s="4">
        <f t="shared" si="682"/>
        <v>2.0735999999999999</v>
      </c>
      <c r="I1842" s="4">
        <f t="shared" si="683"/>
        <v>1.8769000000000002</v>
      </c>
      <c r="J1842" s="4">
        <f t="shared" si="684"/>
        <v>7.7542000000000009</v>
      </c>
      <c r="K1842">
        <v>2.58</v>
      </c>
      <c r="L1842">
        <v>2.59</v>
      </c>
      <c r="M1842">
        <v>2.48</v>
      </c>
      <c r="N1842" s="4">
        <f t="shared" si="685"/>
        <v>6.6564000000000005</v>
      </c>
      <c r="O1842" s="4">
        <f t="shared" si="686"/>
        <v>6.7080999999999991</v>
      </c>
      <c r="P1842" s="4">
        <f t="shared" si="687"/>
        <v>12.846399999999999</v>
      </c>
      <c r="Q1842" s="5">
        <f t="shared" si="688"/>
        <v>4.3650000000000002</v>
      </c>
      <c r="R1842" s="5">
        <f t="shared" si="689"/>
        <v>-4.5828000000000007</v>
      </c>
      <c r="S1842" s="4">
        <f t="shared" si="690"/>
        <v>4.2924999999999995</v>
      </c>
      <c r="T1842" s="5">
        <f t="shared" si="691"/>
        <v>7.5026263834739897</v>
      </c>
      <c r="U1842" s="5">
        <f t="shared" si="692"/>
        <v>-4.8311999999999991</v>
      </c>
      <c r="V1842" s="5">
        <f t="shared" si="693"/>
        <v>15.005252766947979</v>
      </c>
      <c r="W1842" s="4">
        <f t="shared" si="694"/>
        <v>-0.4659064156901298</v>
      </c>
      <c r="X1842" s="4">
        <f t="shared" si="695"/>
        <v>1.65542029753173E-2</v>
      </c>
      <c r="Y1842" s="4">
        <f t="shared" si="696"/>
        <v>0.2483999999999984</v>
      </c>
      <c r="Z1842" s="4">
        <f t="shared" si="697"/>
        <v>4.8311999999999991</v>
      </c>
      <c r="AA1842" s="4">
        <f t="shared" si="698"/>
        <v>0.32196725207066601</v>
      </c>
      <c r="AB1842" s="4">
        <f t="shared" si="699"/>
        <v>9.6632827351893977E-3</v>
      </c>
      <c r="AC1842" s="4">
        <f t="shared" si="700"/>
        <v>7.2500000000000675E-2</v>
      </c>
      <c r="AD1842" s="4">
        <f t="shared" si="701"/>
        <v>4.2924999999999995</v>
      </c>
      <c r="AE1842" s="4">
        <f t="shared" si="702"/>
        <v>0.57213298125241518</v>
      </c>
      <c r="AF1842" s="9">
        <f t="shared" si="680"/>
        <v>0.58044379572875104</v>
      </c>
      <c r="AG1842">
        <f t="shared" si="703"/>
        <v>4.5828000000000007</v>
      </c>
    </row>
    <row r="1843" spans="1:33">
      <c r="A1843" s="2">
        <f t="shared" si="681"/>
        <v>70522</v>
      </c>
      <c r="B1843">
        <v>7</v>
      </c>
      <c r="C1843">
        <v>1</v>
      </c>
      <c r="D1843">
        <v>22</v>
      </c>
      <c r="E1843">
        <v>10.039999999999999</v>
      </c>
      <c r="F1843">
        <v>10.15</v>
      </c>
      <c r="G1843">
        <v>0.51</v>
      </c>
      <c r="H1843" s="4">
        <f t="shared" si="682"/>
        <v>100.80159999999998</v>
      </c>
      <c r="I1843" s="4">
        <f t="shared" si="683"/>
        <v>103.02250000000001</v>
      </c>
      <c r="J1843" s="4">
        <f t="shared" si="684"/>
        <v>10.353</v>
      </c>
      <c r="K1843">
        <v>10.36</v>
      </c>
      <c r="L1843">
        <v>10.51</v>
      </c>
      <c r="M1843">
        <v>0.49</v>
      </c>
      <c r="N1843" s="4">
        <f t="shared" si="685"/>
        <v>107.32959999999999</v>
      </c>
      <c r="O1843" s="4">
        <f t="shared" si="686"/>
        <v>110.4601</v>
      </c>
      <c r="P1843" s="4">
        <f t="shared" si="687"/>
        <v>10.299799999999999</v>
      </c>
      <c r="Q1843" s="5">
        <f t="shared" si="688"/>
        <v>104.06559999999999</v>
      </c>
      <c r="R1843" s="5">
        <f t="shared" si="689"/>
        <v>-6.5280000000000058</v>
      </c>
      <c r="S1843" s="4">
        <f t="shared" si="690"/>
        <v>106.7413</v>
      </c>
      <c r="T1843" s="5">
        <f t="shared" si="691"/>
        <v>7.3018916905141777</v>
      </c>
      <c r="U1843" s="5">
        <f t="shared" si="692"/>
        <v>-7.4375999999999891</v>
      </c>
      <c r="V1843" s="5">
        <f t="shared" si="693"/>
        <v>14.603783381028355</v>
      </c>
      <c r="W1843" s="4">
        <f t="shared" si="694"/>
        <v>5.1518096336053802E-3</v>
      </c>
      <c r="X1843" s="4">
        <f t="shared" si="695"/>
        <v>6.2285229537274327E-2</v>
      </c>
      <c r="Y1843" s="4">
        <f t="shared" si="696"/>
        <v>0.90959999999998331</v>
      </c>
      <c r="Z1843" s="4">
        <f t="shared" si="697"/>
        <v>7.4375999999999891</v>
      </c>
      <c r="AA1843" s="4">
        <f t="shared" si="698"/>
        <v>0.50929268162537311</v>
      </c>
      <c r="AB1843" s="4">
        <f t="shared" si="699"/>
        <v>0.36643928907847045</v>
      </c>
      <c r="AC1843" s="4">
        <f t="shared" si="700"/>
        <v>2.6757000000000062</v>
      </c>
      <c r="AD1843" s="4">
        <f t="shared" si="701"/>
        <v>106.7413</v>
      </c>
      <c r="AE1843" s="4">
        <f t="shared" si="702"/>
        <v>14.618307765187296</v>
      </c>
      <c r="AF1843" s="9">
        <f t="shared" si="680"/>
        <v>0.5806436084208626</v>
      </c>
      <c r="AG1843">
        <f t="shared" si="703"/>
        <v>6.5280000000000058</v>
      </c>
    </row>
    <row r="1844" spans="1:33">
      <c r="A1844" s="2">
        <f t="shared" si="681"/>
        <v>15020</v>
      </c>
      <c r="B1844">
        <v>1</v>
      </c>
      <c r="C1844">
        <v>10</v>
      </c>
      <c r="D1844">
        <v>20</v>
      </c>
      <c r="E1844">
        <v>1.81</v>
      </c>
      <c r="F1844">
        <v>1.81</v>
      </c>
      <c r="G1844">
        <v>1.97</v>
      </c>
      <c r="H1844" s="4">
        <f t="shared" si="682"/>
        <v>3.2761</v>
      </c>
      <c r="I1844" s="4">
        <f t="shared" si="683"/>
        <v>3.2761</v>
      </c>
      <c r="J1844" s="4">
        <f t="shared" si="684"/>
        <v>7.1314000000000002</v>
      </c>
      <c r="K1844">
        <v>3.18</v>
      </c>
      <c r="L1844">
        <v>3.27</v>
      </c>
      <c r="M1844">
        <v>1.88</v>
      </c>
      <c r="N1844" s="4">
        <f t="shared" si="685"/>
        <v>10.112400000000001</v>
      </c>
      <c r="O1844" s="4">
        <f t="shared" si="686"/>
        <v>10.6929</v>
      </c>
      <c r="P1844" s="4">
        <f t="shared" si="687"/>
        <v>12.295199999999999</v>
      </c>
      <c r="Q1844" s="5">
        <f t="shared" si="688"/>
        <v>6.6942500000000003</v>
      </c>
      <c r="R1844" s="5">
        <f t="shared" si="689"/>
        <v>-6.8363000000000014</v>
      </c>
      <c r="S1844" s="4">
        <f t="shared" si="690"/>
        <v>6.9844999999999997</v>
      </c>
      <c r="T1844" s="5">
        <f t="shared" si="691"/>
        <v>7.1068419322509202</v>
      </c>
      <c r="U1844" s="5">
        <f t="shared" si="692"/>
        <v>-7.4168000000000003</v>
      </c>
      <c r="V1844" s="5">
        <f t="shared" si="693"/>
        <v>14.21368386450184</v>
      </c>
      <c r="W1844" s="4">
        <f t="shared" si="694"/>
        <v>-0.49653847674764046</v>
      </c>
      <c r="X1844" s="4">
        <f t="shared" si="695"/>
        <v>4.0840925233308206E-2</v>
      </c>
      <c r="Y1844" s="4">
        <f t="shared" si="696"/>
        <v>0.58049999999999891</v>
      </c>
      <c r="Z1844" s="4">
        <f t="shared" si="697"/>
        <v>7.4168000000000003</v>
      </c>
      <c r="AA1844" s="4">
        <f t="shared" si="698"/>
        <v>0.52180701855366218</v>
      </c>
      <c r="AB1844" s="4">
        <f t="shared" si="699"/>
        <v>4.0840925233308206E-2</v>
      </c>
      <c r="AC1844" s="4">
        <f t="shared" si="700"/>
        <v>0.29024999999999945</v>
      </c>
      <c r="AD1844" s="4">
        <f t="shared" si="701"/>
        <v>6.9844999999999997</v>
      </c>
      <c r="AE1844" s="4">
        <f t="shared" si="702"/>
        <v>0.9827853308942005</v>
      </c>
      <c r="AF1844" s="9">
        <f t="shared" si="680"/>
        <v>0.58070560527689075</v>
      </c>
      <c r="AG1844">
        <f t="shared" si="703"/>
        <v>6.8363000000000014</v>
      </c>
    </row>
    <row r="1845" spans="1:33">
      <c r="A1845" s="2">
        <f t="shared" si="681"/>
        <v>83010</v>
      </c>
      <c r="B1845">
        <v>8</v>
      </c>
      <c r="C1845">
        <v>6</v>
      </c>
      <c r="D1845">
        <v>10</v>
      </c>
      <c r="E1845">
        <v>3.23</v>
      </c>
      <c r="F1845">
        <v>3.25</v>
      </c>
      <c r="G1845">
        <v>1.97</v>
      </c>
      <c r="H1845" s="4">
        <f t="shared" si="682"/>
        <v>10.4329</v>
      </c>
      <c r="I1845" s="4">
        <f t="shared" si="683"/>
        <v>10.5625</v>
      </c>
      <c r="J1845" s="4">
        <f t="shared" si="684"/>
        <v>12.805</v>
      </c>
      <c r="K1845">
        <v>3.04</v>
      </c>
      <c r="L1845">
        <v>3.02</v>
      </c>
      <c r="M1845">
        <v>1.86</v>
      </c>
      <c r="N1845" s="4">
        <f t="shared" si="685"/>
        <v>9.2416</v>
      </c>
      <c r="O1845" s="4">
        <f t="shared" si="686"/>
        <v>9.1204000000000001</v>
      </c>
      <c r="P1845" s="4">
        <f t="shared" si="687"/>
        <v>11.234400000000001</v>
      </c>
      <c r="Q1845" s="5">
        <f t="shared" si="688"/>
        <v>9.8372500000000009</v>
      </c>
      <c r="R1845" s="5">
        <f t="shared" si="689"/>
        <v>1.1913</v>
      </c>
      <c r="S1845" s="4">
        <f t="shared" si="690"/>
        <v>9.84145</v>
      </c>
      <c r="T1845" s="5">
        <f t="shared" si="691"/>
        <v>8.5173318644984128</v>
      </c>
      <c r="U1845" s="5">
        <f t="shared" si="692"/>
        <v>1.4420999999999999</v>
      </c>
      <c r="V1845" s="5">
        <f t="shared" si="693"/>
        <v>17.034663728996826</v>
      </c>
      <c r="W1845" s="4">
        <f t="shared" si="694"/>
        <v>0.130113418497044</v>
      </c>
      <c r="X1845" s="4">
        <f t="shared" si="695"/>
        <v>1.4722920510199562E-2</v>
      </c>
      <c r="Y1845" s="4">
        <f t="shared" si="696"/>
        <v>0.25079999999999991</v>
      </c>
      <c r="Z1845" s="4">
        <f t="shared" si="697"/>
        <v>1.4420999999999999</v>
      </c>
      <c r="AA1845" s="4">
        <f t="shared" si="698"/>
        <v>8.4656792933647501E-2</v>
      </c>
      <c r="AB1845" s="4">
        <f t="shared" si="699"/>
        <v>4.9311217019796518E-4</v>
      </c>
      <c r="AC1845" s="4">
        <f t="shared" si="700"/>
        <v>4.1999999999990933E-3</v>
      </c>
      <c r="AD1845" s="4">
        <f t="shared" si="701"/>
        <v>9.84145</v>
      </c>
      <c r="AE1845" s="4">
        <f t="shared" si="702"/>
        <v>1.1554616112847171</v>
      </c>
      <c r="AF1845" s="9">
        <f t="shared" si="680"/>
        <v>0.58083388330916097</v>
      </c>
      <c r="AG1845">
        <f t="shared" si="703"/>
        <v>1.1913</v>
      </c>
    </row>
    <row r="1846" spans="1:33">
      <c r="A1846" s="2">
        <f t="shared" si="681"/>
        <v>92006</v>
      </c>
      <c r="B1846">
        <v>9</v>
      </c>
      <c r="C1846">
        <v>4</v>
      </c>
      <c r="D1846">
        <v>6</v>
      </c>
      <c r="E1846">
        <v>6.64</v>
      </c>
      <c r="F1846">
        <v>6.68</v>
      </c>
      <c r="G1846">
        <v>1.44</v>
      </c>
      <c r="H1846" s="4">
        <f t="shared" si="682"/>
        <v>44.089599999999997</v>
      </c>
      <c r="I1846" s="4">
        <f t="shared" si="683"/>
        <v>44.622399999999999</v>
      </c>
      <c r="J1846" s="4">
        <f t="shared" si="684"/>
        <v>19.238399999999999</v>
      </c>
      <c r="K1846">
        <v>6.07</v>
      </c>
      <c r="L1846">
        <v>6.08</v>
      </c>
      <c r="M1846">
        <v>1.37</v>
      </c>
      <c r="N1846" s="4">
        <f t="shared" si="685"/>
        <v>36.844900000000003</v>
      </c>
      <c r="O1846" s="4">
        <f t="shared" si="686"/>
        <v>36.9664</v>
      </c>
      <c r="P1846" s="4">
        <f t="shared" si="687"/>
        <v>16.659200000000002</v>
      </c>
      <c r="Q1846" s="5">
        <f t="shared" si="688"/>
        <v>40.46725</v>
      </c>
      <c r="R1846" s="5">
        <f t="shared" si="689"/>
        <v>7.2446999999999946</v>
      </c>
      <c r="S1846" s="4">
        <f t="shared" si="690"/>
        <v>40.794399999999996</v>
      </c>
      <c r="T1846" s="5">
        <f t="shared" si="691"/>
        <v>12.72443495012647</v>
      </c>
      <c r="U1846" s="5">
        <f t="shared" si="692"/>
        <v>7.6559999999999988</v>
      </c>
      <c r="V1846" s="5">
        <f t="shared" si="693"/>
        <v>25.448869900252941</v>
      </c>
      <c r="W1846" s="4">
        <f t="shared" si="694"/>
        <v>0.14295963512967794</v>
      </c>
      <c r="X1846" s="4">
        <f t="shared" si="695"/>
        <v>1.6161817857221088E-2</v>
      </c>
      <c r="Y1846" s="4">
        <f t="shared" si="696"/>
        <v>0.41130000000000422</v>
      </c>
      <c r="Z1846" s="4">
        <f t="shared" si="697"/>
        <v>7.6559999999999988</v>
      </c>
      <c r="AA1846" s="4">
        <f t="shared" si="698"/>
        <v>0.30083850599290873</v>
      </c>
      <c r="AB1846" s="4">
        <f t="shared" si="699"/>
        <v>2.5710375453390524E-2</v>
      </c>
      <c r="AC1846" s="4">
        <f t="shared" si="700"/>
        <v>0.32714999999999606</v>
      </c>
      <c r="AD1846" s="4">
        <f t="shared" si="701"/>
        <v>40.794399999999996</v>
      </c>
      <c r="AE1846" s="4">
        <f t="shared" si="702"/>
        <v>3.205989119351389</v>
      </c>
      <c r="AF1846" s="9">
        <f t="shared" si="680"/>
        <v>0.58085023887401477</v>
      </c>
      <c r="AG1846">
        <f t="shared" si="703"/>
        <v>7.2446999999999946</v>
      </c>
    </row>
    <row r="1847" spans="1:33">
      <c r="A1847" s="2">
        <f t="shared" si="681"/>
        <v>14025</v>
      </c>
      <c r="B1847">
        <v>1</v>
      </c>
      <c r="C1847">
        <v>8</v>
      </c>
      <c r="D1847">
        <v>25</v>
      </c>
      <c r="E1847">
        <v>3.36</v>
      </c>
      <c r="F1847">
        <v>3.38</v>
      </c>
      <c r="G1847">
        <v>1.8</v>
      </c>
      <c r="H1847" s="4">
        <f t="shared" si="682"/>
        <v>11.289599999999998</v>
      </c>
      <c r="I1847" s="4">
        <f t="shared" si="683"/>
        <v>11.424399999999999</v>
      </c>
      <c r="J1847" s="4">
        <f t="shared" si="684"/>
        <v>12.167999999999999</v>
      </c>
      <c r="K1847">
        <v>3.14</v>
      </c>
      <c r="L1847">
        <v>3.08</v>
      </c>
      <c r="M1847">
        <v>1.78</v>
      </c>
      <c r="N1847" s="4">
        <f t="shared" si="685"/>
        <v>9.8596000000000004</v>
      </c>
      <c r="O1847" s="4">
        <f t="shared" si="686"/>
        <v>9.4863999999999997</v>
      </c>
      <c r="P1847" s="4">
        <f t="shared" si="687"/>
        <v>10.9648</v>
      </c>
      <c r="Q1847" s="5">
        <f t="shared" si="688"/>
        <v>10.5746</v>
      </c>
      <c r="R1847" s="5">
        <f t="shared" si="689"/>
        <v>1.4299999999999979</v>
      </c>
      <c r="S1847" s="4">
        <f t="shared" si="690"/>
        <v>10.455399999999999</v>
      </c>
      <c r="T1847" s="5">
        <f t="shared" si="691"/>
        <v>8.1897353901087673</v>
      </c>
      <c r="U1847" s="5">
        <f t="shared" si="692"/>
        <v>1.9379999999999988</v>
      </c>
      <c r="V1847" s="5">
        <f t="shared" si="693"/>
        <v>16.379470780217535</v>
      </c>
      <c r="W1847" s="4">
        <f t="shared" si="694"/>
        <v>0.10374478979573527</v>
      </c>
      <c r="X1847" s="4">
        <f t="shared" si="695"/>
        <v>3.1014433055648102E-2</v>
      </c>
      <c r="Y1847" s="4">
        <f t="shared" si="696"/>
        <v>0.5080000000000009</v>
      </c>
      <c r="Z1847" s="4">
        <f t="shared" si="697"/>
        <v>1.9379999999999988</v>
      </c>
      <c r="AA1847" s="4">
        <f t="shared" si="698"/>
        <v>0.11831884106662574</v>
      </c>
      <c r="AB1847" s="4">
        <f t="shared" si="699"/>
        <v>1.4554804804068034E-2</v>
      </c>
      <c r="AC1847" s="4">
        <f t="shared" si="700"/>
        <v>0.11920000000000108</v>
      </c>
      <c r="AD1847" s="4">
        <f t="shared" si="701"/>
        <v>10.455399999999999</v>
      </c>
      <c r="AE1847" s="4">
        <f t="shared" si="702"/>
        <v>1.276646863661506</v>
      </c>
      <c r="AF1847" s="9">
        <f t="shared" si="680"/>
        <v>0.58087606251247781</v>
      </c>
      <c r="AG1847">
        <f t="shared" si="703"/>
        <v>1.4299999999999979</v>
      </c>
    </row>
    <row r="1848" spans="1:33">
      <c r="A1848" s="2">
        <f t="shared" si="681"/>
        <v>82015</v>
      </c>
      <c r="B1848">
        <v>8</v>
      </c>
      <c r="C1848">
        <v>4</v>
      </c>
      <c r="D1848">
        <v>15</v>
      </c>
      <c r="E1848">
        <v>1.39</v>
      </c>
      <c r="F1848">
        <v>1.42</v>
      </c>
      <c r="G1848">
        <v>1.94</v>
      </c>
      <c r="H1848" s="4">
        <f t="shared" si="682"/>
        <v>1.9320999999999997</v>
      </c>
      <c r="I1848" s="4">
        <f t="shared" si="683"/>
        <v>2.0164</v>
      </c>
      <c r="J1848" s="4">
        <f t="shared" si="684"/>
        <v>5.5095999999999998</v>
      </c>
      <c r="K1848">
        <v>0.78</v>
      </c>
      <c r="L1848">
        <v>0.82</v>
      </c>
      <c r="M1848">
        <v>1.99</v>
      </c>
      <c r="N1848" s="4">
        <f t="shared" si="685"/>
        <v>0.60840000000000005</v>
      </c>
      <c r="O1848" s="4">
        <f t="shared" si="686"/>
        <v>0.67239999999999989</v>
      </c>
      <c r="P1848" s="4">
        <f t="shared" si="687"/>
        <v>3.2635999999999998</v>
      </c>
      <c r="Q1848" s="5">
        <f t="shared" si="688"/>
        <v>1.2702499999999999</v>
      </c>
      <c r="R1848" s="5">
        <f t="shared" si="689"/>
        <v>1.3236999999999997</v>
      </c>
      <c r="S1848" s="4">
        <f t="shared" si="690"/>
        <v>1.3443999999999998</v>
      </c>
      <c r="T1848" s="5">
        <f t="shared" si="691"/>
        <v>3.2018267098642297</v>
      </c>
      <c r="U1848" s="5">
        <f t="shared" si="692"/>
        <v>1.3440000000000001</v>
      </c>
      <c r="V1848" s="5">
        <f t="shared" si="693"/>
        <v>6.4036534197284594</v>
      </c>
      <c r="W1848" s="4">
        <f t="shared" si="694"/>
        <v>0.48052074763977454</v>
      </c>
      <c r="X1848" s="4">
        <f t="shared" si="695"/>
        <v>3.1700653782198648E-3</v>
      </c>
      <c r="Y1848" s="4">
        <f t="shared" si="696"/>
        <v>2.0300000000000429E-2</v>
      </c>
      <c r="Z1848" s="4">
        <f t="shared" si="697"/>
        <v>1.3440000000000001</v>
      </c>
      <c r="AA1848" s="4">
        <f t="shared" si="698"/>
        <v>0.20988019055800042</v>
      </c>
      <c r="AB1848" s="4">
        <f t="shared" si="699"/>
        <v>2.3158654955172199E-2</v>
      </c>
      <c r="AC1848" s="4">
        <f t="shared" si="700"/>
        <v>7.4149999999999938E-2</v>
      </c>
      <c r="AD1848" s="4">
        <f t="shared" si="701"/>
        <v>1.3443999999999998</v>
      </c>
      <c r="AE1848" s="4">
        <f t="shared" si="702"/>
        <v>0.4198853098008567</v>
      </c>
      <c r="AF1848" s="9">
        <f t="shared" si="680"/>
        <v>0.58092856703729068</v>
      </c>
      <c r="AG1848">
        <f t="shared" si="703"/>
        <v>1.3236999999999997</v>
      </c>
    </row>
    <row r="1849" spans="1:33">
      <c r="A1849" s="2">
        <f t="shared" si="681"/>
        <v>82513</v>
      </c>
      <c r="B1849">
        <v>8</v>
      </c>
      <c r="C1849">
        <v>5</v>
      </c>
      <c r="D1849">
        <v>13</v>
      </c>
      <c r="E1849">
        <v>10.7</v>
      </c>
      <c r="F1849">
        <v>10.89</v>
      </c>
      <c r="G1849">
        <v>0.65</v>
      </c>
      <c r="H1849" s="4">
        <f t="shared" si="682"/>
        <v>114.48999999999998</v>
      </c>
      <c r="I1849" s="4">
        <f t="shared" si="683"/>
        <v>118.59210000000002</v>
      </c>
      <c r="J1849" s="4">
        <f t="shared" si="684"/>
        <v>14.157000000000002</v>
      </c>
      <c r="K1849">
        <v>10.01</v>
      </c>
      <c r="L1849">
        <v>10.11</v>
      </c>
      <c r="M1849">
        <v>0.74</v>
      </c>
      <c r="N1849" s="4">
        <f t="shared" si="685"/>
        <v>100.20009999999999</v>
      </c>
      <c r="O1849" s="4">
        <f t="shared" si="686"/>
        <v>102.21209999999999</v>
      </c>
      <c r="P1849" s="4">
        <f t="shared" si="687"/>
        <v>14.9628</v>
      </c>
      <c r="Q1849" s="5">
        <f t="shared" si="688"/>
        <v>107.34504999999999</v>
      </c>
      <c r="R1849" s="5">
        <f t="shared" si="689"/>
        <v>14.289899999999989</v>
      </c>
      <c r="S1849" s="4">
        <f t="shared" si="690"/>
        <v>110.4021</v>
      </c>
      <c r="T1849" s="5">
        <f t="shared" si="691"/>
        <v>10.29934503791382</v>
      </c>
      <c r="U1849" s="5">
        <f t="shared" si="692"/>
        <v>16.380000000000024</v>
      </c>
      <c r="V1849" s="5">
        <f t="shared" si="693"/>
        <v>20.598690075827641</v>
      </c>
      <c r="W1849" s="4">
        <f t="shared" si="694"/>
        <v>-5.5301440526178365E-2</v>
      </c>
      <c r="X1849" s="4">
        <f t="shared" si="695"/>
        <v>0.10146761722740549</v>
      </c>
      <c r="Y1849" s="4">
        <f t="shared" si="696"/>
        <v>2.0901000000000352</v>
      </c>
      <c r="Z1849" s="4">
        <f t="shared" si="697"/>
        <v>16.380000000000024</v>
      </c>
      <c r="AA1849" s="4">
        <f t="shared" si="698"/>
        <v>0.79519619644269479</v>
      </c>
      <c r="AB1849" s="4">
        <f t="shared" si="699"/>
        <v>0.29681984521796712</v>
      </c>
      <c r="AC1849" s="4">
        <f t="shared" si="700"/>
        <v>3.057050000000018</v>
      </c>
      <c r="AD1849" s="4">
        <f t="shared" si="701"/>
        <v>110.4021</v>
      </c>
      <c r="AE1849" s="4">
        <f t="shared" si="702"/>
        <v>10.719332112244922</v>
      </c>
      <c r="AF1849" s="9">
        <f t="shared" si="680"/>
        <v>0.58095610849701884</v>
      </c>
      <c r="AG1849">
        <f t="shared" si="703"/>
        <v>14.289899999999989</v>
      </c>
    </row>
    <row r="1850" spans="1:33">
      <c r="A1850" s="2">
        <f t="shared" si="681"/>
        <v>55502</v>
      </c>
      <c r="B1850">
        <v>5</v>
      </c>
      <c r="C1850">
        <v>11</v>
      </c>
      <c r="D1850">
        <v>2</v>
      </c>
      <c r="E1850">
        <v>9.98</v>
      </c>
      <c r="F1850">
        <v>10.06</v>
      </c>
      <c r="G1850">
        <v>1.04</v>
      </c>
      <c r="H1850" s="4">
        <f t="shared" si="682"/>
        <v>99.600400000000008</v>
      </c>
      <c r="I1850" s="4">
        <f t="shared" si="683"/>
        <v>101.20360000000001</v>
      </c>
      <c r="J1850" s="4">
        <f t="shared" si="684"/>
        <v>20.924800000000001</v>
      </c>
      <c r="K1850">
        <v>10.27</v>
      </c>
      <c r="L1850">
        <v>10.24</v>
      </c>
      <c r="M1850">
        <v>0.88</v>
      </c>
      <c r="N1850" s="4">
        <f t="shared" si="685"/>
        <v>105.4729</v>
      </c>
      <c r="O1850" s="4">
        <f t="shared" si="686"/>
        <v>104.85760000000001</v>
      </c>
      <c r="P1850" s="4">
        <f t="shared" si="687"/>
        <v>18.022400000000001</v>
      </c>
      <c r="Q1850" s="5">
        <f t="shared" si="688"/>
        <v>102.53665000000001</v>
      </c>
      <c r="R1850" s="5">
        <f t="shared" si="689"/>
        <v>-5.8724999999999881</v>
      </c>
      <c r="S1850" s="4">
        <f t="shared" si="690"/>
        <v>103.03060000000001</v>
      </c>
      <c r="T1850" s="5">
        <f t="shared" si="691"/>
        <v>13.808096871039108</v>
      </c>
      <c r="U1850" s="5">
        <f t="shared" si="692"/>
        <v>-3.6539999999999964</v>
      </c>
      <c r="V1850" s="5">
        <f t="shared" si="693"/>
        <v>27.616193742078217</v>
      </c>
      <c r="W1850" s="4">
        <f t="shared" si="694"/>
        <v>0.14821967765088045</v>
      </c>
      <c r="X1850" s="4">
        <f t="shared" si="695"/>
        <v>8.0333300842241329E-2</v>
      </c>
      <c r="Y1850" s="4">
        <f t="shared" si="696"/>
        <v>2.2184999999999917</v>
      </c>
      <c r="Z1850" s="4">
        <f t="shared" si="697"/>
        <v>3.6539999999999964</v>
      </c>
      <c r="AA1850" s="4">
        <f t="shared" si="698"/>
        <v>0.13231367197545668</v>
      </c>
      <c r="AB1850" s="4">
        <f t="shared" si="699"/>
        <v>3.5772489475794547E-2</v>
      </c>
      <c r="AC1850" s="4">
        <f t="shared" si="700"/>
        <v>0.49394999999999811</v>
      </c>
      <c r="AD1850" s="4">
        <f t="shared" si="701"/>
        <v>103.03060000000001</v>
      </c>
      <c r="AE1850" s="4">
        <f t="shared" si="702"/>
        <v>7.461607559843733</v>
      </c>
      <c r="AF1850" s="9">
        <f t="shared" si="680"/>
        <v>0.58107744750592416</v>
      </c>
      <c r="AG1850">
        <f t="shared" si="703"/>
        <v>5.8724999999999881</v>
      </c>
    </row>
    <row r="1851" spans="1:33">
      <c r="A1851" s="2">
        <f t="shared" si="681"/>
        <v>91509</v>
      </c>
      <c r="B1851">
        <v>9</v>
      </c>
      <c r="C1851">
        <v>3</v>
      </c>
      <c r="D1851">
        <v>9</v>
      </c>
      <c r="E1851">
        <v>0.55000000000000004</v>
      </c>
      <c r="F1851">
        <v>0.6</v>
      </c>
      <c r="G1851">
        <v>2.1</v>
      </c>
      <c r="H1851" s="4">
        <f t="shared" si="682"/>
        <v>0.30250000000000005</v>
      </c>
      <c r="I1851" s="4">
        <f t="shared" si="683"/>
        <v>0.36</v>
      </c>
      <c r="J1851" s="4">
        <f t="shared" si="684"/>
        <v>2.52</v>
      </c>
      <c r="K1851">
        <v>1.46</v>
      </c>
      <c r="L1851">
        <v>1.55</v>
      </c>
      <c r="M1851">
        <v>2.0499999999999998</v>
      </c>
      <c r="N1851" s="4">
        <f t="shared" si="685"/>
        <v>2.1315999999999997</v>
      </c>
      <c r="O1851" s="4">
        <f t="shared" si="686"/>
        <v>2.4025000000000003</v>
      </c>
      <c r="P1851" s="4">
        <f t="shared" si="687"/>
        <v>6.3549999999999995</v>
      </c>
      <c r="Q1851" s="5">
        <f t="shared" si="688"/>
        <v>1.21705</v>
      </c>
      <c r="R1851" s="5">
        <f t="shared" si="689"/>
        <v>-1.8290999999999997</v>
      </c>
      <c r="S1851" s="4">
        <f t="shared" si="690"/>
        <v>1.3812500000000001</v>
      </c>
      <c r="T1851" s="5">
        <f t="shared" si="691"/>
        <v>3.418202195599318</v>
      </c>
      <c r="U1851" s="5">
        <f t="shared" si="692"/>
        <v>-2.0425000000000004</v>
      </c>
      <c r="V1851" s="5">
        <f t="shared" si="693"/>
        <v>6.8364043911986361</v>
      </c>
      <c r="W1851" s="4">
        <f t="shared" si="694"/>
        <v>-0.72824622336860378</v>
      </c>
      <c r="X1851" s="4">
        <f t="shared" si="695"/>
        <v>3.1215239442935437E-2</v>
      </c>
      <c r="Y1851" s="4">
        <f t="shared" si="696"/>
        <v>0.2134000000000007</v>
      </c>
      <c r="Z1851" s="4">
        <f t="shared" si="697"/>
        <v>2.0425000000000004</v>
      </c>
      <c r="AA1851" s="4">
        <f t="shared" si="698"/>
        <v>0.29876816570850723</v>
      </c>
      <c r="AB1851" s="4">
        <f t="shared" si="699"/>
        <v>4.8036947671321328E-2</v>
      </c>
      <c r="AC1851" s="4">
        <f t="shared" si="700"/>
        <v>0.16420000000000012</v>
      </c>
      <c r="AD1851" s="4">
        <f t="shared" si="701"/>
        <v>1.3812500000000001</v>
      </c>
      <c r="AE1851" s="4">
        <f t="shared" si="702"/>
        <v>0.4040866867905758</v>
      </c>
      <c r="AF1851" s="9">
        <f t="shared" si="680"/>
        <v>0.58123403203873047</v>
      </c>
      <c r="AG1851">
        <f t="shared" si="703"/>
        <v>1.8290999999999997</v>
      </c>
    </row>
    <row r="1852" spans="1:33">
      <c r="A1852" s="2">
        <f t="shared" si="681"/>
        <v>54019</v>
      </c>
      <c r="B1852">
        <v>5</v>
      </c>
      <c r="C1852">
        <v>8</v>
      </c>
      <c r="D1852">
        <v>19</v>
      </c>
      <c r="E1852">
        <v>5.94</v>
      </c>
      <c r="F1852">
        <v>6.05</v>
      </c>
      <c r="G1852">
        <v>1.65</v>
      </c>
      <c r="H1852" s="4">
        <f t="shared" si="682"/>
        <v>35.283600000000007</v>
      </c>
      <c r="I1852" s="4">
        <f t="shared" si="683"/>
        <v>36.602499999999999</v>
      </c>
      <c r="J1852" s="4">
        <f t="shared" si="684"/>
        <v>19.965</v>
      </c>
      <c r="K1852">
        <v>5.46</v>
      </c>
      <c r="L1852">
        <v>5.5</v>
      </c>
      <c r="M1852">
        <v>1.56</v>
      </c>
      <c r="N1852" s="4">
        <f t="shared" si="685"/>
        <v>29.811599999999999</v>
      </c>
      <c r="O1852" s="4">
        <f t="shared" si="686"/>
        <v>30.25</v>
      </c>
      <c r="P1852" s="4">
        <f t="shared" si="687"/>
        <v>17.16</v>
      </c>
      <c r="Q1852" s="5">
        <f t="shared" si="688"/>
        <v>32.547600000000003</v>
      </c>
      <c r="R1852" s="5">
        <f t="shared" si="689"/>
        <v>5.4720000000000084</v>
      </c>
      <c r="S1852" s="4">
        <f t="shared" si="690"/>
        <v>33.426249999999996</v>
      </c>
      <c r="T1852" s="5">
        <f t="shared" si="691"/>
        <v>13.163081183750254</v>
      </c>
      <c r="U1852" s="5">
        <f t="shared" si="692"/>
        <v>6.3524999999999991</v>
      </c>
      <c r="V1852" s="5">
        <f t="shared" si="693"/>
        <v>26.326162367500508</v>
      </c>
      <c r="W1852" s="4">
        <f t="shared" si="694"/>
        <v>0.15025336842518758</v>
      </c>
      <c r="X1852" s="4">
        <f t="shared" si="695"/>
        <v>3.3445816663615305E-2</v>
      </c>
      <c r="Y1852" s="4">
        <f t="shared" si="696"/>
        <v>0.88049999999999073</v>
      </c>
      <c r="Z1852" s="4">
        <f t="shared" si="697"/>
        <v>6.3524999999999991</v>
      </c>
      <c r="AA1852" s="4">
        <f t="shared" si="698"/>
        <v>0.24129988683204823</v>
      </c>
      <c r="AB1852" s="4">
        <f t="shared" si="699"/>
        <v>6.6751088725691479E-2</v>
      </c>
      <c r="AC1852" s="4">
        <f t="shared" si="700"/>
        <v>0.87864999999999327</v>
      </c>
      <c r="AD1852" s="4">
        <f t="shared" si="701"/>
        <v>33.426249999999996</v>
      </c>
      <c r="AE1852" s="4">
        <f t="shared" si="702"/>
        <v>2.5393940471372694</v>
      </c>
      <c r="AF1852" s="9">
        <f t="shared" si="680"/>
        <v>0.58155739183678168</v>
      </c>
      <c r="AG1852">
        <f t="shared" si="703"/>
        <v>5.4720000000000084</v>
      </c>
    </row>
    <row r="1853" spans="1:33">
      <c r="A1853" s="2">
        <f t="shared" si="681"/>
        <v>54516</v>
      </c>
      <c r="B1853">
        <v>5</v>
      </c>
      <c r="C1853">
        <v>9</v>
      </c>
      <c r="D1853">
        <v>16</v>
      </c>
      <c r="E1853">
        <v>5.35</v>
      </c>
      <c r="F1853">
        <v>5.45</v>
      </c>
      <c r="G1853">
        <v>1.97</v>
      </c>
      <c r="H1853" s="4">
        <f t="shared" si="682"/>
        <v>28.622499999999995</v>
      </c>
      <c r="I1853" s="4">
        <f t="shared" si="683"/>
        <v>29.702500000000001</v>
      </c>
      <c r="J1853" s="4">
        <f t="shared" si="684"/>
        <v>21.472999999999999</v>
      </c>
      <c r="K1853">
        <v>5.27</v>
      </c>
      <c r="L1853">
        <v>5.25</v>
      </c>
      <c r="M1853">
        <v>1.76</v>
      </c>
      <c r="N1853" s="4">
        <f t="shared" si="685"/>
        <v>27.772899999999996</v>
      </c>
      <c r="O1853" s="4">
        <f t="shared" si="686"/>
        <v>27.5625</v>
      </c>
      <c r="P1853" s="4">
        <f t="shared" si="687"/>
        <v>18.48</v>
      </c>
      <c r="Q1853" s="5">
        <f t="shared" si="688"/>
        <v>28.197699999999998</v>
      </c>
      <c r="R1853" s="5">
        <f t="shared" si="689"/>
        <v>0.8495999999999988</v>
      </c>
      <c r="S1853" s="4">
        <f t="shared" si="690"/>
        <v>28.6325</v>
      </c>
      <c r="T1853" s="5">
        <f t="shared" si="691"/>
        <v>14.165099090722943</v>
      </c>
      <c r="U1853" s="5">
        <f t="shared" si="692"/>
        <v>2.1400000000000006</v>
      </c>
      <c r="V1853" s="5">
        <f t="shared" si="693"/>
        <v>28.330198181445887</v>
      </c>
      <c r="W1853" s="4">
        <f t="shared" si="694"/>
        <v>0.14898991998542277</v>
      </c>
      <c r="X1853" s="4">
        <f t="shared" si="695"/>
        <v>4.554856947118411E-2</v>
      </c>
      <c r="Y1853" s="4">
        <f t="shared" si="696"/>
        <v>1.2904000000000018</v>
      </c>
      <c r="Z1853" s="4">
        <f t="shared" si="697"/>
        <v>2.1400000000000006</v>
      </c>
      <c r="AA1853" s="4">
        <f t="shared" si="698"/>
        <v>7.5537770201746665E-2</v>
      </c>
      <c r="AB1853" s="4">
        <f t="shared" si="699"/>
        <v>3.0695161199737989E-2</v>
      </c>
      <c r="AC1853" s="4">
        <f t="shared" si="700"/>
        <v>0.43480000000000274</v>
      </c>
      <c r="AD1853" s="4">
        <f t="shared" si="701"/>
        <v>28.6325</v>
      </c>
      <c r="AE1853" s="4">
        <f t="shared" si="702"/>
        <v>2.0213413133658977</v>
      </c>
      <c r="AF1853" s="9">
        <f t="shared" si="680"/>
        <v>0.58182729396273603</v>
      </c>
      <c r="AG1853">
        <f t="shared" si="703"/>
        <v>0.8495999999999988</v>
      </c>
    </row>
    <row r="1854" spans="1:33">
      <c r="A1854" s="2">
        <f t="shared" si="681"/>
        <v>65004</v>
      </c>
      <c r="B1854">
        <v>6</v>
      </c>
      <c r="C1854">
        <v>10</v>
      </c>
      <c r="D1854">
        <v>4</v>
      </c>
      <c r="E1854">
        <v>10.24</v>
      </c>
      <c r="F1854">
        <v>10.3</v>
      </c>
      <c r="G1854">
        <v>1</v>
      </c>
      <c r="H1854" s="4">
        <f t="shared" si="682"/>
        <v>104.85760000000001</v>
      </c>
      <c r="I1854" s="4">
        <f t="shared" si="683"/>
        <v>106.09000000000002</v>
      </c>
      <c r="J1854" s="4">
        <f t="shared" si="684"/>
        <v>20.6</v>
      </c>
      <c r="K1854">
        <v>10.64</v>
      </c>
      <c r="L1854">
        <v>10.82</v>
      </c>
      <c r="M1854">
        <v>0.74</v>
      </c>
      <c r="N1854" s="4">
        <f t="shared" si="685"/>
        <v>113.20960000000001</v>
      </c>
      <c r="O1854" s="4">
        <f t="shared" si="686"/>
        <v>117.0724</v>
      </c>
      <c r="P1854" s="4">
        <f t="shared" si="687"/>
        <v>16.0136</v>
      </c>
      <c r="Q1854" s="5">
        <f t="shared" si="688"/>
        <v>109.03360000000001</v>
      </c>
      <c r="R1854" s="5">
        <f t="shared" si="689"/>
        <v>-8.3520000000000039</v>
      </c>
      <c r="S1854" s="4">
        <f t="shared" si="690"/>
        <v>111.58120000000001</v>
      </c>
      <c r="T1854" s="5">
        <f t="shared" si="691"/>
        <v>13.04602798709247</v>
      </c>
      <c r="U1854" s="5">
        <f t="shared" si="692"/>
        <v>-10.982399999999984</v>
      </c>
      <c r="V1854" s="5">
        <f t="shared" si="693"/>
        <v>26.092055974184941</v>
      </c>
      <c r="W1854" s="4">
        <f t="shared" si="694"/>
        <v>0.24665944974034512</v>
      </c>
      <c r="X1854" s="4">
        <f t="shared" si="695"/>
        <v>0.10081229331266404</v>
      </c>
      <c r="Y1854" s="4">
        <f t="shared" si="696"/>
        <v>2.6303999999999803</v>
      </c>
      <c r="Z1854" s="4">
        <f t="shared" si="697"/>
        <v>10.982399999999984</v>
      </c>
      <c r="AA1854" s="4">
        <f t="shared" si="698"/>
        <v>0.4209097209842641</v>
      </c>
      <c r="AB1854" s="4">
        <f t="shared" si="699"/>
        <v>0.19527782728356533</v>
      </c>
      <c r="AC1854" s="4">
        <f t="shared" si="700"/>
        <v>2.5476000000000028</v>
      </c>
      <c r="AD1854" s="4">
        <f t="shared" si="701"/>
        <v>111.58120000000001</v>
      </c>
      <c r="AE1854" s="4">
        <f t="shared" si="702"/>
        <v>8.5528867568271849</v>
      </c>
      <c r="AF1854" s="9">
        <f t="shared" si="680"/>
        <v>0.58197938107805847</v>
      </c>
      <c r="AG1854">
        <f t="shared" si="703"/>
        <v>8.3520000000000039</v>
      </c>
    </row>
    <row r="1855" spans="1:33">
      <c r="A1855" s="2">
        <f t="shared" si="681"/>
        <v>62522</v>
      </c>
      <c r="B1855">
        <v>6</v>
      </c>
      <c r="C1855">
        <v>5</v>
      </c>
      <c r="D1855">
        <v>22</v>
      </c>
      <c r="E1855">
        <v>11.62</v>
      </c>
      <c r="F1855">
        <v>11.76</v>
      </c>
      <c r="G1855">
        <v>0.48</v>
      </c>
      <c r="H1855" s="4">
        <f t="shared" si="682"/>
        <v>135.02439999999999</v>
      </c>
      <c r="I1855" s="4">
        <f t="shared" si="683"/>
        <v>138.29759999999999</v>
      </c>
      <c r="J1855" s="4">
        <f t="shared" si="684"/>
        <v>11.2896</v>
      </c>
      <c r="K1855">
        <v>11.22</v>
      </c>
      <c r="L1855">
        <v>11.25</v>
      </c>
      <c r="M1855">
        <v>0.51</v>
      </c>
      <c r="N1855" s="4">
        <f t="shared" si="685"/>
        <v>125.88840000000002</v>
      </c>
      <c r="O1855" s="4">
        <f t="shared" si="686"/>
        <v>126.5625</v>
      </c>
      <c r="P1855" s="4">
        <f t="shared" si="687"/>
        <v>11.475</v>
      </c>
      <c r="Q1855" s="5">
        <f t="shared" si="688"/>
        <v>130.4564</v>
      </c>
      <c r="R1855" s="5">
        <f t="shared" si="689"/>
        <v>9.1359999999999673</v>
      </c>
      <c r="S1855" s="4">
        <f t="shared" si="690"/>
        <v>132.43004999999999</v>
      </c>
      <c r="T1855" s="5">
        <f t="shared" si="691"/>
        <v>8.0487684331206832</v>
      </c>
      <c r="U1855" s="5">
        <f t="shared" si="692"/>
        <v>11.735099999999989</v>
      </c>
      <c r="V1855" s="5">
        <f t="shared" si="693"/>
        <v>16.097536866241366</v>
      </c>
      <c r="W1855" s="4">
        <f t="shared" si="694"/>
        <v>-1.6287367538487703E-2</v>
      </c>
      <c r="X1855" s="4">
        <f t="shared" si="695"/>
        <v>0.16145948424262802</v>
      </c>
      <c r="Y1855" s="4">
        <f t="shared" si="696"/>
        <v>2.5991000000000213</v>
      </c>
      <c r="Z1855" s="4">
        <f t="shared" si="697"/>
        <v>11.735099999999989</v>
      </c>
      <c r="AA1855" s="4">
        <f t="shared" si="698"/>
        <v>0.7289997281888525</v>
      </c>
      <c r="AB1855" s="4">
        <f t="shared" si="699"/>
        <v>0.24521142785999683</v>
      </c>
      <c r="AC1855" s="4">
        <f t="shared" si="700"/>
        <v>1.9736499999999921</v>
      </c>
      <c r="AD1855" s="4">
        <f t="shared" si="701"/>
        <v>132.43004999999999</v>
      </c>
      <c r="AE1855" s="4">
        <f t="shared" si="702"/>
        <v>16.453455096937603</v>
      </c>
      <c r="AF1855" s="9">
        <f t="shared" si="680"/>
        <v>0.58212369819480803</v>
      </c>
      <c r="AG1855">
        <f t="shared" si="703"/>
        <v>9.1359999999999673</v>
      </c>
    </row>
    <row r="1856" spans="1:33">
      <c r="A1856" s="2">
        <f t="shared" si="681"/>
        <v>32528</v>
      </c>
      <c r="B1856">
        <v>3</v>
      </c>
      <c r="C1856">
        <v>5</v>
      </c>
      <c r="D1856">
        <v>28</v>
      </c>
      <c r="E1856">
        <v>5.25</v>
      </c>
      <c r="F1856">
        <v>5.36</v>
      </c>
      <c r="G1856">
        <v>1.36</v>
      </c>
      <c r="H1856" s="4">
        <f t="shared" si="682"/>
        <v>27.5625</v>
      </c>
      <c r="I1856" s="4">
        <f t="shared" si="683"/>
        <v>28.729600000000005</v>
      </c>
      <c r="J1856" s="4">
        <f t="shared" si="684"/>
        <v>14.579200000000002</v>
      </c>
      <c r="K1856">
        <v>5.78</v>
      </c>
      <c r="L1856">
        <v>5.83</v>
      </c>
      <c r="M1856">
        <v>1.38</v>
      </c>
      <c r="N1856" s="4">
        <f t="shared" si="685"/>
        <v>33.4084</v>
      </c>
      <c r="O1856" s="4">
        <f t="shared" si="686"/>
        <v>33.988900000000001</v>
      </c>
      <c r="P1856" s="4">
        <f t="shared" si="687"/>
        <v>16.090799999999998</v>
      </c>
      <c r="Q1856" s="5">
        <f t="shared" si="688"/>
        <v>30.48545</v>
      </c>
      <c r="R1856" s="5">
        <f t="shared" si="689"/>
        <v>-5.8459000000000003</v>
      </c>
      <c r="S1856" s="4">
        <f t="shared" si="690"/>
        <v>31.359250000000003</v>
      </c>
      <c r="T1856" s="5">
        <f t="shared" si="691"/>
        <v>10.856644477922265</v>
      </c>
      <c r="U1856" s="5">
        <f t="shared" si="692"/>
        <v>-5.2592999999999961</v>
      </c>
      <c r="V1856" s="5">
        <f t="shared" si="693"/>
        <v>21.713288955844529</v>
      </c>
      <c r="W1856" s="4">
        <f t="shared" si="694"/>
        <v>-9.8333033137225634E-2</v>
      </c>
      <c r="X1856" s="4">
        <f t="shared" si="695"/>
        <v>2.7015713795956742E-2</v>
      </c>
      <c r="Y1856" s="4">
        <f t="shared" si="696"/>
        <v>0.58660000000000423</v>
      </c>
      <c r="Z1856" s="4">
        <f t="shared" si="697"/>
        <v>5.2592999999999961</v>
      </c>
      <c r="AA1856" s="4">
        <f t="shared" si="698"/>
        <v>0.24221572377612371</v>
      </c>
      <c r="AB1856" s="4">
        <f t="shared" si="699"/>
        <v>8.0485273490988427E-2</v>
      </c>
      <c r="AC1856" s="4">
        <f t="shared" si="700"/>
        <v>0.8738000000000028</v>
      </c>
      <c r="AD1856" s="4">
        <f t="shared" si="701"/>
        <v>31.359250000000003</v>
      </c>
      <c r="AE1856" s="4">
        <f t="shared" si="702"/>
        <v>2.8884845648000357</v>
      </c>
      <c r="AF1856" s="9">
        <f t="shared" si="680"/>
        <v>0.5821984197848703</v>
      </c>
      <c r="AG1856">
        <f t="shared" si="703"/>
        <v>5.8459000000000003</v>
      </c>
    </row>
    <row r="1857" spans="1:33">
      <c r="A1857" s="2">
        <f t="shared" si="681"/>
        <v>32029</v>
      </c>
      <c r="B1857">
        <v>3</v>
      </c>
      <c r="C1857">
        <v>4</v>
      </c>
      <c r="D1857">
        <v>29</v>
      </c>
      <c r="E1857">
        <v>5.81</v>
      </c>
      <c r="F1857">
        <v>5.81</v>
      </c>
      <c r="G1857">
        <v>1.36</v>
      </c>
      <c r="H1857" s="4">
        <f t="shared" si="682"/>
        <v>33.756099999999996</v>
      </c>
      <c r="I1857" s="4">
        <f t="shared" si="683"/>
        <v>33.756099999999996</v>
      </c>
      <c r="J1857" s="4">
        <f t="shared" si="684"/>
        <v>15.8032</v>
      </c>
      <c r="K1857">
        <v>6.31</v>
      </c>
      <c r="L1857">
        <v>6.37</v>
      </c>
      <c r="M1857">
        <v>1.22</v>
      </c>
      <c r="N1857" s="4">
        <f t="shared" si="685"/>
        <v>39.816099999999992</v>
      </c>
      <c r="O1857" s="4">
        <f t="shared" si="686"/>
        <v>40.576900000000002</v>
      </c>
      <c r="P1857" s="4">
        <f t="shared" si="687"/>
        <v>15.5428</v>
      </c>
      <c r="Q1857" s="5">
        <f t="shared" si="688"/>
        <v>36.78609999999999</v>
      </c>
      <c r="R1857" s="5">
        <f t="shared" si="689"/>
        <v>-6.0599999999999952</v>
      </c>
      <c r="S1857" s="4">
        <f t="shared" si="690"/>
        <v>37.166499999999999</v>
      </c>
      <c r="T1857" s="5">
        <f t="shared" si="691"/>
        <v>11.082866981065866</v>
      </c>
      <c r="U1857" s="5">
        <f t="shared" si="692"/>
        <v>-6.8208000000000055</v>
      </c>
      <c r="V1857" s="5">
        <f t="shared" si="693"/>
        <v>22.165733962131732</v>
      </c>
      <c r="W1857" s="4">
        <f t="shared" si="694"/>
        <v>1.661341356481191E-2</v>
      </c>
      <c r="X1857" s="4">
        <f t="shared" si="695"/>
        <v>3.4323248727056471E-2</v>
      </c>
      <c r="Y1857" s="4">
        <f t="shared" si="696"/>
        <v>0.76080000000001036</v>
      </c>
      <c r="Z1857" s="4">
        <f t="shared" si="697"/>
        <v>6.8208000000000055</v>
      </c>
      <c r="AA1857" s="4">
        <f t="shared" si="698"/>
        <v>0.30771821098515217</v>
      </c>
      <c r="AB1857" s="4">
        <f t="shared" si="699"/>
        <v>3.432324872705679E-2</v>
      </c>
      <c r="AC1857" s="4">
        <f t="shared" si="700"/>
        <v>0.38040000000000873</v>
      </c>
      <c r="AD1857" s="4">
        <f t="shared" si="701"/>
        <v>37.166499999999999</v>
      </c>
      <c r="AE1857" s="4">
        <f t="shared" si="702"/>
        <v>3.3535095263252548</v>
      </c>
      <c r="AF1857" s="9">
        <f t="shared" si="680"/>
        <v>0.58245085629604842</v>
      </c>
      <c r="AG1857">
        <f t="shared" si="703"/>
        <v>6.0599999999999952</v>
      </c>
    </row>
    <row r="1858" spans="1:33">
      <c r="A1858" s="2">
        <f t="shared" si="681"/>
        <v>80518</v>
      </c>
      <c r="B1858">
        <v>8</v>
      </c>
      <c r="C1858">
        <v>1</v>
      </c>
      <c r="D1858">
        <v>18</v>
      </c>
      <c r="E1858">
        <v>9.39</v>
      </c>
      <c r="F1858">
        <v>9.52</v>
      </c>
      <c r="G1858">
        <v>0.72</v>
      </c>
      <c r="H1858" s="4">
        <f t="shared" si="682"/>
        <v>88.172100000000015</v>
      </c>
      <c r="I1858" s="4">
        <f t="shared" si="683"/>
        <v>90.630399999999995</v>
      </c>
      <c r="J1858" s="4">
        <f t="shared" si="684"/>
        <v>13.708799999999998</v>
      </c>
      <c r="K1858">
        <v>9.2100000000000009</v>
      </c>
      <c r="L1858">
        <v>9.3000000000000007</v>
      </c>
      <c r="M1858">
        <v>0.64</v>
      </c>
      <c r="N1858" s="4">
        <f t="shared" si="685"/>
        <v>84.824100000000016</v>
      </c>
      <c r="O1858" s="4">
        <f t="shared" si="686"/>
        <v>86.490000000000009</v>
      </c>
      <c r="P1858" s="4">
        <f t="shared" si="687"/>
        <v>11.904000000000002</v>
      </c>
      <c r="Q1858" s="5">
        <f t="shared" si="688"/>
        <v>86.498100000000022</v>
      </c>
      <c r="R1858" s="5">
        <f t="shared" si="689"/>
        <v>3.347999999999999</v>
      </c>
      <c r="S1858" s="4">
        <f t="shared" si="690"/>
        <v>88.560200000000009</v>
      </c>
      <c r="T1858" s="5">
        <f t="shared" si="691"/>
        <v>9.0779459879424262</v>
      </c>
      <c r="U1858" s="5">
        <f t="shared" si="692"/>
        <v>4.1403999999999854</v>
      </c>
      <c r="V1858" s="5">
        <f t="shared" si="693"/>
        <v>18.155891975884852</v>
      </c>
      <c r="W1858" s="4">
        <f t="shared" si="694"/>
        <v>0.14023323745577007</v>
      </c>
      <c r="X1858" s="4">
        <f t="shared" si="695"/>
        <v>4.3644234117082958E-2</v>
      </c>
      <c r="Y1858" s="4">
        <f t="shared" si="696"/>
        <v>0.79239999999998645</v>
      </c>
      <c r="Z1858" s="4">
        <f t="shared" si="697"/>
        <v>4.1403999999999854</v>
      </c>
      <c r="AA1858" s="4">
        <f t="shared" si="698"/>
        <v>0.22804718190102569</v>
      </c>
      <c r="AB1858" s="4">
        <f t="shared" si="699"/>
        <v>0.22715490957303819</v>
      </c>
      <c r="AC1858" s="4">
        <f t="shared" si="700"/>
        <v>2.0620999999999867</v>
      </c>
      <c r="AD1858" s="4">
        <f t="shared" si="701"/>
        <v>88.560200000000009</v>
      </c>
      <c r="AE1858" s="4">
        <f t="shared" si="702"/>
        <v>9.7555328174047364</v>
      </c>
      <c r="AF1858" s="9">
        <f t="shared" si="680"/>
        <v>0.58247060011643503</v>
      </c>
      <c r="AG1858">
        <f t="shared" si="703"/>
        <v>3.347999999999999</v>
      </c>
    </row>
    <row r="1859" spans="1:33">
      <c r="A1859" s="2">
        <f t="shared" si="681"/>
        <v>55503</v>
      </c>
      <c r="B1859">
        <v>5</v>
      </c>
      <c r="C1859">
        <v>11</v>
      </c>
      <c r="D1859">
        <v>3</v>
      </c>
      <c r="E1859">
        <v>7.47</v>
      </c>
      <c r="F1859">
        <v>7.51</v>
      </c>
      <c r="G1859">
        <v>1.54</v>
      </c>
      <c r="H1859" s="4">
        <f t="shared" si="682"/>
        <v>55.800899999999999</v>
      </c>
      <c r="I1859" s="4">
        <f t="shared" si="683"/>
        <v>56.400099999999995</v>
      </c>
      <c r="J1859" s="4">
        <f t="shared" si="684"/>
        <v>23.130800000000001</v>
      </c>
      <c r="K1859">
        <v>7.57</v>
      </c>
      <c r="L1859">
        <v>7.76</v>
      </c>
      <c r="M1859">
        <v>1.18</v>
      </c>
      <c r="N1859" s="4">
        <f t="shared" si="685"/>
        <v>57.304900000000004</v>
      </c>
      <c r="O1859" s="4">
        <f t="shared" si="686"/>
        <v>60.217599999999997</v>
      </c>
      <c r="P1859" s="4">
        <f t="shared" si="687"/>
        <v>18.313599999999997</v>
      </c>
      <c r="Q1859" s="5">
        <f t="shared" si="688"/>
        <v>56.552900000000001</v>
      </c>
      <c r="R1859" s="5">
        <f t="shared" si="689"/>
        <v>-1.5040000000000049</v>
      </c>
      <c r="S1859" s="4">
        <f t="shared" si="690"/>
        <v>58.308849999999993</v>
      </c>
      <c r="T1859" s="5">
        <f t="shared" si="691"/>
        <v>14.751456314547388</v>
      </c>
      <c r="U1859" s="5">
        <f t="shared" si="692"/>
        <v>-3.8175000000000026</v>
      </c>
      <c r="V1859" s="5">
        <f t="shared" si="693"/>
        <v>29.502912629094777</v>
      </c>
      <c r="W1859" s="4">
        <f t="shared" si="694"/>
        <v>0.22936690164002582</v>
      </c>
      <c r="X1859" s="4">
        <f t="shared" si="695"/>
        <v>7.8415986553087041E-2</v>
      </c>
      <c r="Y1859" s="4">
        <f t="shared" si="696"/>
        <v>2.3134999999999977</v>
      </c>
      <c r="Z1859" s="4">
        <f t="shared" si="697"/>
        <v>3.8175000000000026</v>
      </c>
      <c r="AA1859" s="4">
        <f t="shared" si="698"/>
        <v>0.1293940041782625</v>
      </c>
      <c r="AB1859" s="4">
        <f t="shared" si="699"/>
        <v>0.11903570485229535</v>
      </c>
      <c r="AC1859" s="4">
        <f t="shared" si="700"/>
        <v>1.7559499999999915</v>
      </c>
      <c r="AD1859" s="4">
        <f t="shared" si="701"/>
        <v>58.308849999999993</v>
      </c>
      <c r="AE1859" s="4">
        <f t="shared" si="702"/>
        <v>3.9527521050581136</v>
      </c>
      <c r="AF1859" s="9">
        <f t="shared" si="680"/>
        <v>0.58247832577701975</v>
      </c>
      <c r="AG1859">
        <f t="shared" si="703"/>
        <v>1.5040000000000049</v>
      </c>
    </row>
    <row r="1860" spans="1:33">
      <c r="A1860" s="2">
        <f t="shared" si="681"/>
        <v>83505</v>
      </c>
      <c r="B1860">
        <v>8</v>
      </c>
      <c r="C1860">
        <v>7</v>
      </c>
      <c r="D1860">
        <v>5</v>
      </c>
      <c r="E1860">
        <v>1.72</v>
      </c>
      <c r="F1860">
        <v>1.79</v>
      </c>
      <c r="G1860">
        <v>2.2400000000000002</v>
      </c>
      <c r="H1860" s="4">
        <f t="shared" si="682"/>
        <v>2.9583999999999997</v>
      </c>
      <c r="I1860" s="4">
        <f t="shared" si="683"/>
        <v>3.2040999999999999</v>
      </c>
      <c r="J1860" s="4">
        <f t="shared" si="684"/>
        <v>8.0192000000000014</v>
      </c>
      <c r="K1860">
        <v>1.61</v>
      </c>
      <c r="L1860">
        <v>1.46</v>
      </c>
      <c r="M1860">
        <v>1.83</v>
      </c>
      <c r="N1860" s="4">
        <f t="shared" si="685"/>
        <v>2.5921000000000003</v>
      </c>
      <c r="O1860" s="4">
        <f t="shared" si="686"/>
        <v>2.1315999999999997</v>
      </c>
      <c r="P1860" s="4">
        <f t="shared" si="687"/>
        <v>5.3436000000000003</v>
      </c>
      <c r="Q1860" s="5">
        <f t="shared" si="688"/>
        <v>2.7752499999999998</v>
      </c>
      <c r="R1860" s="5">
        <f t="shared" si="689"/>
        <v>0.3662999999999994</v>
      </c>
      <c r="S1860" s="4">
        <f t="shared" si="690"/>
        <v>2.6678499999999996</v>
      </c>
      <c r="T1860" s="5">
        <f t="shared" si="691"/>
        <v>4.8182369597187735</v>
      </c>
      <c r="U1860" s="5">
        <f t="shared" si="692"/>
        <v>1.0725000000000002</v>
      </c>
      <c r="V1860" s="5">
        <f t="shared" si="693"/>
        <v>9.6364739194375471</v>
      </c>
      <c r="W1860" s="4">
        <f t="shared" si="694"/>
        <v>0.38501917136289426</v>
      </c>
      <c r="X1860" s="4">
        <f t="shared" si="695"/>
        <v>7.3284066963076433E-2</v>
      </c>
      <c r="Y1860" s="4">
        <f t="shared" si="696"/>
        <v>0.70620000000000083</v>
      </c>
      <c r="Z1860" s="4">
        <f t="shared" si="697"/>
        <v>1.0725000000000002</v>
      </c>
      <c r="AA1860" s="4">
        <f t="shared" si="698"/>
        <v>0.11129589608878419</v>
      </c>
      <c r="AB1860" s="4">
        <f t="shared" si="699"/>
        <v>2.2290310936942542E-2</v>
      </c>
      <c r="AC1860" s="4">
        <f t="shared" si="700"/>
        <v>0.10740000000000016</v>
      </c>
      <c r="AD1860" s="4">
        <f t="shared" si="701"/>
        <v>2.6678499999999996</v>
      </c>
      <c r="AE1860" s="4">
        <f t="shared" si="702"/>
        <v>0.55369838019666728</v>
      </c>
      <c r="AF1860" s="9">
        <f t="shared" ref="AF1860:AF1923" si="704">SQRT(0.003619*B1860*B1860+0.002032*C1860*C1860+0.000326*D1860*D1860)</f>
        <v>0.58252381925548757</v>
      </c>
      <c r="AG1860">
        <f t="shared" si="703"/>
        <v>0.3662999999999994</v>
      </c>
    </row>
    <row r="1861" spans="1:33">
      <c r="A1861" s="2">
        <f t="shared" ref="A1861:A1924" si="705">10000*B1861+500*C1861+D1861</f>
        <v>71521</v>
      </c>
      <c r="B1861">
        <v>7</v>
      </c>
      <c r="C1861">
        <v>3</v>
      </c>
      <c r="D1861">
        <v>21</v>
      </c>
      <c r="E1861">
        <v>10.19</v>
      </c>
      <c r="F1861">
        <v>10.199999999999999</v>
      </c>
      <c r="G1861">
        <v>0.61</v>
      </c>
      <c r="H1861" s="4">
        <f t="shared" ref="H1861:H1924" si="706">E1861*E1861</f>
        <v>103.83609999999999</v>
      </c>
      <c r="I1861" s="4">
        <f t="shared" ref="I1861:I1924" si="707">F1861*F1861</f>
        <v>104.03999999999999</v>
      </c>
      <c r="J1861" s="4">
        <f t="shared" ref="J1861:J1924" si="708">2*F1861*G1861</f>
        <v>12.443999999999999</v>
      </c>
      <c r="K1861">
        <v>10.49</v>
      </c>
      <c r="L1861">
        <v>10.5</v>
      </c>
      <c r="M1861">
        <v>0.48</v>
      </c>
      <c r="N1861" s="4">
        <f t="shared" ref="N1861:N1924" si="709">K1861*K1861</f>
        <v>110.04010000000001</v>
      </c>
      <c r="O1861" s="4">
        <f t="shared" ref="O1861:O1924" si="710">L1861*L1861</f>
        <v>110.25</v>
      </c>
      <c r="P1861" s="4">
        <f t="shared" ref="P1861:P1924" si="711">2*L1861*M1861</f>
        <v>10.08</v>
      </c>
      <c r="Q1861" s="5">
        <f t="shared" ref="Q1861:Q1924" si="712">0.5*(H1861+N1861)</f>
        <v>106.93809999999999</v>
      </c>
      <c r="R1861" s="5">
        <f t="shared" ref="R1861:R1924" si="713">H1861-N1861</f>
        <v>-6.2040000000000219</v>
      </c>
      <c r="S1861" s="4">
        <f t="shared" ref="S1861:S1924" si="714">0.5*(I1861+O1861)</f>
        <v>107.145</v>
      </c>
      <c r="T1861" s="5">
        <f t="shared" ref="T1861:T1924" si="715">0.5*V1861</f>
        <v>8.0071770306394487</v>
      </c>
      <c r="U1861" s="5">
        <f t="shared" ref="U1861:U1924" si="716">I1861-O1861</f>
        <v>-6.210000000000008</v>
      </c>
      <c r="V1861" s="5">
        <f t="shared" ref="V1861:V1924" si="717">SQRT(J1861*J1861+P1861*P1861)</f>
        <v>16.014354061278897</v>
      </c>
      <c r="W1861" s="4">
        <f t="shared" ref="W1861:W1924" si="718">(J1861*J1861-P1861*P1861)/(J1861*J1861+P1861*P1861)</f>
        <v>0.20762236737416534</v>
      </c>
      <c r="X1861" s="4">
        <f t="shared" ref="X1861:X1924" si="719">ABS(U1861-R1861)/V1861</f>
        <v>3.7466387823242994E-4</v>
      </c>
      <c r="Y1861" s="4">
        <f t="shared" ref="Y1861:Y1924" si="720">ABS(U1861-R1861)</f>
        <v>5.9999999999860165E-3</v>
      </c>
      <c r="Z1861" s="4">
        <f t="shared" ref="Z1861:Z1924" si="721">ABS(U1861)</f>
        <v>6.210000000000008</v>
      </c>
      <c r="AA1861" s="4">
        <f t="shared" ref="AA1861:AA1924" si="722">Z1861/V1861</f>
        <v>0.38777711397146919</v>
      </c>
      <c r="AB1861" s="4">
        <f t="shared" ref="AB1861:AB1924" si="723">ABS(S1861-Q1861)/T1861</f>
        <v>2.5839318802157368E-2</v>
      </c>
      <c r="AC1861" s="4">
        <f t="shared" ref="AC1861:AC1924" si="724">ABS(S1861-Q1861)</f>
        <v>0.20690000000000452</v>
      </c>
      <c r="AD1861" s="4">
        <f t="shared" ref="AD1861:AD1924" si="725">ABS(S1861)</f>
        <v>107.145</v>
      </c>
      <c r="AE1861" s="4">
        <f t="shared" ref="AE1861:AE1924" si="726">AD1861/T1861</f>
        <v>13.381120411102421</v>
      </c>
      <c r="AF1861" s="9">
        <f t="shared" si="704"/>
        <v>0.58256759264483637</v>
      </c>
      <c r="AG1861">
        <f t="shared" ref="AG1861:AG1924" si="727">ABS(R1861)</f>
        <v>6.2040000000000219</v>
      </c>
    </row>
    <row r="1862" spans="1:33">
      <c r="A1862" s="2">
        <f t="shared" si="705"/>
        <v>22529</v>
      </c>
      <c r="B1862">
        <v>2</v>
      </c>
      <c r="C1862">
        <v>5</v>
      </c>
      <c r="D1862">
        <v>29</v>
      </c>
      <c r="E1862">
        <v>8.25</v>
      </c>
      <c r="F1862">
        <v>8.34</v>
      </c>
      <c r="G1862">
        <v>0.61</v>
      </c>
      <c r="H1862" s="4">
        <f t="shared" si="706"/>
        <v>68.0625</v>
      </c>
      <c r="I1862" s="4">
        <f t="shared" si="707"/>
        <v>69.555599999999998</v>
      </c>
      <c r="J1862" s="4">
        <f t="shared" si="708"/>
        <v>10.174799999999999</v>
      </c>
      <c r="K1862">
        <v>8.3800000000000008</v>
      </c>
      <c r="L1862">
        <v>8.4700000000000006</v>
      </c>
      <c r="M1862">
        <v>0.64</v>
      </c>
      <c r="N1862" s="4">
        <f t="shared" si="709"/>
        <v>70.224400000000017</v>
      </c>
      <c r="O1862" s="4">
        <f t="shared" si="710"/>
        <v>71.740900000000011</v>
      </c>
      <c r="P1862" s="4">
        <f t="shared" si="711"/>
        <v>10.841600000000001</v>
      </c>
      <c r="Q1862" s="5">
        <f t="shared" si="712"/>
        <v>69.143450000000001</v>
      </c>
      <c r="R1862" s="5">
        <f t="shared" si="713"/>
        <v>-2.161900000000017</v>
      </c>
      <c r="S1862" s="4">
        <f t="shared" si="714"/>
        <v>70.648250000000004</v>
      </c>
      <c r="T1862" s="5">
        <f t="shared" si="715"/>
        <v>7.4341584190814771</v>
      </c>
      <c r="U1862" s="5">
        <f t="shared" si="716"/>
        <v>-2.1853000000000122</v>
      </c>
      <c r="V1862" s="5">
        <f t="shared" si="717"/>
        <v>14.868316838162954</v>
      </c>
      <c r="W1862" s="4">
        <f t="shared" si="718"/>
        <v>-6.3391394046290392E-2</v>
      </c>
      <c r="X1862" s="4">
        <f t="shared" si="719"/>
        <v>1.5738163407934462E-3</v>
      </c>
      <c r="Y1862" s="4">
        <f t="shared" si="720"/>
        <v>2.3399999999995202E-2</v>
      </c>
      <c r="Z1862" s="4">
        <f t="shared" si="721"/>
        <v>2.1853000000000122</v>
      </c>
      <c r="AA1862" s="4">
        <f t="shared" si="722"/>
        <v>0.1469769593819078</v>
      </c>
      <c r="AB1862" s="4">
        <f t="shared" si="723"/>
        <v>0.20241699398516821</v>
      </c>
      <c r="AC1862" s="4">
        <f t="shared" si="724"/>
        <v>1.504800000000003</v>
      </c>
      <c r="AD1862" s="4">
        <f t="shared" si="725"/>
        <v>70.648250000000004</v>
      </c>
      <c r="AE1862" s="4">
        <f t="shared" si="726"/>
        <v>9.5031940426054184</v>
      </c>
      <c r="AF1862" s="9">
        <f t="shared" si="704"/>
        <v>0.58261651195275954</v>
      </c>
      <c r="AG1862">
        <f t="shared" si="727"/>
        <v>2.161900000000017</v>
      </c>
    </row>
    <row r="1863" spans="1:33">
      <c r="A1863" s="2">
        <f t="shared" si="705"/>
        <v>10532</v>
      </c>
      <c r="B1863">
        <v>1</v>
      </c>
      <c r="C1863">
        <v>1</v>
      </c>
      <c r="D1863">
        <v>32</v>
      </c>
      <c r="E1863">
        <v>10.87</v>
      </c>
      <c r="F1863">
        <v>10.83</v>
      </c>
      <c r="G1863">
        <v>0.45</v>
      </c>
      <c r="H1863" s="4">
        <f t="shared" si="706"/>
        <v>118.15689999999998</v>
      </c>
      <c r="I1863" s="4">
        <f t="shared" si="707"/>
        <v>117.2889</v>
      </c>
      <c r="J1863" s="4">
        <f t="shared" si="708"/>
        <v>9.7469999999999999</v>
      </c>
      <c r="K1863">
        <v>11.07</v>
      </c>
      <c r="L1863">
        <v>11.14</v>
      </c>
      <c r="M1863">
        <v>0.44</v>
      </c>
      <c r="N1863" s="4">
        <f t="shared" si="709"/>
        <v>122.54490000000001</v>
      </c>
      <c r="O1863" s="4">
        <f t="shared" si="710"/>
        <v>124.09960000000001</v>
      </c>
      <c r="P1863" s="4">
        <f t="shared" si="711"/>
        <v>9.8032000000000004</v>
      </c>
      <c r="Q1863" s="5">
        <f t="shared" si="712"/>
        <v>120.3509</v>
      </c>
      <c r="R1863" s="5">
        <f t="shared" si="713"/>
        <v>-4.3880000000000337</v>
      </c>
      <c r="S1863" s="4">
        <f t="shared" si="714"/>
        <v>120.69425000000001</v>
      </c>
      <c r="T1863" s="5">
        <f t="shared" si="715"/>
        <v>6.9120680559438945</v>
      </c>
      <c r="U1863" s="5">
        <f t="shared" si="716"/>
        <v>-6.8107000000000113</v>
      </c>
      <c r="V1863" s="5">
        <f t="shared" si="717"/>
        <v>13.824136111887789</v>
      </c>
      <c r="W1863" s="4">
        <f t="shared" si="718"/>
        <v>-5.7492542877841495E-3</v>
      </c>
      <c r="X1863" s="4">
        <f t="shared" si="719"/>
        <v>0.17525145733458347</v>
      </c>
      <c r="Y1863" s="4">
        <f t="shared" si="720"/>
        <v>2.4226999999999776</v>
      </c>
      <c r="Z1863" s="4">
        <f t="shared" si="721"/>
        <v>6.8107000000000113</v>
      </c>
      <c r="AA1863" s="4">
        <f t="shared" si="722"/>
        <v>0.49266731352155063</v>
      </c>
      <c r="AB1863" s="4">
        <f t="shared" si="723"/>
        <v>4.9673990073746191E-2</v>
      </c>
      <c r="AC1863" s="4">
        <f t="shared" si="724"/>
        <v>0.34335000000001514</v>
      </c>
      <c r="AD1863" s="4">
        <f t="shared" si="725"/>
        <v>120.69425000000001</v>
      </c>
      <c r="AE1863" s="4">
        <f t="shared" si="726"/>
        <v>17.461380446943284</v>
      </c>
      <c r="AF1863" s="9">
        <f t="shared" si="704"/>
        <v>0.58264483178004767</v>
      </c>
      <c r="AG1863">
        <f t="shared" si="727"/>
        <v>4.3880000000000337</v>
      </c>
    </row>
    <row r="1864" spans="1:33">
      <c r="A1864" s="2">
        <f t="shared" si="705"/>
        <v>26010</v>
      </c>
      <c r="B1864">
        <v>2</v>
      </c>
      <c r="C1864">
        <v>12</v>
      </c>
      <c r="D1864">
        <v>10</v>
      </c>
      <c r="E1864">
        <v>14.15</v>
      </c>
      <c r="F1864">
        <v>14.17</v>
      </c>
      <c r="G1864">
        <v>0.69</v>
      </c>
      <c r="H1864" s="4">
        <f t="shared" si="706"/>
        <v>200.2225</v>
      </c>
      <c r="I1864" s="4">
        <f t="shared" si="707"/>
        <v>200.78889999999998</v>
      </c>
      <c r="J1864" s="4">
        <f t="shared" si="708"/>
        <v>19.554599999999997</v>
      </c>
      <c r="K1864">
        <v>14.18</v>
      </c>
      <c r="L1864">
        <v>14.35</v>
      </c>
      <c r="M1864">
        <v>0.56000000000000005</v>
      </c>
      <c r="N1864" s="4">
        <f t="shared" si="709"/>
        <v>201.07239999999999</v>
      </c>
      <c r="O1864" s="4">
        <f t="shared" si="710"/>
        <v>205.92249999999999</v>
      </c>
      <c r="P1864" s="4">
        <f t="shared" si="711"/>
        <v>16.072000000000003</v>
      </c>
      <c r="Q1864" s="5">
        <f t="shared" si="712"/>
        <v>200.64744999999999</v>
      </c>
      <c r="R1864" s="5">
        <f t="shared" si="713"/>
        <v>-0.849899999999991</v>
      </c>
      <c r="S1864" s="4">
        <f t="shared" si="714"/>
        <v>203.35569999999998</v>
      </c>
      <c r="T1864" s="5">
        <f t="shared" si="715"/>
        <v>12.655942923780906</v>
      </c>
      <c r="U1864" s="5">
        <f t="shared" si="716"/>
        <v>-5.1336000000000013</v>
      </c>
      <c r="V1864" s="5">
        <f t="shared" si="717"/>
        <v>25.311885847561811</v>
      </c>
      <c r="W1864" s="4">
        <f t="shared" si="718"/>
        <v>0.1936551125486021</v>
      </c>
      <c r="X1864" s="4">
        <f t="shared" si="719"/>
        <v>0.16923669875086139</v>
      </c>
      <c r="Y1864" s="4">
        <f t="shared" si="720"/>
        <v>4.2837000000000103</v>
      </c>
      <c r="Z1864" s="4">
        <f t="shared" si="721"/>
        <v>5.1336000000000013</v>
      </c>
      <c r="AA1864" s="4">
        <f t="shared" si="722"/>
        <v>0.20281380972230087</v>
      </c>
      <c r="AB1864" s="4">
        <f t="shared" si="723"/>
        <v>0.21399037719355604</v>
      </c>
      <c r="AC1864" s="4">
        <f t="shared" si="724"/>
        <v>2.7082499999999925</v>
      </c>
      <c r="AD1864" s="4">
        <f t="shared" si="725"/>
        <v>203.35569999999998</v>
      </c>
      <c r="AE1864" s="4">
        <f t="shared" si="726"/>
        <v>16.068000719084186</v>
      </c>
      <c r="AF1864" s="9">
        <f t="shared" si="704"/>
        <v>0.58282415873057281</v>
      </c>
      <c r="AG1864">
        <f t="shared" si="727"/>
        <v>0.849899999999991</v>
      </c>
    </row>
    <row r="1865" spans="1:33">
      <c r="A1865" s="2">
        <f t="shared" si="705"/>
        <v>74010</v>
      </c>
      <c r="B1865">
        <v>7</v>
      </c>
      <c r="C1865">
        <v>8</v>
      </c>
      <c r="D1865">
        <v>10</v>
      </c>
      <c r="E1865">
        <v>6.37</v>
      </c>
      <c r="F1865">
        <v>6.35</v>
      </c>
      <c r="G1865">
        <v>1.97</v>
      </c>
      <c r="H1865" s="4">
        <f t="shared" si="706"/>
        <v>40.576900000000002</v>
      </c>
      <c r="I1865" s="4">
        <f t="shared" si="707"/>
        <v>40.322499999999998</v>
      </c>
      <c r="J1865" s="4">
        <f t="shared" si="708"/>
        <v>25.018999999999998</v>
      </c>
      <c r="K1865">
        <v>6.97</v>
      </c>
      <c r="L1865">
        <v>7.08</v>
      </c>
      <c r="M1865">
        <v>1.32</v>
      </c>
      <c r="N1865" s="4">
        <f t="shared" si="709"/>
        <v>48.5809</v>
      </c>
      <c r="O1865" s="4">
        <f t="shared" si="710"/>
        <v>50.126400000000004</v>
      </c>
      <c r="P1865" s="4">
        <f t="shared" si="711"/>
        <v>18.691200000000002</v>
      </c>
      <c r="Q1865" s="5">
        <f t="shared" si="712"/>
        <v>44.578900000000004</v>
      </c>
      <c r="R1865" s="5">
        <f t="shared" si="713"/>
        <v>-8.0039999999999978</v>
      </c>
      <c r="S1865" s="4">
        <f t="shared" si="714"/>
        <v>45.224450000000004</v>
      </c>
      <c r="T1865" s="5">
        <f t="shared" si="715"/>
        <v>15.614987339412094</v>
      </c>
      <c r="U1865" s="5">
        <f t="shared" si="716"/>
        <v>-9.8039000000000058</v>
      </c>
      <c r="V1865" s="5">
        <f t="shared" si="717"/>
        <v>31.229974678824188</v>
      </c>
      <c r="W1865" s="4">
        <f t="shared" si="718"/>
        <v>0.2835908887045438</v>
      </c>
      <c r="X1865" s="4">
        <f t="shared" si="719"/>
        <v>5.7633732287988342E-2</v>
      </c>
      <c r="Y1865" s="4">
        <f t="shared" si="720"/>
        <v>1.799900000000008</v>
      </c>
      <c r="Z1865" s="4">
        <f t="shared" si="721"/>
        <v>9.8039000000000058</v>
      </c>
      <c r="AA1865" s="4">
        <f t="shared" si="722"/>
        <v>0.31392596698605851</v>
      </c>
      <c r="AB1865" s="4">
        <f t="shared" si="723"/>
        <v>4.1341692181244193E-2</v>
      </c>
      <c r="AC1865" s="4">
        <f t="shared" si="724"/>
        <v>0.64555000000000007</v>
      </c>
      <c r="AD1865" s="4">
        <f t="shared" si="725"/>
        <v>45.224450000000004</v>
      </c>
      <c r="AE1865" s="4">
        <f t="shared" si="726"/>
        <v>2.8962207280087817</v>
      </c>
      <c r="AF1865" s="9">
        <f t="shared" si="704"/>
        <v>0.58307718185502677</v>
      </c>
      <c r="AG1865">
        <f t="shared" si="727"/>
        <v>8.0039999999999978</v>
      </c>
    </row>
    <row r="1866" spans="1:33">
      <c r="A1866" s="2">
        <f t="shared" si="705"/>
        <v>44519</v>
      </c>
      <c r="B1866">
        <v>4</v>
      </c>
      <c r="C1866">
        <v>9</v>
      </c>
      <c r="D1866">
        <v>19</v>
      </c>
      <c r="E1866">
        <v>3.59</v>
      </c>
      <c r="F1866">
        <v>3.69</v>
      </c>
      <c r="G1866">
        <v>2.06</v>
      </c>
      <c r="H1866" s="4">
        <f t="shared" si="706"/>
        <v>12.8881</v>
      </c>
      <c r="I1866" s="4">
        <f t="shared" si="707"/>
        <v>13.616099999999999</v>
      </c>
      <c r="J1866" s="4">
        <f t="shared" si="708"/>
        <v>15.2028</v>
      </c>
      <c r="K1866">
        <v>3.05</v>
      </c>
      <c r="L1866">
        <v>3.05</v>
      </c>
      <c r="M1866">
        <v>1.8</v>
      </c>
      <c r="N1866" s="4">
        <f t="shared" si="709"/>
        <v>9.3024999999999984</v>
      </c>
      <c r="O1866" s="4">
        <f t="shared" si="710"/>
        <v>9.3024999999999984</v>
      </c>
      <c r="P1866" s="4">
        <f t="shared" si="711"/>
        <v>10.98</v>
      </c>
      <c r="Q1866" s="5">
        <f t="shared" si="712"/>
        <v>11.095299999999998</v>
      </c>
      <c r="R1866" s="5">
        <f t="shared" si="713"/>
        <v>3.5856000000000012</v>
      </c>
      <c r="S1866" s="4">
        <f t="shared" si="714"/>
        <v>11.459299999999999</v>
      </c>
      <c r="T1866" s="5">
        <f t="shared" si="715"/>
        <v>9.3766402277148284</v>
      </c>
      <c r="U1866" s="5">
        <f t="shared" si="716"/>
        <v>4.313600000000001</v>
      </c>
      <c r="V1866" s="5">
        <f t="shared" si="717"/>
        <v>18.753280455429657</v>
      </c>
      <c r="W1866" s="4">
        <f t="shared" si="718"/>
        <v>0.31438520805525333</v>
      </c>
      <c r="X1866" s="4">
        <f t="shared" si="719"/>
        <v>3.8819874833643901E-2</v>
      </c>
      <c r="Y1866" s="4">
        <f t="shared" si="720"/>
        <v>0.72799999999999976</v>
      </c>
      <c r="Z1866" s="4">
        <f t="shared" si="721"/>
        <v>4.313600000000001</v>
      </c>
      <c r="AA1866" s="4">
        <f t="shared" si="722"/>
        <v>0.23001842319011873</v>
      </c>
      <c r="AB1866" s="4">
        <f t="shared" si="723"/>
        <v>3.8819874833643998E-2</v>
      </c>
      <c r="AC1866" s="4">
        <f t="shared" si="724"/>
        <v>0.36400000000000077</v>
      </c>
      <c r="AD1866" s="4">
        <f t="shared" si="725"/>
        <v>11.459299999999999</v>
      </c>
      <c r="AE1866" s="4">
        <f t="shared" si="726"/>
        <v>1.2221115156076254</v>
      </c>
      <c r="AF1866" s="9">
        <f t="shared" si="704"/>
        <v>0.58325123231760079</v>
      </c>
      <c r="AG1866">
        <f t="shared" si="727"/>
        <v>3.5856000000000012</v>
      </c>
    </row>
    <row r="1867" spans="1:33">
      <c r="A1867" s="2">
        <f t="shared" si="705"/>
        <v>41029</v>
      </c>
      <c r="B1867">
        <v>4</v>
      </c>
      <c r="C1867">
        <v>2</v>
      </c>
      <c r="D1867">
        <v>29</v>
      </c>
      <c r="E1867">
        <v>3.91</v>
      </c>
      <c r="F1867">
        <v>3.9</v>
      </c>
      <c r="G1867">
        <v>1.69</v>
      </c>
      <c r="H1867" s="4">
        <f t="shared" si="706"/>
        <v>15.288100000000002</v>
      </c>
      <c r="I1867" s="4">
        <f t="shared" si="707"/>
        <v>15.209999999999999</v>
      </c>
      <c r="J1867" s="4">
        <f t="shared" si="708"/>
        <v>13.181999999999999</v>
      </c>
      <c r="K1867">
        <v>3.49</v>
      </c>
      <c r="L1867">
        <v>3.55</v>
      </c>
      <c r="M1867">
        <v>1.68</v>
      </c>
      <c r="N1867" s="4">
        <f t="shared" si="709"/>
        <v>12.180100000000001</v>
      </c>
      <c r="O1867" s="4">
        <f t="shared" si="710"/>
        <v>12.602499999999999</v>
      </c>
      <c r="P1867" s="4">
        <f t="shared" si="711"/>
        <v>11.927999999999999</v>
      </c>
      <c r="Q1867" s="5">
        <f t="shared" si="712"/>
        <v>13.734100000000002</v>
      </c>
      <c r="R1867" s="5">
        <f t="shared" si="713"/>
        <v>3.1080000000000005</v>
      </c>
      <c r="S1867" s="4">
        <f t="shared" si="714"/>
        <v>13.90625</v>
      </c>
      <c r="T1867" s="5">
        <f t="shared" si="715"/>
        <v>8.8887894001376804</v>
      </c>
      <c r="U1867" s="5">
        <f t="shared" si="716"/>
        <v>2.6074999999999999</v>
      </c>
      <c r="V1867" s="5">
        <f t="shared" si="717"/>
        <v>17.777578800275361</v>
      </c>
      <c r="W1867" s="4">
        <f t="shared" si="718"/>
        <v>9.9632040403906899E-2</v>
      </c>
      <c r="X1867" s="4">
        <f t="shared" si="719"/>
        <v>2.8153440106942363E-2</v>
      </c>
      <c r="Y1867" s="4">
        <f t="shared" si="720"/>
        <v>0.50050000000000061</v>
      </c>
      <c r="Z1867" s="4">
        <f t="shared" si="721"/>
        <v>2.6074999999999999</v>
      </c>
      <c r="AA1867" s="4">
        <f t="shared" si="722"/>
        <v>0.14667351664106318</v>
      </c>
      <c r="AB1867" s="4">
        <f t="shared" si="723"/>
        <v>1.936709176587444E-2</v>
      </c>
      <c r="AC1867" s="4">
        <f t="shared" si="724"/>
        <v>0.17214999999999847</v>
      </c>
      <c r="AD1867" s="4">
        <f t="shared" si="725"/>
        <v>13.90625</v>
      </c>
      <c r="AE1867" s="4">
        <f t="shared" si="726"/>
        <v>1.5644706353133535</v>
      </c>
      <c r="AF1867" s="9">
        <f t="shared" si="704"/>
        <v>0.58326494837252141</v>
      </c>
      <c r="AG1867">
        <f t="shared" si="727"/>
        <v>3.1080000000000005</v>
      </c>
    </row>
    <row r="1868" spans="1:33">
      <c r="A1868" s="2">
        <f t="shared" si="705"/>
        <v>72020</v>
      </c>
      <c r="B1868">
        <v>7</v>
      </c>
      <c r="C1868">
        <v>4</v>
      </c>
      <c r="D1868">
        <v>20</v>
      </c>
      <c r="E1868">
        <v>2.76</v>
      </c>
      <c r="F1868">
        <v>2.76</v>
      </c>
      <c r="G1868">
        <v>1.87</v>
      </c>
      <c r="H1868" s="4">
        <f t="shared" si="706"/>
        <v>7.6175999999999986</v>
      </c>
      <c r="I1868" s="4">
        <f t="shared" si="707"/>
        <v>7.6175999999999986</v>
      </c>
      <c r="J1868" s="4">
        <f t="shared" si="708"/>
        <v>10.3224</v>
      </c>
      <c r="K1868">
        <v>3.21</v>
      </c>
      <c r="L1868">
        <v>3.22</v>
      </c>
      <c r="M1868">
        <v>1.78</v>
      </c>
      <c r="N1868" s="4">
        <f t="shared" si="709"/>
        <v>10.3041</v>
      </c>
      <c r="O1868" s="4">
        <f t="shared" si="710"/>
        <v>10.368400000000001</v>
      </c>
      <c r="P1868" s="4">
        <f t="shared" si="711"/>
        <v>11.463200000000001</v>
      </c>
      <c r="Q1868" s="5">
        <f t="shared" si="712"/>
        <v>8.9608499999999989</v>
      </c>
      <c r="R1868" s="5">
        <f t="shared" si="713"/>
        <v>-2.6865000000000014</v>
      </c>
      <c r="S1868" s="4">
        <f t="shared" si="714"/>
        <v>8.9930000000000003</v>
      </c>
      <c r="T1868" s="5">
        <f t="shared" si="715"/>
        <v>7.712925774308995</v>
      </c>
      <c r="U1868" s="5">
        <f t="shared" si="716"/>
        <v>-2.7508000000000026</v>
      </c>
      <c r="V1868" s="5">
        <f t="shared" si="717"/>
        <v>15.42585154861799</v>
      </c>
      <c r="W1868" s="4">
        <f t="shared" si="718"/>
        <v>-0.10444333783879924</v>
      </c>
      <c r="X1868" s="4">
        <f t="shared" si="719"/>
        <v>4.1683274208458073E-3</v>
      </c>
      <c r="Y1868" s="4">
        <f t="shared" si="720"/>
        <v>6.4300000000001134E-2</v>
      </c>
      <c r="Z1868" s="4">
        <f t="shared" si="721"/>
        <v>2.7508000000000026</v>
      </c>
      <c r="AA1868" s="4">
        <f t="shared" si="722"/>
        <v>0.17832402907095576</v>
      </c>
      <c r="AB1868" s="4">
        <f t="shared" si="723"/>
        <v>4.1683274208459227E-3</v>
      </c>
      <c r="AC1868" s="4">
        <f t="shared" si="724"/>
        <v>3.2150000000001455E-2</v>
      </c>
      <c r="AD1868" s="4">
        <f t="shared" si="725"/>
        <v>8.9930000000000003</v>
      </c>
      <c r="AE1868" s="4">
        <f t="shared" si="726"/>
        <v>1.1659648054639407</v>
      </c>
      <c r="AF1868" s="9">
        <f t="shared" si="704"/>
        <v>0.58330352304782107</v>
      </c>
      <c r="AG1868">
        <f t="shared" si="727"/>
        <v>2.6865000000000014</v>
      </c>
    </row>
    <row r="1869" spans="1:33">
      <c r="A1869" s="2">
        <f t="shared" si="705"/>
        <v>22030</v>
      </c>
      <c r="B1869">
        <v>2</v>
      </c>
      <c r="C1869">
        <v>4</v>
      </c>
      <c r="D1869">
        <v>30</v>
      </c>
      <c r="E1869">
        <v>12.15</v>
      </c>
      <c r="F1869">
        <v>12.28</v>
      </c>
      <c r="G1869">
        <v>0.39</v>
      </c>
      <c r="H1869" s="4">
        <f t="shared" si="706"/>
        <v>147.6225</v>
      </c>
      <c r="I1869" s="4">
        <f t="shared" si="707"/>
        <v>150.79839999999999</v>
      </c>
      <c r="J1869" s="4">
        <f t="shared" si="708"/>
        <v>9.5784000000000002</v>
      </c>
      <c r="K1869">
        <v>12.5</v>
      </c>
      <c r="L1869">
        <v>12.69</v>
      </c>
      <c r="M1869">
        <v>0.37</v>
      </c>
      <c r="N1869" s="4">
        <f t="shared" si="709"/>
        <v>156.25</v>
      </c>
      <c r="O1869" s="4">
        <f t="shared" si="710"/>
        <v>161.03609999999998</v>
      </c>
      <c r="P1869" s="4">
        <f t="shared" si="711"/>
        <v>9.3905999999999992</v>
      </c>
      <c r="Q1869" s="5">
        <f t="shared" si="712"/>
        <v>151.93625</v>
      </c>
      <c r="R1869" s="5">
        <f t="shared" si="713"/>
        <v>-8.6274999999999977</v>
      </c>
      <c r="S1869" s="4">
        <f t="shared" si="714"/>
        <v>155.91724999999997</v>
      </c>
      <c r="T1869" s="5">
        <f t="shared" si="715"/>
        <v>6.7068829369536482</v>
      </c>
      <c r="U1869" s="5">
        <f t="shared" si="716"/>
        <v>-10.23769999999999</v>
      </c>
      <c r="V1869" s="5">
        <f t="shared" si="717"/>
        <v>13.413765873907296</v>
      </c>
      <c r="W1869" s="4">
        <f t="shared" si="718"/>
        <v>1.9798786881066552E-2</v>
      </c>
      <c r="X1869" s="4">
        <f t="shared" si="719"/>
        <v>0.12004086064541968</v>
      </c>
      <c r="Y1869" s="4">
        <f t="shared" si="720"/>
        <v>1.6101999999999919</v>
      </c>
      <c r="Z1869" s="4">
        <f t="shared" si="721"/>
        <v>10.23769999999999</v>
      </c>
      <c r="AA1869" s="4">
        <f t="shared" si="722"/>
        <v>0.76322340021712709</v>
      </c>
      <c r="AB1869" s="4">
        <f t="shared" si="723"/>
        <v>0.59356932831873566</v>
      </c>
      <c r="AC1869" s="4">
        <f t="shared" si="724"/>
        <v>3.9809999999999661</v>
      </c>
      <c r="AD1869" s="4">
        <f t="shared" si="725"/>
        <v>155.91724999999997</v>
      </c>
      <c r="AE1869" s="4">
        <f t="shared" si="726"/>
        <v>23.247349247878713</v>
      </c>
      <c r="AF1869" s="9">
        <f t="shared" si="704"/>
        <v>0.58342780187440502</v>
      </c>
      <c r="AG1869">
        <f t="shared" si="727"/>
        <v>8.6274999999999977</v>
      </c>
    </row>
    <row r="1870" spans="1:33">
      <c r="A1870" s="2">
        <f t="shared" si="705"/>
        <v>55012</v>
      </c>
      <c r="B1870">
        <v>5</v>
      </c>
      <c r="C1870">
        <v>10</v>
      </c>
      <c r="D1870">
        <v>12</v>
      </c>
      <c r="E1870">
        <v>6.08</v>
      </c>
      <c r="F1870">
        <v>6.19</v>
      </c>
      <c r="G1870">
        <v>1.66</v>
      </c>
      <c r="H1870" s="4">
        <f t="shared" si="706"/>
        <v>36.9664</v>
      </c>
      <c r="I1870" s="4">
        <f t="shared" si="707"/>
        <v>38.316100000000006</v>
      </c>
      <c r="J1870" s="4">
        <f t="shared" si="708"/>
        <v>20.550799999999999</v>
      </c>
      <c r="K1870">
        <v>6.44</v>
      </c>
      <c r="L1870">
        <v>6.52</v>
      </c>
      <c r="M1870">
        <v>1.61</v>
      </c>
      <c r="N1870" s="4">
        <f t="shared" si="709"/>
        <v>41.473600000000005</v>
      </c>
      <c r="O1870" s="4">
        <f t="shared" si="710"/>
        <v>42.510399999999997</v>
      </c>
      <c r="P1870" s="4">
        <f t="shared" si="711"/>
        <v>20.994399999999999</v>
      </c>
      <c r="Q1870" s="5">
        <f t="shared" si="712"/>
        <v>39.22</v>
      </c>
      <c r="R1870" s="5">
        <f t="shared" si="713"/>
        <v>-4.5072000000000045</v>
      </c>
      <c r="S1870" s="4">
        <f t="shared" si="714"/>
        <v>40.413250000000005</v>
      </c>
      <c r="T1870" s="5">
        <f t="shared" si="715"/>
        <v>14.689283610850461</v>
      </c>
      <c r="U1870" s="5">
        <f t="shared" si="716"/>
        <v>-4.1942999999999913</v>
      </c>
      <c r="V1870" s="5">
        <f t="shared" si="717"/>
        <v>29.378567221700923</v>
      </c>
      <c r="W1870" s="4">
        <f t="shared" si="718"/>
        <v>-2.1352619850822187E-2</v>
      </c>
      <c r="X1870" s="4">
        <f t="shared" si="719"/>
        <v>1.0650621510530471E-2</v>
      </c>
      <c r="Y1870" s="4">
        <f t="shared" si="720"/>
        <v>0.31290000000001328</v>
      </c>
      <c r="Z1870" s="4">
        <f t="shared" si="721"/>
        <v>4.1942999999999913</v>
      </c>
      <c r="AA1870" s="4">
        <f t="shared" si="722"/>
        <v>0.14276734356540738</v>
      </c>
      <c r="AB1870" s="4">
        <f t="shared" si="723"/>
        <v>8.1232688510322865E-2</v>
      </c>
      <c r="AC1870" s="4">
        <f t="shared" si="724"/>
        <v>1.1932500000000061</v>
      </c>
      <c r="AD1870" s="4">
        <f t="shared" si="725"/>
        <v>40.413250000000005</v>
      </c>
      <c r="AE1870" s="4">
        <f t="shared" si="726"/>
        <v>2.7512063263689828</v>
      </c>
      <c r="AF1870" s="9">
        <f t="shared" si="704"/>
        <v>0.58362573623855896</v>
      </c>
      <c r="AG1870">
        <f t="shared" si="727"/>
        <v>4.5072000000000045</v>
      </c>
    </row>
    <row r="1871" spans="1:33">
      <c r="A1871" s="2">
        <f t="shared" si="705"/>
        <v>14523</v>
      </c>
      <c r="B1871">
        <v>1</v>
      </c>
      <c r="C1871">
        <v>9</v>
      </c>
      <c r="D1871">
        <v>23</v>
      </c>
      <c r="E1871">
        <v>1.81</v>
      </c>
      <c r="F1871">
        <v>1.79</v>
      </c>
      <c r="G1871">
        <v>1.84</v>
      </c>
      <c r="H1871" s="4">
        <f t="shared" si="706"/>
        <v>3.2761</v>
      </c>
      <c r="I1871" s="4">
        <f t="shared" si="707"/>
        <v>3.2040999999999999</v>
      </c>
      <c r="J1871" s="4">
        <f t="shared" si="708"/>
        <v>6.5872000000000002</v>
      </c>
      <c r="K1871">
        <v>1.48</v>
      </c>
      <c r="L1871">
        <v>1.38</v>
      </c>
      <c r="M1871">
        <v>1.76</v>
      </c>
      <c r="N1871" s="4">
        <f t="shared" si="709"/>
        <v>2.1903999999999999</v>
      </c>
      <c r="O1871" s="4">
        <f t="shared" si="710"/>
        <v>1.9043999999999996</v>
      </c>
      <c r="P1871" s="4">
        <f t="shared" si="711"/>
        <v>4.8575999999999997</v>
      </c>
      <c r="Q1871" s="5">
        <f t="shared" si="712"/>
        <v>2.73325</v>
      </c>
      <c r="R1871" s="5">
        <f t="shared" si="713"/>
        <v>1.0857000000000001</v>
      </c>
      <c r="S1871" s="4">
        <f t="shared" si="714"/>
        <v>2.5542499999999997</v>
      </c>
      <c r="T1871" s="5">
        <f t="shared" si="715"/>
        <v>4.0922940265821568</v>
      </c>
      <c r="U1871" s="5">
        <f t="shared" si="716"/>
        <v>1.2997000000000003</v>
      </c>
      <c r="V1871" s="5">
        <f t="shared" si="717"/>
        <v>8.1845880531643136</v>
      </c>
      <c r="W1871" s="4">
        <f t="shared" si="718"/>
        <v>0.29550187000909744</v>
      </c>
      <c r="X1871" s="4">
        <f t="shared" si="719"/>
        <v>2.6146703854846284E-2</v>
      </c>
      <c r="Y1871" s="4">
        <f t="shared" si="720"/>
        <v>0.21400000000000019</v>
      </c>
      <c r="Z1871" s="4">
        <f t="shared" si="721"/>
        <v>1.2997000000000003</v>
      </c>
      <c r="AA1871" s="4">
        <f t="shared" si="722"/>
        <v>0.15879846261749389</v>
      </c>
      <c r="AB1871" s="4">
        <f t="shared" si="723"/>
        <v>4.3740747570256894E-2</v>
      </c>
      <c r="AC1871" s="4">
        <f t="shared" si="724"/>
        <v>0.17900000000000027</v>
      </c>
      <c r="AD1871" s="4">
        <f t="shared" si="725"/>
        <v>2.5542499999999997</v>
      </c>
      <c r="AE1871" s="4">
        <f t="shared" si="726"/>
        <v>0.62416091889010328</v>
      </c>
      <c r="AF1871" s="9">
        <f t="shared" si="704"/>
        <v>0.58366514372540701</v>
      </c>
      <c r="AG1871">
        <f t="shared" si="727"/>
        <v>1.0857000000000001</v>
      </c>
    </row>
    <row r="1872" spans="1:33">
      <c r="A1872" s="2">
        <f t="shared" si="705"/>
        <v>91011</v>
      </c>
      <c r="B1872">
        <v>9</v>
      </c>
      <c r="C1872">
        <v>2</v>
      </c>
      <c r="D1872">
        <v>11</v>
      </c>
      <c r="E1872">
        <v>12.93</v>
      </c>
      <c r="F1872">
        <v>13.05</v>
      </c>
      <c r="G1872">
        <v>0.44</v>
      </c>
      <c r="H1872" s="4">
        <f t="shared" si="706"/>
        <v>167.1849</v>
      </c>
      <c r="I1872" s="4">
        <f t="shared" si="707"/>
        <v>170.30250000000001</v>
      </c>
      <c r="J1872" s="4">
        <f t="shared" si="708"/>
        <v>11.484</v>
      </c>
      <c r="K1872">
        <v>12.66</v>
      </c>
      <c r="L1872">
        <v>12.85</v>
      </c>
      <c r="M1872">
        <v>0.48</v>
      </c>
      <c r="N1872" s="4">
        <f t="shared" si="709"/>
        <v>160.2756</v>
      </c>
      <c r="O1872" s="4">
        <f t="shared" si="710"/>
        <v>165.1225</v>
      </c>
      <c r="P1872" s="4">
        <f t="shared" si="711"/>
        <v>12.335999999999999</v>
      </c>
      <c r="Q1872" s="5">
        <f t="shared" si="712"/>
        <v>163.73025000000001</v>
      </c>
      <c r="R1872" s="5">
        <f t="shared" si="713"/>
        <v>6.9093000000000018</v>
      </c>
      <c r="S1872" s="4">
        <f t="shared" si="714"/>
        <v>167.71250000000001</v>
      </c>
      <c r="T1872" s="5">
        <f t="shared" si="715"/>
        <v>8.427027233847058</v>
      </c>
      <c r="U1872" s="5">
        <f t="shared" si="716"/>
        <v>5.1800000000000068</v>
      </c>
      <c r="V1872" s="5">
        <f t="shared" si="717"/>
        <v>16.854054467694116</v>
      </c>
      <c r="W1872" s="4">
        <f t="shared" si="718"/>
        <v>-7.1445119289801864E-2</v>
      </c>
      <c r="X1872" s="4">
        <f t="shared" si="719"/>
        <v>0.10260439132404138</v>
      </c>
      <c r="Y1872" s="4">
        <f t="shared" si="720"/>
        <v>1.729299999999995</v>
      </c>
      <c r="Z1872" s="4">
        <f t="shared" si="721"/>
        <v>5.1800000000000068</v>
      </c>
      <c r="AA1872" s="4">
        <f t="shared" si="722"/>
        <v>0.30734444402852978</v>
      </c>
      <c r="AB1872" s="4">
        <f t="shared" si="723"/>
        <v>0.47255691591992632</v>
      </c>
      <c r="AC1872" s="4">
        <f t="shared" si="724"/>
        <v>3.9822499999999934</v>
      </c>
      <c r="AD1872" s="4">
        <f t="shared" si="725"/>
        <v>167.71250000000001</v>
      </c>
      <c r="AE1872" s="4">
        <f t="shared" si="726"/>
        <v>19.901739408932333</v>
      </c>
      <c r="AF1872" s="9">
        <f t="shared" si="704"/>
        <v>0.58370626174472373</v>
      </c>
      <c r="AG1872">
        <f t="shared" si="727"/>
        <v>6.9093000000000018</v>
      </c>
    </row>
    <row r="1873" spans="1:33">
      <c r="A1873" s="2">
        <f t="shared" si="705"/>
        <v>73514</v>
      </c>
      <c r="B1873">
        <v>7</v>
      </c>
      <c r="C1873">
        <v>7</v>
      </c>
      <c r="D1873">
        <v>14</v>
      </c>
      <c r="E1873">
        <v>9.18</v>
      </c>
      <c r="F1873">
        <v>9.23</v>
      </c>
      <c r="G1873">
        <v>0.78</v>
      </c>
      <c r="H1873" s="4">
        <f t="shared" si="706"/>
        <v>84.27239999999999</v>
      </c>
      <c r="I1873" s="4">
        <f t="shared" si="707"/>
        <v>85.192900000000009</v>
      </c>
      <c r="J1873" s="4">
        <f t="shared" si="708"/>
        <v>14.398800000000001</v>
      </c>
      <c r="K1873">
        <v>9.0399999999999991</v>
      </c>
      <c r="L1873">
        <v>9.19</v>
      </c>
      <c r="M1873">
        <v>0.76</v>
      </c>
      <c r="N1873" s="4">
        <f t="shared" si="709"/>
        <v>81.721599999999981</v>
      </c>
      <c r="O1873" s="4">
        <f t="shared" si="710"/>
        <v>84.456099999999992</v>
      </c>
      <c r="P1873" s="4">
        <f t="shared" si="711"/>
        <v>13.9688</v>
      </c>
      <c r="Q1873" s="5">
        <f t="shared" si="712"/>
        <v>82.996999999999986</v>
      </c>
      <c r="R1873" s="5">
        <f t="shared" si="713"/>
        <v>2.5508000000000095</v>
      </c>
      <c r="S1873" s="4">
        <f t="shared" si="714"/>
        <v>84.8245</v>
      </c>
      <c r="T1873" s="5">
        <f t="shared" si="715"/>
        <v>10.030613327209856</v>
      </c>
      <c r="U1873" s="5">
        <f t="shared" si="716"/>
        <v>0.73680000000001655</v>
      </c>
      <c r="V1873" s="5">
        <f t="shared" si="717"/>
        <v>20.061226654419713</v>
      </c>
      <c r="W1873" s="4">
        <f t="shared" si="718"/>
        <v>3.0309312170265675E-2</v>
      </c>
      <c r="X1873" s="4">
        <f t="shared" si="719"/>
        <v>9.0423184546411989E-2</v>
      </c>
      <c r="Y1873" s="4">
        <f t="shared" si="720"/>
        <v>1.813999999999993</v>
      </c>
      <c r="Z1873" s="4">
        <f t="shared" si="721"/>
        <v>0.73680000000001655</v>
      </c>
      <c r="AA1873" s="4">
        <f t="shared" si="722"/>
        <v>3.6727564704409105E-2</v>
      </c>
      <c r="AB1873" s="4">
        <f t="shared" si="723"/>
        <v>0.1821922489069128</v>
      </c>
      <c r="AC1873" s="4">
        <f t="shared" si="724"/>
        <v>1.8275000000000148</v>
      </c>
      <c r="AD1873" s="4">
        <f t="shared" si="725"/>
        <v>84.8245</v>
      </c>
      <c r="AE1873" s="4">
        <f t="shared" si="726"/>
        <v>8.4565616511104231</v>
      </c>
      <c r="AF1873" s="9">
        <f t="shared" si="704"/>
        <v>0.58377649832791323</v>
      </c>
      <c r="AG1873">
        <f t="shared" si="727"/>
        <v>2.5508000000000095</v>
      </c>
    </row>
    <row r="1874" spans="1:33">
      <c r="A1874" s="2">
        <f t="shared" si="705"/>
        <v>13527</v>
      </c>
      <c r="B1874">
        <v>1</v>
      </c>
      <c r="C1874">
        <v>7</v>
      </c>
      <c r="D1874">
        <v>27</v>
      </c>
      <c r="E1874">
        <v>6.76</v>
      </c>
      <c r="F1874">
        <v>6.82</v>
      </c>
      <c r="G1874">
        <v>0.86</v>
      </c>
      <c r="H1874" s="4">
        <f t="shared" si="706"/>
        <v>45.697599999999994</v>
      </c>
      <c r="I1874" s="4">
        <f t="shared" si="707"/>
        <v>46.512400000000007</v>
      </c>
      <c r="J1874" s="4">
        <f t="shared" si="708"/>
        <v>11.730399999999999</v>
      </c>
      <c r="K1874">
        <v>6.87</v>
      </c>
      <c r="L1874">
        <v>6.92</v>
      </c>
      <c r="M1874">
        <v>0.84</v>
      </c>
      <c r="N1874" s="4">
        <f t="shared" si="709"/>
        <v>47.196899999999999</v>
      </c>
      <c r="O1874" s="4">
        <f t="shared" si="710"/>
        <v>47.886400000000002</v>
      </c>
      <c r="P1874" s="4">
        <f t="shared" si="711"/>
        <v>11.625599999999999</v>
      </c>
      <c r="Q1874" s="5">
        <f t="shared" si="712"/>
        <v>46.447249999999997</v>
      </c>
      <c r="R1874" s="5">
        <f t="shared" si="713"/>
        <v>-1.4993000000000052</v>
      </c>
      <c r="S1874" s="4">
        <f t="shared" si="714"/>
        <v>47.199400000000004</v>
      </c>
      <c r="T1874" s="5">
        <f t="shared" si="715"/>
        <v>8.2576761186183596</v>
      </c>
      <c r="U1874" s="5">
        <f t="shared" si="716"/>
        <v>-1.3739999999999952</v>
      </c>
      <c r="V1874" s="5">
        <f t="shared" si="717"/>
        <v>16.515352237236719</v>
      </c>
      <c r="W1874" s="4">
        <f t="shared" si="718"/>
        <v>8.9739587275917305E-3</v>
      </c>
      <c r="X1874" s="4">
        <f t="shared" si="719"/>
        <v>7.5868802675306815E-3</v>
      </c>
      <c r="Y1874" s="4">
        <f t="shared" si="720"/>
        <v>0.12530000000000996</v>
      </c>
      <c r="Z1874" s="4">
        <f t="shared" si="721"/>
        <v>1.3739999999999952</v>
      </c>
      <c r="AA1874" s="4">
        <f t="shared" si="722"/>
        <v>8.3195319134766896E-2</v>
      </c>
      <c r="AB1874" s="4">
        <f t="shared" si="723"/>
        <v>9.108494801632569E-2</v>
      </c>
      <c r="AC1874" s="4">
        <f t="shared" si="724"/>
        <v>0.75215000000000742</v>
      </c>
      <c r="AD1874" s="4">
        <f t="shared" si="725"/>
        <v>47.199400000000004</v>
      </c>
      <c r="AE1874" s="4">
        <f t="shared" si="726"/>
        <v>5.7158211731725332</v>
      </c>
      <c r="AF1874" s="9">
        <f t="shared" si="704"/>
        <v>0.58381589563834257</v>
      </c>
      <c r="AG1874">
        <f t="shared" si="727"/>
        <v>1.4993000000000052</v>
      </c>
    </row>
    <row r="1875" spans="1:33">
      <c r="A1875" s="2">
        <f t="shared" si="705"/>
        <v>34521</v>
      </c>
      <c r="B1875">
        <v>3</v>
      </c>
      <c r="C1875">
        <v>9</v>
      </c>
      <c r="D1875">
        <v>21</v>
      </c>
      <c r="E1875">
        <v>7.59</v>
      </c>
      <c r="F1875">
        <v>7.67</v>
      </c>
      <c r="G1875">
        <v>0.89</v>
      </c>
      <c r="H1875" s="4">
        <f t="shared" si="706"/>
        <v>57.6081</v>
      </c>
      <c r="I1875" s="4">
        <f t="shared" si="707"/>
        <v>58.828899999999997</v>
      </c>
      <c r="J1875" s="4">
        <f t="shared" si="708"/>
        <v>13.6526</v>
      </c>
      <c r="K1875">
        <v>7.84</v>
      </c>
      <c r="L1875">
        <v>7.98</v>
      </c>
      <c r="M1875">
        <v>0.75</v>
      </c>
      <c r="N1875" s="4">
        <f t="shared" si="709"/>
        <v>61.465599999999995</v>
      </c>
      <c r="O1875" s="4">
        <f t="shared" si="710"/>
        <v>63.680400000000006</v>
      </c>
      <c r="P1875" s="4">
        <f t="shared" si="711"/>
        <v>11.97</v>
      </c>
      <c r="Q1875" s="5">
        <f t="shared" si="712"/>
        <v>59.536850000000001</v>
      </c>
      <c r="R1875" s="5">
        <f t="shared" si="713"/>
        <v>-3.8574999999999946</v>
      </c>
      <c r="S1875" s="4">
        <f t="shared" si="714"/>
        <v>61.254649999999998</v>
      </c>
      <c r="T1875" s="5">
        <f t="shared" si="715"/>
        <v>9.0784688516291112</v>
      </c>
      <c r="U1875" s="5">
        <f t="shared" si="716"/>
        <v>-4.8515000000000086</v>
      </c>
      <c r="V1875" s="5">
        <f t="shared" si="717"/>
        <v>18.156937703258222</v>
      </c>
      <c r="W1875" s="4">
        <f t="shared" si="718"/>
        <v>0.13077323714379296</v>
      </c>
      <c r="X1875" s="4">
        <f t="shared" si="719"/>
        <v>5.4744914381770607E-2</v>
      </c>
      <c r="Y1875" s="4">
        <f t="shared" si="720"/>
        <v>0.99400000000001398</v>
      </c>
      <c r="Z1875" s="4">
        <f t="shared" si="721"/>
        <v>4.8515000000000086</v>
      </c>
      <c r="AA1875" s="4">
        <f t="shared" si="722"/>
        <v>0.26719814096897065</v>
      </c>
      <c r="AB1875" s="4">
        <f t="shared" si="723"/>
        <v>0.18921692942656751</v>
      </c>
      <c r="AC1875" s="4">
        <f t="shared" si="724"/>
        <v>1.7177999999999969</v>
      </c>
      <c r="AD1875" s="4">
        <f t="shared" si="725"/>
        <v>61.254649999999998</v>
      </c>
      <c r="AE1875" s="4">
        <f t="shared" si="726"/>
        <v>6.7472446071132346</v>
      </c>
      <c r="AF1875" s="9">
        <f t="shared" si="704"/>
        <v>0.58389125699910938</v>
      </c>
      <c r="AG1875">
        <f t="shared" si="727"/>
        <v>3.8574999999999946</v>
      </c>
    </row>
    <row r="1876" spans="1:33">
      <c r="A1876" s="2">
        <f t="shared" si="705"/>
        <v>36007</v>
      </c>
      <c r="B1876">
        <v>3</v>
      </c>
      <c r="C1876">
        <v>12</v>
      </c>
      <c r="D1876">
        <v>7</v>
      </c>
      <c r="E1876">
        <v>9.77</v>
      </c>
      <c r="F1876">
        <v>9.84</v>
      </c>
      <c r="G1876">
        <v>1.04</v>
      </c>
      <c r="H1876" s="4">
        <f t="shared" si="706"/>
        <v>95.452899999999985</v>
      </c>
      <c r="I1876" s="4">
        <f t="shared" si="707"/>
        <v>96.825599999999994</v>
      </c>
      <c r="J1876" s="4">
        <f t="shared" si="708"/>
        <v>20.467200000000002</v>
      </c>
      <c r="K1876">
        <v>8.61</v>
      </c>
      <c r="L1876">
        <v>8.7100000000000009</v>
      </c>
      <c r="M1876">
        <v>1.1000000000000001</v>
      </c>
      <c r="N1876" s="4">
        <f t="shared" si="709"/>
        <v>74.132099999999994</v>
      </c>
      <c r="O1876" s="4">
        <f t="shared" si="710"/>
        <v>75.864100000000022</v>
      </c>
      <c r="P1876" s="4">
        <f t="shared" si="711"/>
        <v>19.162000000000003</v>
      </c>
      <c r="Q1876" s="5">
        <f t="shared" si="712"/>
        <v>84.79249999999999</v>
      </c>
      <c r="R1876" s="5">
        <f t="shared" si="713"/>
        <v>21.320799999999991</v>
      </c>
      <c r="S1876" s="4">
        <f t="shared" si="714"/>
        <v>86.344850000000008</v>
      </c>
      <c r="T1876" s="5">
        <f t="shared" si="715"/>
        <v>14.018635096185363</v>
      </c>
      <c r="U1876" s="5">
        <f t="shared" si="716"/>
        <v>20.961499999999972</v>
      </c>
      <c r="V1876" s="5">
        <f t="shared" si="717"/>
        <v>28.037270192370727</v>
      </c>
      <c r="W1876" s="4">
        <f t="shared" si="718"/>
        <v>6.5799245930379294E-2</v>
      </c>
      <c r="X1876" s="4">
        <f t="shared" si="719"/>
        <v>1.2815084975633205E-2</v>
      </c>
      <c r="Y1876" s="4">
        <f t="shared" si="720"/>
        <v>0.35930000000001883</v>
      </c>
      <c r="Z1876" s="4">
        <f t="shared" si="721"/>
        <v>20.961499999999972</v>
      </c>
      <c r="AA1876" s="4">
        <f t="shared" si="722"/>
        <v>0.74762984613615646</v>
      </c>
      <c r="AB1876" s="4">
        <f t="shared" si="723"/>
        <v>0.11073474623948455</v>
      </c>
      <c r="AC1876" s="4">
        <f t="shared" si="724"/>
        <v>1.5523500000000183</v>
      </c>
      <c r="AD1876" s="4">
        <f t="shared" si="725"/>
        <v>86.344850000000008</v>
      </c>
      <c r="AE1876" s="4">
        <f t="shared" si="726"/>
        <v>6.1592907874102139</v>
      </c>
      <c r="AF1876" s="9">
        <f t="shared" si="704"/>
        <v>0.5840830420411125</v>
      </c>
      <c r="AG1876">
        <f t="shared" si="727"/>
        <v>21.320799999999991</v>
      </c>
    </row>
    <row r="1877" spans="1:33">
      <c r="A1877" s="2">
        <f t="shared" si="705"/>
        <v>35018</v>
      </c>
      <c r="B1877">
        <v>3</v>
      </c>
      <c r="C1877">
        <v>10</v>
      </c>
      <c r="D1877">
        <v>18</v>
      </c>
      <c r="E1877">
        <v>3.03</v>
      </c>
      <c r="F1877">
        <v>3.09</v>
      </c>
      <c r="G1877">
        <v>2.11</v>
      </c>
      <c r="H1877" s="4">
        <f t="shared" si="706"/>
        <v>9.1808999999999994</v>
      </c>
      <c r="I1877" s="4">
        <f t="shared" si="707"/>
        <v>9.5480999999999998</v>
      </c>
      <c r="J1877" s="4">
        <f t="shared" si="708"/>
        <v>13.039799999999998</v>
      </c>
      <c r="K1877">
        <v>1.78</v>
      </c>
      <c r="L1877">
        <v>1.81</v>
      </c>
      <c r="M1877">
        <v>1.87</v>
      </c>
      <c r="N1877" s="4">
        <f t="shared" si="709"/>
        <v>3.1684000000000001</v>
      </c>
      <c r="O1877" s="4">
        <f t="shared" si="710"/>
        <v>3.2761</v>
      </c>
      <c r="P1877" s="4">
        <f t="shared" si="711"/>
        <v>6.769400000000001</v>
      </c>
      <c r="Q1877" s="5">
        <f t="shared" si="712"/>
        <v>6.1746499999999997</v>
      </c>
      <c r="R1877" s="5">
        <f t="shared" si="713"/>
        <v>6.0124999999999993</v>
      </c>
      <c r="S1877" s="4">
        <f t="shared" si="714"/>
        <v>6.4120999999999997</v>
      </c>
      <c r="T1877" s="5">
        <f t="shared" si="715"/>
        <v>7.3461071391588071</v>
      </c>
      <c r="U1877" s="5">
        <f t="shared" si="716"/>
        <v>6.2720000000000002</v>
      </c>
      <c r="V1877" s="5">
        <f t="shared" si="717"/>
        <v>14.692214278317614</v>
      </c>
      <c r="W1877" s="4">
        <f t="shared" si="718"/>
        <v>0.57542360770149903</v>
      </c>
      <c r="X1877" s="4">
        <f t="shared" si="719"/>
        <v>1.7662415962920189E-2</v>
      </c>
      <c r="Y1877" s="4">
        <f t="shared" si="720"/>
        <v>0.25950000000000095</v>
      </c>
      <c r="Z1877" s="4">
        <f t="shared" si="721"/>
        <v>6.2720000000000002</v>
      </c>
      <c r="AA1877" s="4">
        <f t="shared" si="722"/>
        <v>0.42689276654888253</v>
      </c>
      <c r="AB1877" s="4">
        <f t="shared" si="723"/>
        <v>3.232324216104341E-2</v>
      </c>
      <c r="AC1877" s="4">
        <f t="shared" si="724"/>
        <v>0.23744999999999994</v>
      </c>
      <c r="AD1877" s="4">
        <f t="shared" si="725"/>
        <v>6.4120999999999997</v>
      </c>
      <c r="AE1877" s="4">
        <f t="shared" si="726"/>
        <v>0.87285685854212036</v>
      </c>
      <c r="AF1877" s="9">
        <f t="shared" si="704"/>
        <v>0.58429016763933317</v>
      </c>
      <c r="AG1877">
        <f t="shared" si="727"/>
        <v>6.0124999999999993</v>
      </c>
    </row>
    <row r="1878" spans="1:33">
      <c r="A1878" s="2">
        <f t="shared" si="705"/>
        <v>55504</v>
      </c>
      <c r="B1878">
        <v>5</v>
      </c>
      <c r="C1878">
        <v>11</v>
      </c>
      <c r="D1878">
        <v>4</v>
      </c>
      <c r="E1878">
        <v>4.4000000000000004</v>
      </c>
      <c r="F1878">
        <v>4.47</v>
      </c>
      <c r="G1878">
        <v>2.37</v>
      </c>
      <c r="H1878" s="4">
        <f t="shared" si="706"/>
        <v>19.360000000000003</v>
      </c>
      <c r="I1878" s="4">
        <f t="shared" si="707"/>
        <v>19.980899999999998</v>
      </c>
      <c r="J1878" s="4">
        <f t="shared" si="708"/>
        <v>21.187799999999999</v>
      </c>
      <c r="K1878">
        <v>5.47</v>
      </c>
      <c r="L1878">
        <v>5.52</v>
      </c>
      <c r="M1878">
        <v>1.69</v>
      </c>
      <c r="N1878" s="4">
        <f t="shared" si="709"/>
        <v>29.920899999999996</v>
      </c>
      <c r="O1878" s="4">
        <f t="shared" si="710"/>
        <v>30.470399999999994</v>
      </c>
      <c r="P1878" s="4">
        <f t="shared" si="711"/>
        <v>18.657599999999999</v>
      </c>
      <c r="Q1878" s="5">
        <f t="shared" si="712"/>
        <v>24.640450000000001</v>
      </c>
      <c r="R1878" s="5">
        <f t="shared" si="713"/>
        <v>-10.560899999999993</v>
      </c>
      <c r="S1878" s="4">
        <f t="shared" si="714"/>
        <v>25.225649999999995</v>
      </c>
      <c r="T1878" s="5">
        <f t="shared" si="715"/>
        <v>14.115850192248429</v>
      </c>
      <c r="U1878" s="5">
        <f t="shared" si="716"/>
        <v>-10.489499999999996</v>
      </c>
      <c r="V1878" s="5">
        <f t="shared" si="717"/>
        <v>28.231700384496857</v>
      </c>
      <c r="W1878" s="4">
        <f t="shared" si="718"/>
        <v>0.12649080885920286</v>
      </c>
      <c r="X1878" s="4">
        <f t="shared" si="719"/>
        <v>2.5290718953366897E-3</v>
      </c>
      <c r="Y1878" s="4">
        <f t="shared" si="720"/>
        <v>7.1399999999997021E-2</v>
      </c>
      <c r="Z1878" s="4">
        <f t="shared" si="721"/>
        <v>10.489499999999996</v>
      </c>
      <c r="AA1878" s="4">
        <f t="shared" si="722"/>
        <v>0.37155041521197907</v>
      </c>
      <c r="AB1878" s="4">
        <f t="shared" si="723"/>
        <v>4.1456943225520328E-2</v>
      </c>
      <c r="AC1878" s="4">
        <f t="shared" si="724"/>
        <v>0.58519999999999328</v>
      </c>
      <c r="AD1878" s="4">
        <f t="shared" si="725"/>
        <v>25.225649999999995</v>
      </c>
      <c r="AE1878" s="4">
        <f t="shared" si="726"/>
        <v>1.7870443265154794</v>
      </c>
      <c r="AF1878" s="9">
        <f t="shared" si="704"/>
        <v>0.58443391414256585</v>
      </c>
      <c r="AG1878">
        <f t="shared" si="727"/>
        <v>10.560899999999993</v>
      </c>
    </row>
    <row r="1879" spans="1:33">
      <c r="A1879" s="2">
        <f t="shared" si="705"/>
        <v>92007</v>
      </c>
      <c r="B1879">
        <v>9</v>
      </c>
      <c r="C1879">
        <v>4</v>
      </c>
      <c r="D1879">
        <v>7</v>
      </c>
      <c r="E1879">
        <v>15.3</v>
      </c>
      <c r="F1879">
        <v>15.4</v>
      </c>
      <c r="G1879">
        <v>0.72</v>
      </c>
      <c r="H1879" s="4">
        <f t="shared" si="706"/>
        <v>234.09000000000003</v>
      </c>
      <c r="I1879" s="4">
        <f t="shared" si="707"/>
        <v>237.16000000000003</v>
      </c>
      <c r="J1879" s="4">
        <f t="shared" si="708"/>
        <v>22.175999999999998</v>
      </c>
      <c r="K1879">
        <v>14.57</v>
      </c>
      <c r="L1879">
        <v>14.72</v>
      </c>
      <c r="M1879">
        <v>0.39</v>
      </c>
      <c r="N1879" s="4">
        <f t="shared" si="709"/>
        <v>212.28490000000002</v>
      </c>
      <c r="O1879" s="4">
        <f t="shared" si="710"/>
        <v>216.67840000000001</v>
      </c>
      <c r="P1879" s="4">
        <f t="shared" si="711"/>
        <v>11.4816</v>
      </c>
      <c r="Q1879" s="5">
        <f t="shared" si="712"/>
        <v>223.18745000000001</v>
      </c>
      <c r="R1879" s="5">
        <f t="shared" si="713"/>
        <v>21.80510000000001</v>
      </c>
      <c r="S1879" s="4">
        <f t="shared" si="714"/>
        <v>226.91920000000002</v>
      </c>
      <c r="T1879" s="5">
        <f t="shared" si="715"/>
        <v>12.486013320511875</v>
      </c>
      <c r="U1879" s="5">
        <f t="shared" si="716"/>
        <v>20.481600000000014</v>
      </c>
      <c r="V1879" s="5">
        <f t="shared" si="717"/>
        <v>24.972026641023749</v>
      </c>
      <c r="W1879" s="4">
        <f t="shared" si="718"/>
        <v>0.57720753191154794</v>
      </c>
      <c r="X1879" s="4">
        <f t="shared" si="719"/>
        <v>5.2999302740842247E-2</v>
      </c>
      <c r="Y1879" s="4">
        <f t="shared" si="720"/>
        <v>1.3234999999999957</v>
      </c>
      <c r="Z1879" s="4">
        <f t="shared" si="721"/>
        <v>20.481600000000014</v>
      </c>
      <c r="AA1879" s="4">
        <f t="shared" si="722"/>
        <v>0.8201817295178232</v>
      </c>
      <c r="AB1879" s="4">
        <f t="shared" si="723"/>
        <v>0.29887442085854021</v>
      </c>
      <c r="AC1879" s="4">
        <f t="shared" si="724"/>
        <v>3.7317500000000052</v>
      </c>
      <c r="AD1879" s="4">
        <f t="shared" si="725"/>
        <v>226.91920000000002</v>
      </c>
      <c r="AE1879" s="4">
        <f t="shared" si="726"/>
        <v>18.173871369111858</v>
      </c>
      <c r="AF1879" s="9">
        <f t="shared" si="704"/>
        <v>0.58448695451652299</v>
      </c>
      <c r="AG1879">
        <f t="shared" si="727"/>
        <v>21.80510000000001</v>
      </c>
    </row>
    <row r="1880" spans="1:33">
      <c r="A1880" s="2">
        <f t="shared" si="705"/>
        <v>65005</v>
      </c>
      <c r="B1880">
        <v>6</v>
      </c>
      <c r="C1880">
        <v>10</v>
      </c>
      <c r="D1880">
        <v>5</v>
      </c>
      <c r="E1880">
        <v>9.67</v>
      </c>
      <c r="F1880">
        <v>9.7899999999999991</v>
      </c>
      <c r="G1880">
        <v>0.89</v>
      </c>
      <c r="H1880" s="4">
        <f t="shared" si="706"/>
        <v>93.508899999999997</v>
      </c>
      <c r="I1880" s="4">
        <f t="shared" si="707"/>
        <v>95.844099999999983</v>
      </c>
      <c r="J1880" s="4">
        <f t="shared" si="708"/>
        <v>17.426199999999998</v>
      </c>
      <c r="K1880">
        <v>9.7899999999999991</v>
      </c>
      <c r="L1880">
        <v>9.9499999999999993</v>
      </c>
      <c r="M1880">
        <v>0.68</v>
      </c>
      <c r="N1880" s="4">
        <f t="shared" si="709"/>
        <v>95.844099999999983</v>
      </c>
      <c r="O1880" s="4">
        <f t="shared" si="710"/>
        <v>99.002499999999984</v>
      </c>
      <c r="P1880" s="4">
        <f t="shared" si="711"/>
        <v>13.532</v>
      </c>
      <c r="Q1880" s="5">
        <f t="shared" si="712"/>
        <v>94.67649999999999</v>
      </c>
      <c r="R1880" s="5">
        <f t="shared" si="713"/>
        <v>-2.3351999999999862</v>
      </c>
      <c r="S1880" s="4">
        <f t="shared" si="714"/>
        <v>97.423299999999983</v>
      </c>
      <c r="T1880" s="5">
        <f t="shared" si="715"/>
        <v>11.031630324208656</v>
      </c>
      <c r="U1880" s="5">
        <f t="shared" si="716"/>
        <v>-3.1584000000000003</v>
      </c>
      <c r="V1880" s="5">
        <f t="shared" si="717"/>
        <v>22.063260648417312</v>
      </c>
      <c r="W1880" s="4">
        <f t="shared" si="718"/>
        <v>0.24765925534408242</v>
      </c>
      <c r="X1880" s="4">
        <f t="shared" si="719"/>
        <v>3.73108949360604E-2</v>
      </c>
      <c r="Y1880" s="4">
        <f t="shared" si="720"/>
        <v>0.82320000000001414</v>
      </c>
      <c r="Z1880" s="4">
        <f t="shared" si="721"/>
        <v>3.1584000000000003</v>
      </c>
      <c r="AA1880" s="4">
        <f t="shared" si="722"/>
        <v>0.14315200506080072</v>
      </c>
      <c r="AB1880" s="4">
        <f t="shared" si="723"/>
        <v>0.24899311518554104</v>
      </c>
      <c r="AC1880" s="4">
        <f t="shared" si="724"/>
        <v>2.7467999999999932</v>
      </c>
      <c r="AD1880" s="4">
        <f t="shared" si="725"/>
        <v>97.423299999999983</v>
      </c>
      <c r="AE1880" s="4">
        <f t="shared" si="726"/>
        <v>8.8312694621579926</v>
      </c>
      <c r="AF1880" s="9">
        <f t="shared" si="704"/>
        <v>0.58449465352559038</v>
      </c>
      <c r="AG1880">
        <f t="shared" si="727"/>
        <v>2.3351999999999862</v>
      </c>
    </row>
    <row r="1881" spans="1:33">
      <c r="A1881" s="2">
        <f t="shared" si="705"/>
        <v>64512</v>
      </c>
      <c r="B1881">
        <v>6</v>
      </c>
      <c r="C1881">
        <v>9</v>
      </c>
      <c r="D1881">
        <v>12</v>
      </c>
      <c r="E1881">
        <v>7.3</v>
      </c>
      <c r="F1881">
        <v>7.38</v>
      </c>
      <c r="G1881">
        <v>1.69</v>
      </c>
      <c r="H1881" s="4">
        <f t="shared" si="706"/>
        <v>53.29</v>
      </c>
      <c r="I1881" s="4">
        <f t="shared" si="707"/>
        <v>54.464399999999998</v>
      </c>
      <c r="J1881" s="4">
        <f t="shared" si="708"/>
        <v>24.944399999999998</v>
      </c>
      <c r="K1881">
        <v>7.22</v>
      </c>
      <c r="L1881">
        <v>7.35</v>
      </c>
      <c r="M1881">
        <v>1.2</v>
      </c>
      <c r="N1881" s="4">
        <f t="shared" si="709"/>
        <v>52.128399999999999</v>
      </c>
      <c r="O1881" s="4">
        <f t="shared" si="710"/>
        <v>54.022499999999994</v>
      </c>
      <c r="P1881" s="4">
        <f t="shared" si="711"/>
        <v>17.639999999999997</v>
      </c>
      <c r="Q1881" s="5">
        <f t="shared" si="712"/>
        <v>52.709199999999996</v>
      </c>
      <c r="R1881" s="5">
        <f t="shared" si="713"/>
        <v>1.1616</v>
      </c>
      <c r="S1881" s="4">
        <f t="shared" si="714"/>
        <v>54.243449999999996</v>
      </c>
      <c r="T1881" s="5">
        <f t="shared" si="715"/>
        <v>15.275738045672293</v>
      </c>
      <c r="U1881" s="5">
        <f t="shared" si="716"/>
        <v>0.44190000000000396</v>
      </c>
      <c r="V1881" s="5">
        <f t="shared" si="717"/>
        <v>30.551476091344586</v>
      </c>
      <c r="W1881" s="4">
        <f t="shared" si="718"/>
        <v>0.33325040386461513</v>
      </c>
      <c r="X1881" s="4">
        <f t="shared" si="719"/>
        <v>2.3556963265807352E-2</v>
      </c>
      <c r="Y1881" s="4">
        <f t="shared" si="720"/>
        <v>0.71969999999999601</v>
      </c>
      <c r="Z1881" s="4">
        <f t="shared" si="721"/>
        <v>0.44190000000000396</v>
      </c>
      <c r="AA1881" s="4">
        <f t="shared" si="722"/>
        <v>1.446411291810535E-2</v>
      </c>
      <c r="AB1881" s="4">
        <f t="shared" si="723"/>
        <v>0.10043704568727285</v>
      </c>
      <c r="AC1881" s="4">
        <f t="shared" si="724"/>
        <v>1.5342500000000001</v>
      </c>
      <c r="AD1881" s="4">
        <f t="shared" si="725"/>
        <v>54.243449999999996</v>
      </c>
      <c r="AE1881" s="4">
        <f t="shared" si="726"/>
        <v>3.5509544506340553</v>
      </c>
      <c r="AF1881" s="9">
        <f t="shared" si="704"/>
        <v>0.58465374368082168</v>
      </c>
      <c r="AG1881">
        <f t="shared" si="727"/>
        <v>1.1616</v>
      </c>
    </row>
    <row r="1882" spans="1:33">
      <c r="A1882" s="2">
        <f t="shared" si="705"/>
        <v>90512</v>
      </c>
      <c r="B1882">
        <v>9</v>
      </c>
      <c r="C1882">
        <v>1</v>
      </c>
      <c r="D1882">
        <v>12</v>
      </c>
      <c r="E1882">
        <v>5.13</v>
      </c>
      <c r="F1882">
        <v>5.2</v>
      </c>
      <c r="G1882">
        <v>1.73</v>
      </c>
      <c r="H1882" s="4">
        <f t="shared" si="706"/>
        <v>26.3169</v>
      </c>
      <c r="I1882" s="4">
        <f t="shared" si="707"/>
        <v>27.040000000000003</v>
      </c>
      <c r="J1882" s="4">
        <f t="shared" si="708"/>
        <v>17.992000000000001</v>
      </c>
      <c r="K1882">
        <v>4.93</v>
      </c>
      <c r="L1882">
        <v>4.9400000000000004</v>
      </c>
      <c r="M1882">
        <v>1.84</v>
      </c>
      <c r="N1882" s="4">
        <f t="shared" si="709"/>
        <v>24.304899999999996</v>
      </c>
      <c r="O1882" s="4">
        <f t="shared" si="710"/>
        <v>24.403600000000004</v>
      </c>
      <c r="P1882" s="4">
        <f t="shared" si="711"/>
        <v>18.179200000000002</v>
      </c>
      <c r="Q1882" s="5">
        <f t="shared" si="712"/>
        <v>25.310899999999997</v>
      </c>
      <c r="R1882" s="5">
        <f t="shared" si="713"/>
        <v>2.012000000000004</v>
      </c>
      <c r="S1882" s="4">
        <f t="shared" si="714"/>
        <v>25.721800000000002</v>
      </c>
      <c r="T1882" s="5">
        <f t="shared" si="715"/>
        <v>12.788621667716972</v>
      </c>
      <c r="U1882" s="5">
        <f t="shared" si="716"/>
        <v>2.6363999999999983</v>
      </c>
      <c r="V1882" s="5">
        <f t="shared" si="717"/>
        <v>25.577243335433945</v>
      </c>
      <c r="W1882" s="4">
        <f t="shared" si="718"/>
        <v>-1.0350499073805268E-2</v>
      </c>
      <c r="X1882" s="4">
        <f t="shared" si="719"/>
        <v>2.4412325902806314E-2</v>
      </c>
      <c r="Y1882" s="4">
        <f t="shared" si="720"/>
        <v>0.62439999999999429</v>
      </c>
      <c r="Z1882" s="4">
        <f t="shared" si="721"/>
        <v>2.6363999999999983</v>
      </c>
      <c r="AA1882" s="4">
        <f t="shared" si="722"/>
        <v>0.10307600257873017</v>
      </c>
      <c r="AB1882" s="4">
        <f t="shared" si="723"/>
        <v>3.2130124002124706E-2</v>
      </c>
      <c r="AC1882" s="4">
        <f t="shared" si="724"/>
        <v>0.41090000000000515</v>
      </c>
      <c r="AD1882" s="4">
        <f t="shared" si="725"/>
        <v>25.721800000000002</v>
      </c>
      <c r="AE1882" s="4">
        <f t="shared" si="726"/>
        <v>2.0113035374977875</v>
      </c>
      <c r="AF1882" s="9">
        <f t="shared" si="704"/>
        <v>0.58490597534988475</v>
      </c>
      <c r="AG1882">
        <f t="shared" si="727"/>
        <v>2.012000000000004</v>
      </c>
    </row>
    <row r="1883" spans="1:33">
      <c r="A1883" s="2">
        <f t="shared" si="705"/>
        <v>61025</v>
      </c>
      <c r="B1883">
        <v>6</v>
      </c>
      <c r="C1883">
        <v>2</v>
      </c>
      <c r="D1883">
        <v>25</v>
      </c>
      <c r="E1883">
        <v>3.19</v>
      </c>
      <c r="F1883">
        <v>3.22</v>
      </c>
      <c r="G1883">
        <v>1.79</v>
      </c>
      <c r="H1883" s="4">
        <f t="shared" si="706"/>
        <v>10.1761</v>
      </c>
      <c r="I1883" s="4">
        <f t="shared" si="707"/>
        <v>10.368400000000001</v>
      </c>
      <c r="J1883" s="4">
        <f t="shared" si="708"/>
        <v>11.527600000000001</v>
      </c>
      <c r="K1883">
        <v>2.99</v>
      </c>
      <c r="L1883">
        <v>3.13</v>
      </c>
      <c r="M1883">
        <v>1.62</v>
      </c>
      <c r="N1883" s="4">
        <f t="shared" si="709"/>
        <v>8.940100000000001</v>
      </c>
      <c r="O1883" s="4">
        <f t="shared" si="710"/>
        <v>9.7968999999999991</v>
      </c>
      <c r="P1883" s="4">
        <f t="shared" si="711"/>
        <v>10.1412</v>
      </c>
      <c r="Q1883" s="5">
        <f t="shared" si="712"/>
        <v>9.5580999999999996</v>
      </c>
      <c r="R1883" s="5">
        <f t="shared" si="713"/>
        <v>1.2359999999999989</v>
      </c>
      <c r="S1883" s="4">
        <f t="shared" si="714"/>
        <v>10.082650000000001</v>
      </c>
      <c r="T1883" s="5">
        <f t="shared" si="715"/>
        <v>7.6767424601845287</v>
      </c>
      <c r="U1883" s="5">
        <f t="shared" si="716"/>
        <v>0.57150000000000212</v>
      </c>
      <c r="V1883" s="5">
        <f t="shared" si="717"/>
        <v>15.353484920369057</v>
      </c>
      <c r="W1883" s="4">
        <f t="shared" si="718"/>
        <v>0.12744108998641623</v>
      </c>
      <c r="X1883" s="4">
        <f t="shared" si="719"/>
        <v>4.3280076376564024E-2</v>
      </c>
      <c r="Y1883" s="4">
        <f t="shared" si="720"/>
        <v>0.66449999999999676</v>
      </c>
      <c r="Z1883" s="4">
        <f t="shared" si="721"/>
        <v>0.57150000000000212</v>
      </c>
      <c r="AA1883" s="4">
        <f t="shared" si="722"/>
        <v>3.7222819637632132E-2</v>
      </c>
      <c r="AB1883" s="4">
        <f t="shared" si="723"/>
        <v>6.8329763922729353E-2</v>
      </c>
      <c r="AC1883" s="4">
        <f t="shared" si="724"/>
        <v>0.5245500000000014</v>
      </c>
      <c r="AD1883" s="4">
        <f t="shared" si="725"/>
        <v>10.082650000000001</v>
      </c>
      <c r="AE1883" s="4">
        <f t="shared" si="726"/>
        <v>1.3134021431998959</v>
      </c>
      <c r="AF1883" s="9">
        <f t="shared" si="704"/>
        <v>0.58494615136779893</v>
      </c>
      <c r="AG1883">
        <f t="shared" si="727"/>
        <v>1.2359999999999989</v>
      </c>
    </row>
    <row r="1884" spans="1:33">
      <c r="A1884" s="2">
        <f t="shared" si="705"/>
        <v>74501</v>
      </c>
      <c r="B1884">
        <v>7</v>
      </c>
      <c r="C1884">
        <v>9</v>
      </c>
      <c r="D1884">
        <v>1</v>
      </c>
      <c r="E1884">
        <v>2.99</v>
      </c>
      <c r="F1884">
        <v>3.01</v>
      </c>
      <c r="G1884">
        <v>2.66</v>
      </c>
      <c r="H1884" s="4">
        <f t="shared" si="706"/>
        <v>8.940100000000001</v>
      </c>
      <c r="I1884" s="4">
        <f t="shared" si="707"/>
        <v>9.0600999999999985</v>
      </c>
      <c r="J1884" s="4">
        <f t="shared" si="708"/>
        <v>16.013200000000001</v>
      </c>
      <c r="K1884">
        <v>3.69</v>
      </c>
      <c r="L1884">
        <v>3.76</v>
      </c>
      <c r="M1884">
        <v>2.83</v>
      </c>
      <c r="N1884" s="4">
        <f t="shared" si="709"/>
        <v>13.616099999999999</v>
      </c>
      <c r="O1884" s="4">
        <f t="shared" si="710"/>
        <v>14.137599999999999</v>
      </c>
      <c r="P1884" s="4">
        <f t="shared" si="711"/>
        <v>21.281600000000001</v>
      </c>
      <c r="Q1884" s="5">
        <f t="shared" si="712"/>
        <v>11.2781</v>
      </c>
      <c r="R1884" s="5">
        <f t="shared" si="713"/>
        <v>-4.6759999999999984</v>
      </c>
      <c r="S1884" s="4">
        <f t="shared" si="714"/>
        <v>11.598849999999999</v>
      </c>
      <c r="T1884" s="5">
        <f t="shared" si="715"/>
        <v>13.316616244376798</v>
      </c>
      <c r="U1884" s="5">
        <f t="shared" si="716"/>
        <v>-5.0775000000000006</v>
      </c>
      <c r="V1884" s="5">
        <f t="shared" si="717"/>
        <v>26.633232488753595</v>
      </c>
      <c r="W1884" s="4">
        <f t="shared" si="718"/>
        <v>-0.27699967737738551</v>
      </c>
      <c r="X1884" s="4">
        <f t="shared" si="719"/>
        <v>1.5075150947957347E-2</v>
      </c>
      <c r="Y1884" s="4">
        <f t="shared" si="720"/>
        <v>0.40150000000000219</v>
      </c>
      <c r="Z1884" s="4">
        <f t="shared" si="721"/>
        <v>5.0775000000000006</v>
      </c>
      <c r="AA1884" s="4">
        <f t="shared" si="722"/>
        <v>0.19064527755480204</v>
      </c>
      <c r="AB1884" s="4">
        <f t="shared" si="723"/>
        <v>2.4086449148479554E-2</v>
      </c>
      <c r="AC1884" s="4">
        <f t="shared" si="724"/>
        <v>0.32074999999999854</v>
      </c>
      <c r="AD1884" s="4">
        <f t="shared" si="725"/>
        <v>11.598849999999999</v>
      </c>
      <c r="AE1884" s="4">
        <f t="shared" si="726"/>
        <v>0.87100580110941028</v>
      </c>
      <c r="AF1884" s="9">
        <f t="shared" si="704"/>
        <v>0.58502051246088793</v>
      </c>
      <c r="AG1884">
        <f t="shared" si="727"/>
        <v>4.6759999999999984</v>
      </c>
    </row>
    <row r="1885" spans="1:33">
      <c r="A1885" s="2">
        <f t="shared" si="705"/>
        <v>35514</v>
      </c>
      <c r="B1885">
        <v>3</v>
      </c>
      <c r="C1885">
        <v>11</v>
      </c>
      <c r="D1885">
        <v>14</v>
      </c>
      <c r="E1885">
        <v>10.64</v>
      </c>
      <c r="F1885">
        <v>10.67</v>
      </c>
      <c r="G1885">
        <v>0.95</v>
      </c>
      <c r="H1885" s="4">
        <f t="shared" si="706"/>
        <v>113.20960000000001</v>
      </c>
      <c r="I1885" s="4">
        <f t="shared" si="707"/>
        <v>113.8489</v>
      </c>
      <c r="J1885" s="4">
        <f t="shared" si="708"/>
        <v>20.273</v>
      </c>
      <c r="K1885">
        <v>10.46</v>
      </c>
      <c r="L1885">
        <v>10.64</v>
      </c>
      <c r="M1885">
        <v>0.77</v>
      </c>
      <c r="N1885" s="4">
        <f t="shared" si="709"/>
        <v>109.41160000000002</v>
      </c>
      <c r="O1885" s="4">
        <f t="shared" si="710"/>
        <v>113.20960000000001</v>
      </c>
      <c r="P1885" s="4">
        <f t="shared" si="711"/>
        <v>16.3856</v>
      </c>
      <c r="Q1885" s="5">
        <f t="shared" si="712"/>
        <v>111.31060000000002</v>
      </c>
      <c r="R1885" s="5">
        <f t="shared" si="713"/>
        <v>3.7979999999999876</v>
      </c>
      <c r="S1885" s="4">
        <f t="shared" si="714"/>
        <v>113.52925</v>
      </c>
      <c r="T1885" s="5">
        <f t="shared" si="715"/>
        <v>13.033441759182415</v>
      </c>
      <c r="U1885" s="5">
        <f t="shared" si="716"/>
        <v>0.63929999999999154</v>
      </c>
      <c r="V1885" s="5">
        <f t="shared" si="717"/>
        <v>26.066883518364829</v>
      </c>
      <c r="W1885" s="4">
        <f t="shared" si="718"/>
        <v>0.20972822579193548</v>
      </c>
      <c r="X1885" s="4">
        <f t="shared" si="719"/>
        <v>0.12117674127690048</v>
      </c>
      <c r="Y1885" s="4">
        <f t="shared" si="720"/>
        <v>3.1586999999999961</v>
      </c>
      <c r="Z1885" s="4">
        <f t="shared" si="721"/>
        <v>0.63929999999999154</v>
      </c>
      <c r="AA1885" s="4">
        <f t="shared" si="722"/>
        <v>2.4525371418090209E-2</v>
      </c>
      <c r="AB1885" s="4">
        <f t="shared" si="723"/>
        <v>0.17022748411308036</v>
      </c>
      <c r="AC1885" s="4">
        <f t="shared" si="724"/>
        <v>2.2186499999999825</v>
      </c>
      <c r="AD1885" s="4">
        <f t="shared" si="725"/>
        <v>113.52925</v>
      </c>
      <c r="AE1885" s="4">
        <f t="shared" si="726"/>
        <v>8.7106116786086503</v>
      </c>
      <c r="AF1885" s="9">
        <f t="shared" si="704"/>
        <v>0.58509742778446738</v>
      </c>
      <c r="AG1885">
        <f t="shared" si="727"/>
        <v>3.7979999999999876</v>
      </c>
    </row>
    <row r="1886" spans="1:33">
      <c r="A1886" s="2">
        <f t="shared" si="705"/>
        <v>83506</v>
      </c>
      <c r="B1886">
        <v>8</v>
      </c>
      <c r="C1886">
        <v>7</v>
      </c>
      <c r="D1886">
        <v>6</v>
      </c>
      <c r="E1886">
        <v>2.9</v>
      </c>
      <c r="F1886">
        <v>3.03</v>
      </c>
      <c r="G1886">
        <v>2.25</v>
      </c>
      <c r="H1886" s="4">
        <f t="shared" si="706"/>
        <v>8.41</v>
      </c>
      <c r="I1886" s="4">
        <f t="shared" si="707"/>
        <v>9.1808999999999994</v>
      </c>
      <c r="J1886" s="4">
        <f t="shared" si="708"/>
        <v>13.635</v>
      </c>
      <c r="K1886">
        <v>2.4900000000000002</v>
      </c>
      <c r="L1886">
        <v>2.4900000000000002</v>
      </c>
      <c r="M1886">
        <v>1.85</v>
      </c>
      <c r="N1886" s="4">
        <f t="shared" si="709"/>
        <v>6.2001000000000008</v>
      </c>
      <c r="O1886" s="4">
        <f t="shared" si="710"/>
        <v>6.2001000000000008</v>
      </c>
      <c r="P1886" s="4">
        <f t="shared" si="711"/>
        <v>9.213000000000001</v>
      </c>
      <c r="Q1886" s="5">
        <f t="shared" si="712"/>
        <v>7.3050500000000005</v>
      </c>
      <c r="R1886" s="5">
        <f t="shared" si="713"/>
        <v>2.2098999999999993</v>
      </c>
      <c r="S1886" s="4">
        <f t="shared" si="714"/>
        <v>7.6905000000000001</v>
      </c>
      <c r="T1886" s="5">
        <f t="shared" si="715"/>
        <v>8.2278884593800861</v>
      </c>
      <c r="U1886" s="5">
        <f t="shared" si="716"/>
        <v>2.9807999999999986</v>
      </c>
      <c r="V1886" s="5">
        <f t="shared" si="717"/>
        <v>16.455776918760172</v>
      </c>
      <c r="W1886" s="4">
        <f t="shared" si="718"/>
        <v>0.37310420683070811</v>
      </c>
      <c r="X1886" s="4">
        <f t="shared" si="719"/>
        <v>4.6846770213635175E-2</v>
      </c>
      <c r="Y1886" s="4">
        <f t="shared" si="720"/>
        <v>0.77089999999999925</v>
      </c>
      <c r="Z1886" s="4">
        <f t="shared" si="721"/>
        <v>2.9807999999999986</v>
      </c>
      <c r="AA1886" s="4">
        <f t="shared" si="722"/>
        <v>0.18114003457362018</v>
      </c>
      <c r="AB1886" s="4">
        <f t="shared" si="723"/>
        <v>4.6846770213635175E-2</v>
      </c>
      <c r="AC1886" s="4">
        <f t="shared" si="724"/>
        <v>0.38544999999999963</v>
      </c>
      <c r="AD1886" s="4">
        <f t="shared" si="725"/>
        <v>7.6905000000000001</v>
      </c>
      <c r="AE1886" s="4">
        <f t="shared" si="726"/>
        <v>0.93468695376303457</v>
      </c>
      <c r="AF1886" s="9">
        <f t="shared" si="704"/>
        <v>0.58559371581327613</v>
      </c>
      <c r="AG1886">
        <f t="shared" si="727"/>
        <v>2.2098999999999993</v>
      </c>
    </row>
    <row r="1887" spans="1:33">
      <c r="A1887" s="2">
        <f t="shared" si="705"/>
        <v>16012</v>
      </c>
      <c r="B1887">
        <v>1</v>
      </c>
      <c r="C1887">
        <v>12</v>
      </c>
      <c r="D1887">
        <v>12</v>
      </c>
      <c r="E1887">
        <v>9.24</v>
      </c>
      <c r="F1887">
        <v>9.3000000000000007</v>
      </c>
      <c r="G1887">
        <v>0.93</v>
      </c>
      <c r="H1887" s="4">
        <f t="shared" si="706"/>
        <v>85.377600000000001</v>
      </c>
      <c r="I1887" s="4">
        <f t="shared" si="707"/>
        <v>86.490000000000009</v>
      </c>
      <c r="J1887" s="4">
        <f t="shared" si="708"/>
        <v>17.298000000000002</v>
      </c>
      <c r="K1887">
        <v>8.98</v>
      </c>
      <c r="L1887">
        <v>9.1199999999999992</v>
      </c>
      <c r="M1887">
        <v>0.95</v>
      </c>
      <c r="N1887" s="4">
        <f t="shared" si="709"/>
        <v>80.640400000000014</v>
      </c>
      <c r="O1887" s="4">
        <f t="shared" si="710"/>
        <v>83.174399999999991</v>
      </c>
      <c r="P1887" s="4">
        <f t="shared" si="711"/>
        <v>17.327999999999999</v>
      </c>
      <c r="Q1887" s="5">
        <f t="shared" si="712"/>
        <v>83.009000000000015</v>
      </c>
      <c r="R1887" s="5">
        <f t="shared" si="713"/>
        <v>4.7371999999999872</v>
      </c>
      <c r="S1887" s="4">
        <f t="shared" si="714"/>
        <v>84.8322</v>
      </c>
      <c r="T1887" s="5">
        <f t="shared" si="715"/>
        <v>12.242144297466846</v>
      </c>
      <c r="U1887" s="5">
        <f t="shared" si="716"/>
        <v>3.3156000000000176</v>
      </c>
      <c r="V1887" s="5">
        <f t="shared" si="717"/>
        <v>24.484288594933691</v>
      </c>
      <c r="W1887" s="4">
        <f t="shared" si="718"/>
        <v>-1.7328006400101242E-3</v>
      </c>
      <c r="X1887" s="4">
        <f t="shared" si="719"/>
        <v>5.8061723724908559E-2</v>
      </c>
      <c r="Y1887" s="4">
        <f t="shared" si="720"/>
        <v>1.4215999999999696</v>
      </c>
      <c r="Z1887" s="4">
        <f t="shared" si="721"/>
        <v>3.3156000000000176</v>
      </c>
      <c r="AA1887" s="4">
        <f t="shared" si="722"/>
        <v>0.13541745299824984</v>
      </c>
      <c r="AB1887" s="4">
        <f t="shared" si="723"/>
        <v>0.1489281579843201</v>
      </c>
      <c r="AC1887" s="4">
        <f t="shared" si="724"/>
        <v>1.8231999999999857</v>
      </c>
      <c r="AD1887" s="4">
        <f t="shared" si="725"/>
        <v>84.8322</v>
      </c>
      <c r="AE1887" s="4">
        <f t="shared" si="726"/>
        <v>6.9295213272035641</v>
      </c>
      <c r="AF1887" s="9">
        <f t="shared" si="704"/>
        <v>0.58580798902029318</v>
      </c>
      <c r="AG1887">
        <f t="shared" si="727"/>
        <v>4.7371999999999872</v>
      </c>
    </row>
    <row r="1888" spans="1:33">
      <c r="A1888" s="2">
        <f t="shared" si="705"/>
        <v>23028</v>
      </c>
      <c r="B1888">
        <v>2</v>
      </c>
      <c r="C1888">
        <v>6</v>
      </c>
      <c r="D1888">
        <v>28</v>
      </c>
      <c r="E1888">
        <v>5.12</v>
      </c>
      <c r="F1888">
        <v>5.15</v>
      </c>
      <c r="G1888">
        <v>1.52</v>
      </c>
      <c r="H1888" s="4">
        <f t="shared" si="706"/>
        <v>26.214400000000001</v>
      </c>
      <c r="I1888" s="4">
        <f t="shared" si="707"/>
        <v>26.522500000000004</v>
      </c>
      <c r="J1888" s="4">
        <f t="shared" si="708"/>
        <v>15.656000000000001</v>
      </c>
      <c r="K1888">
        <v>5.03</v>
      </c>
      <c r="L1888">
        <v>5.0599999999999996</v>
      </c>
      <c r="M1888">
        <v>1.38</v>
      </c>
      <c r="N1888" s="4">
        <f t="shared" si="709"/>
        <v>25.300900000000002</v>
      </c>
      <c r="O1888" s="4">
        <f t="shared" si="710"/>
        <v>25.603599999999997</v>
      </c>
      <c r="P1888" s="4">
        <f t="shared" si="711"/>
        <v>13.965599999999998</v>
      </c>
      <c r="Q1888" s="5">
        <f t="shared" si="712"/>
        <v>25.757650000000002</v>
      </c>
      <c r="R1888" s="5">
        <f t="shared" si="713"/>
        <v>0.91349999999999909</v>
      </c>
      <c r="S1888" s="4">
        <f t="shared" si="714"/>
        <v>26.06305</v>
      </c>
      <c r="T1888" s="5">
        <f t="shared" si="715"/>
        <v>10.489856044770109</v>
      </c>
      <c r="U1888" s="5">
        <f t="shared" si="716"/>
        <v>0.91890000000000782</v>
      </c>
      <c r="V1888" s="5">
        <f t="shared" si="717"/>
        <v>20.979712089540218</v>
      </c>
      <c r="W1888" s="4">
        <f t="shared" si="718"/>
        <v>0.11376245333120441</v>
      </c>
      <c r="X1888" s="4">
        <f t="shared" si="719"/>
        <v>2.5739152076834223E-4</v>
      </c>
      <c r="Y1888" s="4">
        <f t="shared" si="720"/>
        <v>5.4000000000087311E-3</v>
      </c>
      <c r="Z1888" s="4">
        <f t="shared" si="721"/>
        <v>0.91890000000000782</v>
      </c>
      <c r="AA1888" s="4">
        <f t="shared" si="722"/>
        <v>4.3799457117342455E-2</v>
      </c>
      <c r="AB1888" s="4">
        <f t="shared" si="723"/>
        <v>2.911384090463863E-2</v>
      </c>
      <c r="AC1888" s="4">
        <f t="shared" si="724"/>
        <v>0.30539999999999878</v>
      </c>
      <c r="AD1888" s="4">
        <f t="shared" si="725"/>
        <v>26.06305</v>
      </c>
      <c r="AE1888" s="4">
        <f t="shared" si="726"/>
        <v>2.4845955834631464</v>
      </c>
      <c r="AF1888" s="9">
        <f t="shared" si="704"/>
        <v>0.58584298237667742</v>
      </c>
      <c r="AG1888">
        <f t="shared" si="727"/>
        <v>0.91349999999999909</v>
      </c>
    </row>
    <row r="1889" spans="1:33">
      <c r="A1889" s="2">
        <f t="shared" si="705"/>
        <v>45511</v>
      </c>
      <c r="B1889">
        <v>4</v>
      </c>
      <c r="C1889">
        <v>11</v>
      </c>
      <c r="D1889">
        <v>11</v>
      </c>
      <c r="E1889">
        <v>4.5999999999999996</v>
      </c>
      <c r="F1889">
        <v>4.57</v>
      </c>
      <c r="G1889">
        <v>3.57</v>
      </c>
      <c r="H1889" s="4">
        <f t="shared" si="706"/>
        <v>21.159999999999997</v>
      </c>
      <c r="I1889" s="4">
        <f t="shared" si="707"/>
        <v>20.884900000000002</v>
      </c>
      <c r="J1889" s="4">
        <f t="shared" si="708"/>
        <v>32.629800000000003</v>
      </c>
      <c r="K1889">
        <v>3.97</v>
      </c>
      <c r="L1889">
        <v>4.01</v>
      </c>
      <c r="M1889">
        <v>2.4300000000000002</v>
      </c>
      <c r="N1889" s="4">
        <f t="shared" si="709"/>
        <v>15.760900000000001</v>
      </c>
      <c r="O1889" s="4">
        <f t="shared" si="710"/>
        <v>16.080099999999998</v>
      </c>
      <c r="P1889" s="4">
        <f t="shared" si="711"/>
        <v>19.488600000000002</v>
      </c>
      <c r="Q1889" s="5">
        <f t="shared" si="712"/>
        <v>18.460449999999998</v>
      </c>
      <c r="R1889" s="5">
        <f t="shared" si="713"/>
        <v>5.3990999999999953</v>
      </c>
      <c r="S1889" s="4">
        <f t="shared" si="714"/>
        <v>18.482500000000002</v>
      </c>
      <c r="T1889" s="5">
        <f t="shared" si="715"/>
        <v>19.003350875569289</v>
      </c>
      <c r="U1889" s="5">
        <f t="shared" si="716"/>
        <v>4.8048000000000037</v>
      </c>
      <c r="V1889" s="5">
        <f t="shared" si="717"/>
        <v>38.006701751138579</v>
      </c>
      <c r="W1889" s="4">
        <f t="shared" si="718"/>
        <v>0.47413905960809899</v>
      </c>
      <c r="X1889" s="4">
        <f t="shared" si="719"/>
        <v>1.5636715963709951E-2</v>
      </c>
      <c r="Y1889" s="4">
        <f t="shared" si="720"/>
        <v>0.59429999999999161</v>
      </c>
      <c r="Z1889" s="4">
        <f t="shared" si="721"/>
        <v>4.8048000000000037</v>
      </c>
      <c r="AA1889" s="4">
        <f t="shared" si="722"/>
        <v>0.12641980962886537</v>
      </c>
      <c r="AB1889" s="4">
        <f t="shared" si="723"/>
        <v>1.1603216792861074E-3</v>
      </c>
      <c r="AC1889" s="4">
        <f t="shared" si="724"/>
        <v>2.2050000000003678E-2</v>
      </c>
      <c r="AD1889" s="4">
        <f t="shared" si="725"/>
        <v>18.482500000000002</v>
      </c>
      <c r="AE1889" s="4">
        <f t="shared" si="726"/>
        <v>0.97259162981414538</v>
      </c>
      <c r="AF1889" s="9">
        <f t="shared" si="704"/>
        <v>0.58585151702457849</v>
      </c>
      <c r="AG1889">
        <f t="shared" si="727"/>
        <v>5.3990999999999953</v>
      </c>
    </row>
    <row r="1890" spans="1:33">
      <c r="A1890" s="2">
        <f t="shared" si="705"/>
        <v>74502</v>
      </c>
      <c r="B1890">
        <v>7</v>
      </c>
      <c r="C1890">
        <v>9</v>
      </c>
      <c r="D1890">
        <v>2</v>
      </c>
      <c r="E1890">
        <v>14.77</v>
      </c>
      <c r="F1890">
        <v>14.95</v>
      </c>
      <c r="G1890">
        <v>0.68</v>
      </c>
      <c r="H1890" s="4">
        <f t="shared" si="706"/>
        <v>218.15289999999999</v>
      </c>
      <c r="I1890" s="4">
        <f t="shared" si="707"/>
        <v>223.50249999999997</v>
      </c>
      <c r="J1890" s="4">
        <f t="shared" si="708"/>
        <v>20.332000000000001</v>
      </c>
      <c r="K1890">
        <v>14.81</v>
      </c>
      <c r="L1890">
        <v>15.04</v>
      </c>
      <c r="M1890">
        <v>0.78</v>
      </c>
      <c r="N1890" s="4">
        <f t="shared" si="709"/>
        <v>219.33610000000002</v>
      </c>
      <c r="O1890" s="4">
        <f t="shared" si="710"/>
        <v>226.20159999999998</v>
      </c>
      <c r="P1890" s="4">
        <f t="shared" si="711"/>
        <v>23.462399999999999</v>
      </c>
      <c r="Q1890" s="5">
        <f t="shared" si="712"/>
        <v>218.74450000000002</v>
      </c>
      <c r="R1890" s="5">
        <f t="shared" si="713"/>
        <v>-1.1832000000000278</v>
      </c>
      <c r="S1890" s="4">
        <f t="shared" si="714"/>
        <v>224.85204999999996</v>
      </c>
      <c r="T1890" s="5">
        <f t="shared" si="715"/>
        <v>15.523163641474634</v>
      </c>
      <c r="U1890" s="5">
        <f t="shared" si="716"/>
        <v>-2.6991000000000156</v>
      </c>
      <c r="V1890" s="5">
        <f t="shared" si="717"/>
        <v>31.046327282949267</v>
      </c>
      <c r="W1890" s="4">
        <f t="shared" si="718"/>
        <v>-0.14223220825173047</v>
      </c>
      <c r="X1890" s="4">
        <f t="shared" si="719"/>
        <v>4.8827031493432864E-2</v>
      </c>
      <c r="Y1890" s="4">
        <f t="shared" si="720"/>
        <v>1.5158999999999878</v>
      </c>
      <c r="Z1890" s="4">
        <f t="shared" si="721"/>
        <v>2.6991000000000156</v>
      </c>
      <c r="AA1890" s="4">
        <f t="shared" si="722"/>
        <v>8.693781958171809E-2</v>
      </c>
      <c r="AB1890" s="4">
        <f t="shared" si="723"/>
        <v>0.39344750471365614</v>
      </c>
      <c r="AC1890" s="4">
        <f t="shared" si="724"/>
        <v>6.1075499999999465</v>
      </c>
      <c r="AD1890" s="4">
        <f t="shared" si="725"/>
        <v>224.85204999999996</v>
      </c>
      <c r="AE1890" s="4">
        <f t="shared" si="726"/>
        <v>14.484937168300055</v>
      </c>
      <c r="AF1890" s="9">
        <f t="shared" si="704"/>
        <v>0.58585578430190477</v>
      </c>
      <c r="AG1890">
        <f t="shared" si="727"/>
        <v>1.1832000000000278</v>
      </c>
    </row>
    <row r="1891" spans="1:33">
      <c r="A1891" s="2">
        <f t="shared" si="705"/>
        <v>71022</v>
      </c>
      <c r="B1891">
        <v>7</v>
      </c>
      <c r="C1891">
        <v>2</v>
      </c>
      <c r="D1891">
        <v>22</v>
      </c>
      <c r="E1891">
        <v>2.1</v>
      </c>
      <c r="F1891">
        <v>2.13</v>
      </c>
      <c r="G1891">
        <v>1.83</v>
      </c>
      <c r="H1891" s="4">
        <f t="shared" si="706"/>
        <v>4.41</v>
      </c>
      <c r="I1891" s="4">
        <f t="shared" si="707"/>
        <v>4.5368999999999993</v>
      </c>
      <c r="J1891" s="4">
        <f t="shared" si="708"/>
        <v>7.7957999999999998</v>
      </c>
      <c r="K1891">
        <v>3.01</v>
      </c>
      <c r="L1891">
        <v>3.09</v>
      </c>
      <c r="M1891">
        <v>1.83</v>
      </c>
      <c r="N1891" s="4">
        <f t="shared" si="709"/>
        <v>9.0600999999999985</v>
      </c>
      <c r="O1891" s="4">
        <f t="shared" si="710"/>
        <v>9.5480999999999998</v>
      </c>
      <c r="P1891" s="4">
        <f t="shared" si="711"/>
        <v>11.3094</v>
      </c>
      <c r="Q1891" s="5">
        <f t="shared" si="712"/>
        <v>6.7350499999999993</v>
      </c>
      <c r="R1891" s="5">
        <f t="shared" si="713"/>
        <v>-4.6500999999999983</v>
      </c>
      <c r="S1891" s="4">
        <f t="shared" si="714"/>
        <v>7.0424999999999995</v>
      </c>
      <c r="T1891" s="5">
        <f t="shared" si="715"/>
        <v>6.8679878057550452</v>
      </c>
      <c r="U1891" s="5">
        <f t="shared" si="716"/>
        <v>-5.0112000000000005</v>
      </c>
      <c r="V1891" s="5">
        <f t="shared" si="717"/>
        <v>13.73597561151009</v>
      </c>
      <c r="W1891" s="4">
        <f t="shared" si="718"/>
        <v>-0.35578274760383383</v>
      </c>
      <c r="X1891" s="4">
        <f t="shared" si="719"/>
        <v>2.6288631416716966E-2</v>
      </c>
      <c r="Y1891" s="4">
        <f t="shared" si="720"/>
        <v>0.3611000000000022</v>
      </c>
      <c r="Z1891" s="4">
        <f t="shared" si="721"/>
        <v>5.0112000000000005</v>
      </c>
      <c r="AA1891" s="4">
        <f t="shared" si="722"/>
        <v>0.36482301233855241</v>
      </c>
      <c r="AB1891" s="4">
        <f t="shared" si="723"/>
        <v>4.4765658981277143E-2</v>
      </c>
      <c r="AC1891" s="4">
        <f t="shared" si="724"/>
        <v>0.30745000000000022</v>
      </c>
      <c r="AD1891" s="4">
        <f t="shared" si="725"/>
        <v>7.0424999999999995</v>
      </c>
      <c r="AE1891" s="4">
        <f t="shared" si="726"/>
        <v>1.0254095084587542</v>
      </c>
      <c r="AF1891" s="9">
        <f t="shared" si="704"/>
        <v>0.58586943938048175</v>
      </c>
      <c r="AG1891">
        <f t="shared" si="727"/>
        <v>4.6500999999999983</v>
      </c>
    </row>
    <row r="1892" spans="1:33">
      <c r="A1892" s="2">
        <f t="shared" si="705"/>
        <v>52026</v>
      </c>
      <c r="B1892">
        <v>5</v>
      </c>
      <c r="C1892">
        <v>4</v>
      </c>
      <c r="D1892">
        <v>26</v>
      </c>
      <c r="E1892">
        <v>5.6</v>
      </c>
      <c r="F1892">
        <v>5.63</v>
      </c>
      <c r="G1892">
        <v>1.54</v>
      </c>
      <c r="H1892" s="4">
        <f t="shared" si="706"/>
        <v>31.359999999999996</v>
      </c>
      <c r="I1892" s="4">
        <f t="shared" si="707"/>
        <v>31.696899999999999</v>
      </c>
      <c r="J1892" s="4">
        <f t="shared" si="708"/>
        <v>17.340399999999999</v>
      </c>
      <c r="K1892">
        <v>4.6399999999999997</v>
      </c>
      <c r="L1892">
        <v>4.79</v>
      </c>
      <c r="M1892">
        <v>1.61</v>
      </c>
      <c r="N1892" s="4">
        <f t="shared" si="709"/>
        <v>21.529599999999999</v>
      </c>
      <c r="O1892" s="4">
        <f t="shared" si="710"/>
        <v>22.944099999999999</v>
      </c>
      <c r="P1892" s="4">
        <f t="shared" si="711"/>
        <v>15.423800000000002</v>
      </c>
      <c r="Q1892" s="5">
        <f t="shared" si="712"/>
        <v>26.444799999999997</v>
      </c>
      <c r="R1892" s="5">
        <f t="shared" si="713"/>
        <v>9.8303999999999974</v>
      </c>
      <c r="S1892" s="4">
        <f t="shared" si="714"/>
        <v>27.320499999999999</v>
      </c>
      <c r="T1892" s="5">
        <f t="shared" si="715"/>
        <v>11.603696378740699</v>
      </c>
      <c r="U1892" s="5">
        <f t="shared" si="716"/>
        <v>8.7528000000000006</v>
      </c>
      <c r="V1892" s="5">
        <f t="shared" si="717"/>
        <v>23.207392757481397</v>
      </c>
      <c r="W1892" s="4">
        <f t="shared" si="718"/>
        <v>0.11659457605543855</v>
      </c>
      <c r="X1892" s="4">
        <f t="shared" si="719"/>
        <v>4.6433479678694607E-2</v>
      </c>
      <c r="Y1892" s="4">
        <f t="shared" si="720"/>
        <v>1.0775999999999968</v>
      </c>
      <c r="Z1892" s="4">
        <f t="shared" si="721"/>
        <v>8.7528000000000006</v>
      </c>
      <c r="AA1892" s="4">
        <f t="shared" si="722"/>
        <v>0.37715568015189249</v>
      </c>
      <c r="AB1892" s="4">
        <f t="shared" si="723"/>
        <v>7.5467331393157158E-2</v>
      </c>
      <c r="AC1892" s="4">
        <f t="shared" si="724"/>
        <v>0.87570000000000192</v>
      </c>
      <c r="AD1892" s="4">
        <f t="shared" si="725"/>
        <v>27.320499999999999</v>
      </c>
      <c r="AE1892" s="4">
        <f t="shared" si="726"/>
        <v>2.3544652590233475</v>
      </c>
      <c r="AF1892" s="9">
        <f t="shared" si="704"/>
        <v>0.5859718423269159</v>
      </c>
      <c r="AG1892">
        <f t="shared" si="727"/>
        <v>9.8303999999999974</v>
      </c>
    </row>
    <row r="1893" spans="1:33">
      <c r="A1893" s="2">
        <f t="shared" si="705"/>
        <v>33027</v>
      </c>
      <c r="B1893">
        <v>3</v>
      </c>
      <c r="C1893">
        <v>6</v>
      </c>
      <c r="D1893">
        <v>27</v>
      </c>
      <c r="E1893">
        <v>7.89</v>
      </c>
      <c r="F1893">
        <v>8.1</v>
      </c>
      <c r="G1893">
        <v>0.83</v>
      </c>
      <c r="H1893" s="4">
        <f t="shared" si="706"/>
        <v>62.252099999999992</v>
      </c>
      <c r="I1893" s="4">
        <f t="shared" si="707"/>
        <v>65.61</v>
      </c>
      <c r="J1893" s="4">
        <f t="shared" si="708"/>
        <v>13.445999999999998</v>
      </c>
      <c r="K1893">
        <v>8.08</v>
      </c>
      <c r="L1893">
        <v>8.2100000000000009</v>
      </c>
      <c r="M1893">
        <v>0.71</v>
      </c>
      <c r="N1893" s="4">
        <f t="shared" si="709"/>
        <v>65.2864</v>
      </c>
      <c r="O1893" s="4">
        <f t="shared" si="710"/>
        <v>67.404100000000014</v>
      </c>
      <c r="P1893" s="4">
        <f t="shared" si="711"/>
        <v>11.658200000000001</v>
      </c>
      <c r="Q1893" s="5">
        <f t="shared" si="712"/>
        <v>63.76925</v>
      </c>
      <c r="R1893" s="5">
        <f t="shared" si="713"/>
        <v>-3.0343000000000089</v>
      </c>
      <c r="S1893" s="4">
        <f t="shared" si="714"/>
        <v>66.507050000000007</v>
      </c>
      <c r="T1893" s="5">
        <f t="shared" si="715"/>
        <v>8.8981535056437409</v>
      </c>
      <c r="U1893" s="5">
        <f t="shared" si="716"/>
        <v>-1.7941000000000145</v>
      </c>
      <c r="V1893" s="5">
        <f t="shared" si="717"/>
        <v>17.796307011287482</v>
      </c>
      <c r="W1893" s="4">
        <f t="shared" si="718"/>
        <v>0.14171164535334038</v>
      </c>
      <c r="X1893" s="4">
        <f t="shared" si="719"/>
        <v>6.9688615689389125E-2</v>
      </c>
      <c r="Y1893" s="4">
        <f t="shared" si="720"/>
        <v>1.2401999999999944</v>
      </c>
      <c r="Z1893" s="4">
        <f t="shared" si="721"/>
        <v>1.7941000000000145</v>
      </c>
      <c r="AA1893" s="4">
        <f t="shared" si="722"/>
        <v>0.10081305064371439</v>
      </c>
      <c r="AB1893" s="4">
        <f t="shared" si="723"/>
        <v>0.30768181266636169</v>
      </c>
      <c r="AC1893" s="4">
        <f t="shared" si="724"/>
        <v>2.7378000000000071</v>
      </c>
      <c r="AD1893" s="4">
        <f t="shared" si="725"/>
        <v>66.507050000000007</v>
      </c>
      <c r="AE1893" s="4">
        <f t="shared" si="726"/>
        <v>7.4742529399854991</v>
      </c>
      <c r="AF1893" s="9">
        <f t="shared" si="704"/>
        <v>0.58598378817165242</v>
      </c>
      <c r="AG1893">
        <f t="shared" si="727"/>
        <v>3.0343000000000089</v>
      </c>
    </row>
    <row r="1894" spans="1:33">
      <c r="A1894" s="2">
        <f t="shared" si="705"/>
        <v>15517</v>
      </c>
      <c r="B1894">
        <v>1</v>
      </c>
      <c r="C1894">
        <v>11</v>
      </c>
      <c r="D1894">
        <v>17</v>
      </c>
      <c r="E1894">
        <v>6.12</v>
      </c>
      <c r="F1894">
        <v>6.19</v>
      </c>
      <c r="G1894">
        <v>1.64</v>
      </c>
      <c r="H1894" s="4">
        <f t="shared" si="706"/>
        <v>37.4544</v>
      </c>
      <c r="I1894" s="4">
        <f t="shared" si="707"/>
        <v>38.316100000000006</v>
      </c>
      <c r="J1894" s="4">
        <f t="shared" si="708"/>
        <v>20.3032</v>
      </c>
      <c r="K1894">
        <v>6.37</v>
      </c>
      <c r="L1894">
        <v>6.57</v>
      </c>
      <c r="M1894">
        <v>1.27</v>
      </c>
      <c r="N1894" s="4">
        <f t="shared" si="709"/>
        <v>40.576900000000002</v>
      </c>
      <c r="O1894" s="4">
        <f t="shared" si="710"/>
        <v>43.164900000000003</v>
      </c>
      <c r="P1894" s="4">
        <f t="shared" si="711"/>
        <v>16.687799999999999</v>
      </c>
      <c r="Q1894" s="5">
        <f t="shared" si="712"/>
        <v>39.015650000000001</v>
      </c>
      <c r="R1894" s="5">
        <f t="shared" si="713"/>
        <v>-3.1225000000000023</v>
      </c>
      <c r="S1894" s="4">
        <f t="shared" si="714"/>
        <v>40.740500000000004</v>
      </c>
      <c r="T1894" s="5">
        <f t="shared" si="715"/>
        <v>13.140610707649778</v>
      </c>
      <c r="U1894" s="5">
        <f t="shared" si="716"/>
        <v>-4.8487999999999971</v>
      </c>
      <c r="V1894" s="5">
        <f t="shared" si="717"/>
        <v>26.281221415299555</v>
      </c>
      <c r="W1894" s="4">
        <f t="shared" si="718"/>
        <v>0.19362495751157585</v>
      </c>
      <c r="X1894" s="4">
        <f t="shared" si="719"/>
        <v>6.5685683809011755E-2</v>
      </c>
      <c r="Y1894" s="4">
        <f t="shared" si="720"/>
        <v>1.7262999999999948</v>
      </c>
      <c r="Z1894" s="4">
        <f t="shared" si="721"/>
        <v>4.8487999999999971</v>
      </c>
      <c r="AA1894" s="4">
        <f t="shared" si="722"/>
        <v>0.18449675239132071</v>
      </c>
      <c r="AB1894" s="4">
        <f t="shared" si="723"/>
        <v>0.1312610226704217</v>
      </c>
      <c r="AC1894" s="4">
        <f t="shared" si="724"/>
        <v>1.7248500000000035</v>
      </c>
      <c r="AD1894" s="4">
        <f t="shared" si="725"/>
        <v>40.740500000000004</v>
      </c>
      <c r="AE1894" s="4">
        <f t="shared" si="726"/>
        <v>3.1003505777918687</v>
      </c>
      <c r="AF1894" s="9">
        <f t="shared" si="704"/>
        <v>0.58626359259295646</v>
      </c>
      <c r="AG1894">
        <f t="shared" si="727"/>
        <v>3.1225000000000023</v>
      </c>
    </row>
    <row r="1895" spans="1:33">
      <c r="A1895" s="2">
        <f t="shared" si="705"/>
        <v>64016</v>
      </c>
      <c r="B1895">
        <v>6</v>
      </c>
      <c r="C1895">
        <v>8</v>
      </c>
      <c r="D1895">
        <v>16</v>
      </c>
      <c r="E1895">
        <v>12.12</v>
      </c>
      <c r="F1895">
        <v>12.21</v>
      </c>
      <c r="G1895">
        <v>0.57999999999999996</v>
      </c>
      <c r="H1895" s="4">
        <f t="shared" si="706"/>
        <v>146.89439999999999</v>
      </c>
      <c r="I1895" s="4">
        <f t="shared" si="707"/>
        <v>149.08410000000003</v>
      </c>
      <c r="J1895" s="4">
        <f t="shared" si="708"/>
        <v>14.163600000000001</v>
      </c>
      <c r="K1895">
        <v>12.33</v>
      </c>
      <c r="L1895">
        <v>12.5</v>
      </c>
      <c r="M1895">
        <v>0.51</v>
      </c>
      <c r="N1895" s="4">
        <f t="shared" si="709"/>
        <v>152.02889999999999</v>
      </c>
      <c r="O1895" s="4">
        <f t="shared" si="710"/>
        <v>156.25</v>
      </c>
      <c r="P1895" s="4">
        <f t="shared" si="711"/>
        <v>12.75</v>
      </c>
      <c r="Q1895" s="5">
        <f t="shared" si="712"/>
        <v>149.46164999999999</v>
      </c>
      <c r="R1895" s="5">
        <f t="shared" si="713"/>
        <v>-5.1345000000000027</v>
      </c>
      <c r="S1895" s="4">
        <f t="shared" si="714"/>
        <v>152.66705000000002</v>
      </c>
      <c r="T1895" s="5">
        <f t="shared" si="715"/>
        <v>9.5285107041971671</v>
      </c>
      <c r="U1895" s="5">
        <f t="shared" si="716"/>
        <v>-7.1658999999999651</v>
      </c>
      <c r="V1895" s="5">
        <f t="shared" si="717"/>
        <v>19.057021408394334</v>
      </c>
      <c r="W1895" s="4">
        <f t="shared" si="718"/>
        <v>0.10475826239750886</v>
      </c>
      <c r="X1895" s="4">
        <f t="shared" si="719"/>
        <v>0.10659588172080034</v>
      </c>
      <c r="Y1895" s="4">
        <f t="shared" si="720"/>
        <v>2.0313999999999623</v>
      </c>
      <c r="Z1895" s="4">
        <f t="shared" si="721"/>
        <v>7.1658999999999651</v>
      </c>
      <c r="AA1895" s="4">
        <f t="shared" si="722"/>
        <v>0.37602413548444108</v>
      </c>
      <c r="AB1895" s="4">
        <f t="shared" si="723"/>
        <v>0.33640094444015212</v>
      </c>
      <c r="AC1895" s="4">
        <f t="shared" si="724"/>
        <v>3.2054000000000258</v>
      </c>
      <c r="AD1895" s="4">
        <f t="shared" si="725"/>
        <v>152.66705000000002</v>
      </c>
      <c r="AE1895" s="4">
        <f t="shared" si="726"/>
        <v>16.022131342388317</v>
      </c>
      <c r="AF1895" s="9">
        <f t="shared" si="704"/>
        <v>0.58633437559126622</v>
      </c>
      <c r="AG1895">
        <f t="shared" si="727"/>
        <v>5.1345000000000027</v>
      </c>
    </row>
    <row r="1896" spans="1:33">
      <c r="A1896" s="2">
        <f t="shared" si="705"/>
        <v>25516</v>
      </c>
      <c r="B1896">
        <v>2</v>
      </c>
      <c r="C1896">
        <v>11</v>
      </c>
      <c r="D1896">
        <v>16</v>
      </c>
      <c r="E1896">
        <v>1.35</v>
      </c>
      <c r="F1896">
        <v>1.3</v>
      </c>
      <c r="G1896">
        <v>2.16</v>
      </c>
      <c r="H1896" s="4">
        <f t="shared" si="706"/>
        <v>1.8225000000000002</v>
      </c>
      <c r="I1896" s="4">
        <f t="shared" si="707"/>
        <v>1.6900000000000002</v>
      </c>
      <c r="J1896" s="4">
        <f t="shared" si="708"/>
        <v>5.6160000000000005</v>
      </c>
      <c r="K1896">
        <v>2.54</v>
      </c>
      <c r="L1896">
        <v>2.56</v>
      </c>
      <c r="M1896">
        <v>1.96</v>
      </c>
      <c r="N1896" s="4">
        <f t="shared" si="709"/>
        <v>6.4516</v>
      </c>
      <c r="O1896" s="4">
        <f t="shared" si="710"/>
        <v>6.5536000000000003</v>
      </c>
      <c r="P1896" s="4">
        <f t="shared" si="711"/>
        <v>10.0352</v>
      </c>
      <c r="Q1896" s="5">
        <f t="shared" si="712"/>
        <v>4.1370500000000003</v>
      </c>
      <c r="R1896" s="5">
        <f t="shared" si="713"/>
        <v>-4.6290999999999993</v>
      </c>
      <c r="S1896" s="4">
        <f t="shared" si="714"/>
        <v>4.1218000000000004</v>
      </c>
      <c r="T1896" s="5">
        <f t="shared" si="715"/>
        <v>5.749884673626072</v>
      </c>
      <c r="U1896" s="5">
        <f t="shared" si="716"/>
        <v>-4.8635999999999999</v>
      </c>
      <c r="V1896" s="5">
        <f t="shared" si="717"/>
        <v>11.499769347252144</v>
      </c>
      <c r="W1896" s="4">
        <f t="shared" si="718"/>
        <v>-0.5230136681027503</v>
      </c>
      <c r="X1896" s="4">
        <f t="shared" si="719"/>
        <v>2.0391713339540509E-2</v>
      </c>
      <c r="Y1896" s="4">
        <f t="shared" si="720"/>
        <v>0.2345000000000006</v>
      </c>
      <c r="Z1896" s="4">
        <f t="shared" si="721"/>
        <v>4.8635999999999999</v>
      </c>
      <c r="AA1896" s="4">
        <f t="shared" si="722"/>
        <v>0.4229302217406779</v>
      </c>
      <c r="AB1896" s="4">
        <f t="shared" si="723"/>
        <v>2.6522271081278609E-3</v>
      </c>
      <c r="AC1896" s="4">
        <f t="shared" si="724"/>
        <v>1.5249999999999986E-2</v>
      </c>
      <c r="AD1896" s="4">
        <f t="shared" si="725"/>
        <v>4.1218000000000004</v>
      </c>
      <c r="AE1896" s="4">
        <f t="shared" si="726"/>
        <v>0.71684916028074941</v>
      </c>
      <c r="AF1896" s="9">
        <f t="shared" si="704"/>
        <v>0.5863480195242412</v>
      </c>
      <c r="AG1896">
        <f t="shared" si="727"/>
        <v>4.6290999999999993</v>
      </c>
    </row>
    <row r="1897" spans="1:33">
      <c r="A1897" s="2">
        <f t="shared" si="705"/>
        <v>91510</v>
      </c>
      <c r="B1897">
        <v>9</v>
      </c>
      <c r="C1897">
        <v>3</v>
      </c>
      <c r="D1897">
        <v>10</v>
      </c>
      <c r="E1897">
        <v>7.44</v>
      </c>
      <c r="F1897">
        <v>7.49</v>
      </c>
      <c r="G1897">
        <v>0.93</v>
      </c>
      <c r="H1897" s="4">
        <f t="shared" si="706"/>
        <v>55.353600000000007</v>
      </c>
      <c r="I1897" s="4">
        <f t="shared" si="707"/>
        <v>56.100100000000005</v>
      </c>
      <c r="J1897" s="4">
        <f t="shared" si="708"/>
        <v>13.931400000000002</v>
      </c>
      <c r="K1897">
        <v>7.44</v>
      </c>
      <c r="L1897">
        <v>7.6</v>
      </c>
      <c r="M1897">
        <v>0.82</v>
      </c>
      <c r="N1897" s="4">
        <f t="shared" si="709"/>
        <v>55.353600000000007</v>
      </c>
      <c r="O1897" s="4">
        <f t="shared" si="710"/>
        <v>57.76</v>
      </c>
      <c r="P1897" s="4">
        <f t="shared" si="711"/>
        <v>12.463999999999999</v>
      </c>
      <c r="Q1897" s="5">
        <f t="shared" si="712"/>
        <v>55.353600000000007</v>
      </c>
      <c r="R1897" s="5">
        <f t="shared" si="713"/>
        <v>0</v>
      </c>
      <c r="S1897" s="4">
        <f t="shared" si="714"/>
        <v>56.930050000000001</v>
      </c>
      <c r="T1897" s="5">
        <f t="shared" si="715"/>
        <v>9.3465929883567735</v>
      </c>
      <c r="U1897" s="5">
        <f t="shared" si="716"/>
        <v>-1.6598999999999933</v>
      </c>
      <c r="V1897" s="5">
        <f t="shared" si="717"/>
        <v>18.693185976713547</v>
      </c>
      <c r="W1897" s="4">
        <f t="shared" si="718"/>
        <v>0.1108434689543208</v>
      </c>
      <c r="X1897" s="4">
        <f t="shared" si="719"/>
        <v>8.8797062312853559E-2</v>
      </c>
      <c r="Y1897" s="4">
        <f t="shared" si="720"/>
        <v>1.6598999999999933</v>
      </c>
      <c r="Z1897" s="4">
        <f t="shared" si="721"/>
        <v>1.6598999999999933</v>
      </c>
      <c r="AA1897" s="4">
        <f t="shared" si="722"/>
        <v>8.8797062312853559E-2</v>
      </c>
      <c r="AB1897" s="4">
        <f t="shared" si="723"/>
        <v>0.16866573755418765</v>
      </c>
      <c r="AC1897" s="4">
        <f t="shared" si="724"/>
        <v>1.5764499999999941</v>
      </c>
      <c r="AD1897" s="4">
        <f t="shared" si="725"/>
        <v>56.930050000000001</v>
      </c>
      <c r="AE1897" s="4">
        <f t="shared" si="726"/>
        <v>6.0909948759851673</v>
      </c>
      <c r="AF1897" s="9">
        <f t="shared" si="704"/>
        <v>0.58653814880193433</v>
      </c>
      <c r="AG1897">
        <f t="shared" si="727"/>
        <v>0</v>
      </c>
    </row>
    <row r="1898" spans="1:33">
      <c r="A1898" s="2">
        <f t="shared" si="705"/>
        <v>81517</v>
      </c>
      <c r="B1898">
        <v>8</v>
      </c>
      <c r="C1898">
        <v>3</v>
      </c>
      <c r="D1898">
        <v>17</v>
      </c>
      <c r="E1898">
        <v>3.37</v>
      </c>
      <c r="F1898">
        <v>3.38</v>
      </c>
      <c r="G1898">
        <v>1.96</v>
      </c>
      <c r="H1898" s="4">
        <f t="shared" si="706"/>
        <v>11.356900000000001</v>
      </c>
      <c r="I1898" s="4">
        <f t="shared" si="707"/>
        <v>11.424399999999999</v>
      </c>
      <c r="J1898" s="4">
        <f t="shared" si="708"/>
        <v>13.249599999999999</v>
      </c>
      <c r="K1898">
        <v>2.88</v>
      </c>
      <c r="L1898">
        <v>3.01</v>
      </c>
      <c r="M1898">
        <v>2</v>
      </c>
      <c r="N1898" s="4">
        <f t="shared" si="709"/>
        <v>8.2943999999999996</v>
      </c>
      <c r="O1898" s="4">
        <f t="shared" si="710"/>
        <v>9.0600999999999985</v>
      </c>
      <c r="P1898" s="4">
        <f t="shared" si="711"/>
        <v>12.04</v>
      </c>
      <c r="Q1898" s="5">
        <f t="shared" si="712"/>
        <v>9.8256499999999996</v>
      </c>
      <c r="R1898" s="5">
        <f t="shared" si="713"/>
        <v>3.0625000000000018</v>
      </c>
      <c r="S1898" s="4">
        <f t="shared" si="714"/>
        <v>10.242249999999999</v>
      </c>
      <c r="T1898" s="5">
        <f t="shared" si="715"/>
        <v>8.9514454162442387</v>
      </c>
      <c r="U1898" s="5">
        <f t="shared" si="716"/>
        <v>2.3643000000000001</v>
      </c>
      <c r="V1898" s="5">
        <f t="shared" si="717"/>
        <v>17.902890832488477</v>
      </c>
      <c r="W1898" s="4">
        <f t="shared" si="718"/>
        <v>9.5441534115503282E-2</v>
      </c>
      <c r="X1898" s="4">
        <f t="shared" si="719"/>
        <v>3.8999288245280157E-2</v>
      </c>
      <c r="Y1898" s="4">
        <f t="shared" si="720"/>
        <v>0.69820000000000171</v>
      </c>
      <c r="Z1898" s="4">
        <f t="shared" si="721"/>
        <v>2.3643000000000001</v>
      </c>
      <c r="AA1898" s="4">
        <f t="shared" si="722"/>
        <v>0.13206247092282389</v>
      </c>
      <c r="AB1898" s="4">
        <f t="shared" si="723"/>
        <v>4.6539969873914733E-2</v>
      </c>
      <c r="AC1898" s="4">
        <f t="shared" si="724"/>
        <v>0.41659999999999897</v>
      </c>
      <c r="AD1898" s="4">
        <f t="shared" si="725"/>
        <v>10.242249999999999</v>
      </c>
      <c r="AE1898" s="4">
        <f t="shared" si="726"/>
        <v>1.1442006875686612</v>
      </c>
      <c r="AF1898" s="9">
        <f t="shared" si="704"/>
        <v>0.58661571748462382</v>
      </c>
      <c r="AG1898">
        <f t="shared" si="727"/>
        <v>3.0625000000000018</v>
      </c>
    </row>
    <row r="1899" spans="1:33">
      <c r="A1899" s="2">
        <f t="shared" si="705"/>
        <v>83011</v>
      </c>
      <c r="B1899">
        <v>8</v>
      </c>
      <c r="C1899">
        <v>6</v>
      </c>
      <c r="D1899">
        <v>11</v>
      </c>
      <c r="E1899">
        <v>1.98</v>
      </c>
      <c r="F1899">
        <v>2</v>
      </c>
      <c r="G1899">
        <v>2.11</v>
      </c>
      <c r="H1899" s="4">
        <f t="shared" si="706"/>
        <v>3.9203999999999999</v>
      </c>
      <c r="I1899" s="4">
        <f t="shared" si="707"/>
        <v>4</v>
      </c>
      <c r="J1899" s="4">
        <f t="shared" si="708"/>
        <v>8.44</v>
      </c>
      <c r="K1899">
        <v>2.09</v>
      </c>
      <c r="L1899">
        <v>2.08</v>
      </c>
      <c r="M1899">
        <v>1.96</v>
      </c>
      <c r="N1899" s="4">
        <f t="shared" si="709"/>
        <v>4.3680999999999992</v>
      </c>
      <c r="O1899" s="4">
        <f t="shared" si="710"/>
        <v>4.3264000000000005</v>
      </c>
      <c r="P1899" s="4">
        <f t="shared" si="711"/>
        <v>8.1536000000000008</v>
      </c>
      <c r="Q1899" s="5">
        <f t="shared" si="712"/>
        <v>4.1442499999999995</v>
      </c>
      <c r="R1899" s="5">
        <f t="shared" si="713"/>
        <v>-0.44769999999999932</v>
      </c>
      <c r="S1899" s="4">
        <f t="shared" si="714"/>
        <v>4.1631999999999998</v>
      </c>
      <c r="T1899" s="5">
        <f t="shared" si="715"/>
        <v>5.8675973140630573</v>
      </c>
      <c r="U1899" s="5">
        <f t="shared" si="716"/>
        <v>-0.32640000000000047</v>
      </c>
      <c r="V1899" s="5">
        <f t="shared" si="717"/>
        <v>11.735194628126115</v>
      </c>
      <c r="W1899" s="4">
        <f t="shared" si="718"/>
        <v>3.4509052643170599E-2</v>
      </c>
      <c r="X1899" s="4">
        <f t="shared" si="719"/>
        <v>1.0336428482342787E-2</v>
      </c>
      <c r="Y1899" s="4">
        <f t="shared" si="720"/>
        <v>0.12129999999999885</v>
      </c>
      <c r="Z1899" s="4">
        <f t="shared" si="721"/>
        <v>0.32640000000000047</v>
      </c>
      <c r="AA1899" s="4">
        <f t="shared" si="722"/>
        <v>2.7813769634268119E-2</v>
      </c>
      <c r="AB1899" s="4">
        <f t="shared" si="723"/>
        <v>3.2296013147634002E-3</v>
      </c>
      <c r="AC1899" s="4">
        <f t="shared" si="724"/>
        <v>1.8950000000000244E-2</v>
      </c>
      <c r="AD1899" s="4">
        <f t="shared" si="725"/>
        <v>4.1631999999999998</v>
      </c>
      <c r="AE1899" s="4">
        <f t="shared" si="726"/>
        <v>0.70952380968985818</v>
      </c>
      <c r="AF1899" s="9">
        <f t="shared" si="704"/>
        <v>0.58669753706658767</v>
      </c>
      <c r="AG1899">
        <f t="shared" si="727"/>
        <v>0.44769999999999932</v>
      </c>
    </row>
    <row r="1900" spans="1:33">
      <c r="A1900" s="2">
        <f t="shared" si="705"/>
        <v>31530</v>
      </c>
      <c r="B1900">
        <v>3</v>
      </c>
      <c r="C1900">
        <v>3</v>
      </c>
      <c r="D1900">
        <v>30</v>
      </c>
      <c r="E1900">
        <v>8.84</v>
      </c>
      <c r="F1900">
        <v>8.8699999999999992</v>
      </c>
      <c r="G1900">
        <v>0.66</v>
      </c>
      <c r="H1900" s="4">
        <f t="shared" si="706"/>
        <v>78.145600000000002</v>
      </c>
      <c r="I1900" s="4">
        <f t="shared" si="707"/>
        <v>78.676899999999989</v>
      </c>
      <c r="J1900" s="4">
        <f t="shared" si="708"/>
        <v>11.708399999999999</v>
      </c>
      <c r="K1900">
        <v>8.74</v>
      </c>
      <c r="L1900">
        <v>8.9499999999999993</v>
      </c>
      <c r="M1900">
        <v>0.68</v>
      </c>
      <c r="N1900" s="4">
        <f t="shared" si="709"/>
        <v>76.387600000000006</v>
      </c>
      <c r="O1900" s="4">
        <f t="shared" si="710"/>
        <v>80.102499999999992</v>
      </c>
      <c r="P1900" s="4">
        <f t="shared" si="711"/>
        <v>12.172000000000001</v>
      </c>
      <c r="Q1900" s="5">
        <f t="shared" si="712"/>
        <v>77.266600000000011</v>
      </c>
      <c r="R1900" s="5">
        <f t="shared" si="713"/>
        <v>1.7579999999999956</v>
      </c>
      <c r="S1900" s="4">
        <f t="shared" si="714"/>
        <v>79.389699999999991</v>
      </c>
      <c r="T1900" s="5">
        <f t="shared" si="715"/>
        <v>8.4445872391727939</v>
      </c>
      <c r="U1900" s="5">
        <f t="shared" si="716"/>
        <v>-1.4256000000000029</v>
      </c>
      <c r="V1900" s="5">
        <f t="shared" si="717"/>
        <v>16.889174478345588</v>
      </c>
      <c r="W1900" s="4">
        <f t="shared" si="718"/>
        <v>-3.8812192762883571E-2</v>
      </c>
      <c r="X1900" s="4">
        <f t="shared" si="719"/>
        <v>0.18849944407181315</v>
      </c>
      <c r="Y1900" s="4">
        <f t="shared" si="720"/>
        <v>3.1835999999999984</v>
      </c>
      <c r="Z1900" s="4">
        <f t="shared" si="721"/>
        <v>1.4256000000000029</v>
      </c>
      <c r="AA1900" s="4">
        <f t="shared" si="722"/>
        <v>8.4409098966194723E-2</v>
      </c>
      <c r="AB1900" s="4">
        <f t="shared" si="723"/>
        <v>0.2514154854308725</v>
      </c>
      <c r="AC1900" s="4">
        <f t="shared" si="724"/>
        <v>2.1230999999999796</v>
      </c>
      <c r="AD1900" s="4">
        <f t="shared" si="725"/>
        <v>79.389699999999991</v>
      </c>
      <c r="AE1900" s="4">
        <f t="shared" si="726"/>
        <v>9.401252867840201</v>
      </c>
      <c r="AF1900" s="9">
        <f t="shared" si="704"/>
        <v>0.58673588606799909</v>
      </c>
      <c r="AG1900">
        <f t="shared" si="727"/>
        <v>1.7579999999999956</v>
      </c>
    </row>
    <row r="1901" spans="1:33">
      <c r="A1901" s="2">
        <f t="shared" si="705"/>
        <v>92501</v>
      </c>
      <c r="B1901">
        <v>9</v>
      </c>
      <c r="C1901">
        <v>5</v>
      </c>
      <c r="D1901">
        <v>1</v>
      </c>
      <c r="E1901">
        <v>9.9499999999999993</v>
      </c>
      <c r="F1901">
        <v>10.029999999999999</v>
      </c>
      <c r="G1901">
        <v>0.69</v>
      </c>
      <c r="H1901" s="4">
        <f t="shared" si="706"/>
        <v>99.002499999999984</v>
      </c>
      <c r="I1901" s="4">
        <f t="shared" si="707"/>
        <v>100.60089999999998</v>
      </c>
      <c r="J1901" s="4">
        <f t="shared" si="708"/>
        <v>13.841399999999998</v>
      </c>
      <c r="K1901">
        <v>9.59</v>
      </c>
      <c r="L1901">
        <v>9.76</v>
      </c>
      <c r="M1901">
        <v>0.72</v>
      </c>
      <c r="N1901" s="4">
        <f t="shared" si="709"/>
        <v>91.968099999999993</v>
      </c>
      <c r="O1901" s="4">
        <f t="shared" si="710"/>
        <v>95.257599999999996</v>
      </c>
      <c r="P1901" s="4">
        <f t="shared" si="711"/>
        <v>14.054399999999999</v>
      </c>
      <c r="Q1901" s="5">
        <f t="shared" si="712"/>
        <v>95.485299999999995</v>
      </c>
      <c r="R1901" s="5">
        <f t="shared" si="713"/>
        <v>7.0343999999999909</v>
      </c>
      <c r="S1901" s="4">
        <f t="shared" si="714"/>
        <v>97.929249999999996</v>
      </c>
      <c r="T1901" s="5">
        <f t="shared" si="715"/>
        <v>9.8629421741182277</v>
      </c>
      <c r="U1901" s="5">
        <f t="shared" si="716"/>
        <v>5.3432999999999851</v>
      </c>
      <c r="V1901" s="5">
        <f t="shared" si="717"/>
        <v>19.725884348236455</v>
      </c>
      <c r="W1901" s="4">
        <f t="shared" si="718"/>
        <v>-1.5270225801155749E-2</v>
      </c>
      <c r="X1901" s="4">
        <f t="shared" si="719"/>
        <v>8.5729996696000829E-2</v>
      </c>
      <c r="Y1901" s="4">
        <f t="shared" si="720"/>
        <v>1.6911000000000058</v>
      </c>
      <c r="Z1901" s="4">
        <f t="shared" si="721"/>
        <v>5.3432999999999851</v>
      </c>
      <c r="AA1901" s="4">
        <f t="shared" si="722"/>
        <v>0.27087758934760708</v>
      </c>
      <c r="AB1901" s="4">
        <f t="shared" si="723"/>
        <v>0.24779117192973873</v>
      </c>
      <c r="AC1901" s="4">
        <f t="shared" si="724"/>
        <v>2.443950000000001</v>
      </c>
      <c r="AD1901" s="4">
        <f t="shared" si="725"/>
        <v>97.929249999999996</v>
      </c>
      <c r="AE1901" s="4">
        <f t="shared" si="726"/>
        <v>9.929009850324416</v>
      </c>
      <c r="AF1901" s="9">
        <f t="shared" si="704"/>
        <v>0.58674099907880994</v>
      </c>
      <c r="AG1901">
        <f t="shared" si="727"/>
        <v>7.0343999999999909</v>
      </c>
    </row>
    <row r="1902" spans="1:33">
      <c r="A1902" s="2">
        <f t="shared" si="705"/>
        <v>55505</v>
      </c>
      <c r="B1902">
        <v>5</v>
      </c>
      <c r="C1902">
        <v>11</v>
      </c>
      <c r="D1902">
        <v>5</v>
      </c>
      <c r="E1902">
        <v>15.94</v>
      </c>
      <c r="F1902">
        <v>15.97</v>
      </c>
      <c r="G1902">
        <v>0.57999999999999996</v>
      </c>
      <c r="H1902" s="4">
        <f t="shared" si="706"/>
        <v>254.08359999999999</v>
      </c>
      <c r="I1902" s="4">
        <f t="shared" si="707"/>
        <v>255.04090000000002</v>
      </c>
      <c r="J1902" s="4">
        <f t="shared" si="708"/>
        <v>18.525199999999998</v>
      </c>
      <c r="K1902">
        <v>15.04</v>
      </c>
      <c r="L1902">
        <v>15.24</v>
      </c>
      <c r="M1902">
        <v>0.59</v>
      </c>
      <c r="N1902" s="4">
        <f t="shared" si="709"/>
        <v>226.20159999999998</v>
      </c>
      <c r="O1902" s="4">
        <f t="shared" si="710"/>
        <v>232.2576</v>
      </c>
      <c r="P1902" s="4">
        <f t="shared" si="711"/>
        <v>17.9832</v>
      </c>
      <c r="Q1902" s="5">
        <f t="shared" si="712"/>
        <v>240.14259999999999</v>
      </c>
      <c r="R1902" s="5">
        <f t="shared" si="713"/>
        <v>27.882000000000005</v>
      </c>
      <c r="S1902" s="4">
        <f t="shared" si="714"/>
        <v>243.64924999999999</v>
      </c>
      <c r="T1902" s="5">
        <f t="shared" si="715"/>
        <v>12.90909095637644</v>
      </c>
      <c r="U1902" s="5">
        <f t="shared" si="716"/>
        <v>22.783300000000025</v>
      </c>
      <c r="V1902" s="5">
        <f t="shared" si="717"/>
        <v>25.81818191275288</v>
      </c>
      <c r="W1902" s="4">
        <f t="shared" si="718"/>
        <v>2.9685254305440043E-2</v>
      </c>
      <c r="X1902" s="4">
        <f t="shared" si="719"/>
        <v>0.19748485843154892</v>
      </c>
      <c r="Y1902" s="4">
        <f t="shared" si="720"/>
        <v>5.0986999999999796</v>
      </c>
      <c r="Z1902" s="4">
        <f t="shared" si="721"/>
        <v>22.783300000000025</v>
      </c>
      <c r="AA1902" s="4">
        <f t="shared" si="722"/>
        <v>0.88245175733099257</v>
      </c>
      <c r="AB1902" s="4">
        <f t="shared" si="723"/>
        <v>0.27164190041343689</v>
      </c>
      <c r="AC1902" s="4">
        <f t="shared" si="724"/>
        <v>3.5066500000000076</v>
      </c>
      <c r="AD1902" s="4">
        <f t="shared" si="725"/>
        <v>243.64924999999999</v>
      </c>
      <c r="AE1902" s="4">
        <f t="shared" si="726"/>
        <v>18.874237606920691</v>
      </c>
      <c r="AF1902" s="9">
        <f t="shared" si="704"/>
        <v>0.58693866800543992</v>
      </c>
      <c r="AG1902">
        <f t="shared" si="727"/>
        <v>27.882000000000005</v>
      </c>
    </row>
    <row r="1903" spans="1:33">
      <c r="A1903" s="2">
        <f t="shared" si="705"/>
        <v>45016</v>
      </c>
      <c r="B1903">
        <v>4</v>
      </c>
      <c r="C1903">
        <v>10</v>
      </c>
      <c r="D1903">
        <v>16</v>
      </c>
      <c r="E1903">
        <v>1.8</v>
      </c>
      <c r="F1903">
        <v>1.94</v>
      </c>
      <c r="G1903">
        <v>2.11</v>
      </c>
      <c r="H1903" s="4">
        <f t="shared" si="706"/>
        <v>3.24</v>
      </c>
      <c r="I1903" s="4">
        <f t="shared" si="707"/>
        <v>3.7635999999999998</v>
      </c>
      <c r="J1903" s="4">
        <f t="shared" si="708"/>
        <v>8.1867999999999999</v>
      </c>
      <c r="K1903">
        <v>2.69</v>
      </c>
      <c r="L1903">
        <v>2.78</v>
      </c>
      <c r="M1903">
        <v>1.89</v>
      </c>
      <c r="N1903" s="4">
        <f t="shared" si="709"/>
        <v>7.2360999999999995</v>
      </c>
      <c r="O1903" s="4">
        <f t="shared" si="710"/>
        <v>7.7283999999999988</v>
      </c>
      <c r="P1903" s="4">
        <f t="shared" si="711"/>
        <v>10.508399999999998</v>
      </c>
      <c r="Q1903" s="5">
        <f t="shared" si="712"/>
        <v>5.2380499999999994</v>
      </c>
      <c r="R1903" s="5">
        <f t="shared" si="713"/>
        <v>-3.9960999999999993</v>
      </c>
      <c r="S1903" s="4">
        <f t="shared" si="714"/>
        <v>5.7459999999999996</v>
      </c>
      <c r="T1903" s="5">
        <f t="shared" si="715"/>
        <v>6.6605210907255588</v>
      </c>
      <c r="U1903" s="5">
        <f t="shared" si="716"/>
        <v>-3.964799999999999</v>
      </c>
      <c r="V1903" s="5">
        <f t="shared" si="717"/>
        <v>13.321042181451118</v>
      </c>
      <c r="W1903" s="4">
        <f t="shared" si="718"/>
        <v>-0.24459135537528659</v>
      </c>
      <c r="X1903" s="4">
        <f t="shared" si="719"/>
        <v>2.3496660076329466E-3</v>
      </c>
      <c r="Y1903" s="4">
        <f t="shared" si="720"/>
        <v>3.1300000000000328E-2</v>
      </c>
      <c r="Z1903" s="4">
        <f t="shared" si="721"/>
        <v>3.964799999999999</v>
      </c>
      <c r="AA1903" s="4">
        <f t="shared" si="722"/>
        <v>0.29763437019370631</v>
      </c>
      <c r="AB1903" s="4">
        <f t="shared" si="723"/>
        <v>7.6262801826015539E-2</v>
      </c>
      <c r="AC1903" s="4">
        <f t="shared" si="724"/>
        <v>0.50795000000000012</v>
      </c>
      <c r="AD1903" s="4">
        <f t="shared" si="725"/>
        <v>5.7459999999999996</v>
      </c>
      <c r="AE1903" s="4">
        <f t="shared" si="726"/>
        <v>0.86269526388873929</v>
      </c>
      <c r="AF1903" s="9">
        <f t="shared" si="704"/>
        <v>0.58699233385113303</v>
      </c>
      <c r="AG1903">
        <f t="shared" si="727"/>
        <v>3.9960999999999993</v>
      </c>
    </row>
    <row r="1904" spans="1:33">
      <c r="A1904" s="2">
        <f t="shared" si="705"/>
        <v>73017</v>
      </c>
      <c r="B1904">
        <v>7</v>
      </c>
      <c r="C1904">
        <v>6</v>
      </c>
      <c r="D1904">
        <v>17</v>
      </c>
      <c r="E1904">
        <v>5.08</v>
      </c>
      <c r="F1904">
        <v>5.13</v>
      </c>
      <c r="G1904">
        <v>1.91</v>
      </c>
      <c r="H1904" s="4">
        <f t="shared" si="706"/>
        <v>25.8064</v>
      </c>
      <c r="I1904" s="4">
        <f t="shared" si="707"/>
        <v>26.3169</v>
      </c>
      <c r="J1904" s="4">
        <f t="shared" si="708"/>
        <v>19.596599999999999</v>
      </c>
      <c r="K1904">
        <v>5.01</v>
      </c>
      <c r="L1904">
        <v>5.16</v>
      </c>
      <c r="M1904">
        <v>1.84</v>
      </c>
      <c r="N1904" s="4">
        <f t="shared" si="709"/>
        <v>25.100099999999998</v>
      </c>
      <c r="O1904" s="4">
        <f t="shared" si="710"/>
        <v>26.625600000000002</v>
      </c>
      <c r="P1904" s="4">
        <f t="shared" si="711"/>
        <v>18.988800000000001</v>
      </c>
      <c r="Q1904" s="5">
        <f t="shared" si="712"/>
        <v>25.453249999999997</v>
      </c>
      <c r="R1904" s="5">
        <f t="shared" si="713"/>
        <v>0.70630000000000237</v>
      </c>
      <c r="S1904" s="4">
        <f t="shared" si="714"/>
        <v>26.471250000000001</v>
      </c>
      <c r="T1904" s="5">
        <f t="shared" si="715"/>
        <v>13.643691371839221</v>
      </c>
      <c r="U1904" s="5">
        <f t="shared" si="716"/>
        <v>-0.30870000000000175</v>
      </c>
      <c r="V1904" s="5">
        <f t="shared" si="717"/>
        <v>27.287382743678442</v>
      </c>
      <c r="W1904" s="4">
        <f t="shared" si="718"/>
        <v>3.1496328940524357E-2</v>
      </c>
      <c r="X1904" s="4">
        <f t="shared" si="719"/>
        <v>3.7196678389214338E-2</v>
      </c>
      <c r="Y1904" s="4">
        <f t="shared" si="720"/>
        <v>1.0150000000000041</v>
      </c>
      <c r="Z1904" s="4">
        <f t="shared" si="721"/>
        <v>0.30870000000000175</v>
      </c>
      <c r="AA1904" s="4">
        <f t="shared" si="722"/>
        <v>1.1312920806650723E-2</v>
      </c>
      <c r="AB1904" s="4">
        <f t="shared" si="723"/>
        <v>7.461323862112354E-2</v>
      </c>
      <c r="AC1904" s="4">
        <f t="shared" si="724"/>
        <v>1.0180000000000042</v>
      </c>
      <c r="AD1904" s="4">
        <f t="shared" si="725"/>
        <v>26.471250000000001</v>
      </c>
      <c r="AE1904" s="4">
        <f t="shared" si="726"/>
        <v>1.9401824094787903</v>
      </c>
      <c r="AF1904" s="9">
        <f t="shared" si="704"/>
        <v>0.58710901883721733</v>
      </c>
      <c r="AG1904">
        <f t="shared" si="727"/>
        <v>0.70630000000000237</v>
      </c>
    </row>
    <row r="1905" spans="1:33">
      <c r="A1905" s="2">
        <f t="shared" si="705"/>
        <v>74503</v>
      </c>
      <c r="B1905">
        <v>7</v>
      </c>
      <c r="C1905">
        <v>9</v>
      </c>
      <c r="D1905">
        <v>3</v>
      </c>
      <c r="E1905">
        <v>1.25</v>
      </c>
      <c r="F1905">
        <v>1.3</v>
      </c>
      <c r="G1905">
        <v>2.66</v>
      </c>
      <c r="H1905" s="4">
        <f t="shared" si="706"/>
        <v>1.5625</v>
      </c>
      <c r="I1905" s="4">
        <f t="shared" si="707"/>
        <v>1.6900000000000002</v>
      </c>
      <c r="J1905" s="4">
        <f t="shared" si="708"/>
        <v>6.9160000000000004</v>
      </c>
      <c r="K1905">
        <v>1.81</v>
      </c>
      <c r="L1905">
        <v>1.86</v>
      </c>
      <c r="M1905">
        <v>2.38</v>
      </c>
      <c r="N1905" s="4">
        <f t="shared" si="709"/>
        <v>3.2761</v>
      </c>
      <c r="O1905" s="4">
        <f t="shared" si="710"/>
        <v>3.4596000000000005</v>
      </c>
      <c r="P1905" s="4">
        <f t="shared" si="711"/>
        <v>8.8536000000000001</v>
      </c>
      <c r="Q1905" s="5">
        <f t="shared" si="712"/>
        <v>2.4192999999999998</v>
      </c>
      <c r="R1905" s="5">
        <f t="shared" si="713"/>
        <v>-1.7136</v>
      </c>
      <c r="S1905" s="4">
        <f t="shared" si="714"/>
        <v>2.5748000000000002</v>
      </c>
      <c r="T1905" s="5">
        <f t="shared" si="715"/>
        <v>5.6173234053239272</v>
      </c>
      <c r="U1905" s="5">
        <f t="shared" si="716"/>
        <v>-1.7696000000000003</v>
      </c>
      <c r="V1905" s="5">
        <f t="shared" si="717"/>
        <v>11.234646810647854</v>
      </c>
      <c r="W1905" s="4">
        <f t="shared" si="718"/>
        <v>-0.24208392694667491</v>
      </c>
      <c r="X1905" s="4">
        <f t="shared" si="719"/>
        <v>4.98458037389526E-3</v>
      </c>
      <c r="Y1905" s="4">
        <f t="shared" si="720"/>
        <v>5.6000000000000272E-2</v>
      </c>
      <c r="Z1905" s="4">
        <f t="shared" si="721"/>
        <v>1.7696000000000003</v>
      </c>
      <c r="AA1905" s="4">
        <f t="shared" si="722"/>
        <v>0.15751273981508948</v>
      </c>
      <c r="AB1905" s="4">
        <f t="shared" si="723"/>
        <v>2.7682223147882545E-2</v>
      </c>
      <c r="AC1905" s="4">
        <f t="shared" si="724"/>
        <v>0.15550000000000042</v>
      </c>
      <c r="AD1905" s="4">
        <f t="shared" si="725"/>
        <v>2.5748000000000002</v>
      </c>
      <c r="AE1905" s="4">
        <f t="shared" si="726"/>
        <v>0.45836776952519481</v>
      </c>
      <c r="AF1905" s="9">
        <f t="shared" si="704"/>
        <v>0.58724526392300513</v>
      </c>
      <c r="AG1905">
        <f t="shared" si="727"/>
        <v>1.7136</v>
      </c>
    </row>
    <row r="1906" spans="1:33">
      <c r="A1906" s="2">
        <f t="shared" si="705"/>
        <v>52525</v>
      </c>
      <c r="B1906">
        <v>5</v>
      </c>
      <c r="C1906">
        <v>5</v>
      </c>
      <c r="D1906">
        <v>25</v>
      </c>
      <c r="E1906">
        <v>9.1</v>
      </c>
      <c r="F1906">
        <v>9.18</v>
      </c>
      <c r="G1906">
        <v>0.69</v>
      </c>
      <c r="H1906" s="4">
        <f t="shared" si="706"/>
        <v>82.809999999999988</v>
      </c>
      <c r="I1906" s="4">
        <f t="shared" si="707"/>
        <v>84.27239999999999</v>
      </c>
      <c r="J1906" s="4">
        <f t="shared" si="708"/>
        <v>12.668399999999998</v>
      </c>
      <c r="K1906">
        <v>9.7200000000000006</v>
      </c>
      <c r="L1906">
        <v>9.76</v>
      </c>
      <c r="M1906">
        <v>0.56000000000000005</v>
      </c>
      <c r="N1906" s="4">
        <f t="shared" si="709"/>
        <v>94.478400000000008</v>
      </c>
      <c r="O1906" s="4">
        <f t="shared" si="710"/>
        <v>95.257599999999996</v>
      </c>
      <c r="P1906" s="4">
        <f t="shared" si="711"/>
        <v>10.9312</v>
      </c>
      <c r="Q1906" s="5">
        <f t="shared" si="712"/>
        <v>88.644199999999998</v>
      </c>
      <c r="R1906" s="5">
        <f t="shared" si="713"/>
        <v>-11.66840000000002</v>
      </c>
      <c r="S1906" s="4">
        <f t="shared" si="714"/>
        <v>89.764999999999986</v>
      </c>
      <c r="T1906" s="5">
        <f t="shared" si="715"/>
        <v>8.3662938628762014</v>
      </c>
      <c r="U1906" s="5">
        <f t="shared" si="716"/>
        <v>-10.985200000000006</v>
      </c>
      <c r="V1906" s="5">
        <f t="shared" si="717"/>
        <v>16.732587725752403</v>
      </c>
      <c r="W1906" s="4">
        <f t="shared" si="718"/>
        <v>0.14642938604946093</v>
      </c>
      <c r="X1906" s="4">
        <f t="shared" si="719"/>
        <v>4.0830504593651701E-2</v>
      </c>
      <c r="Y1906" s="4">
        <f t="shared" si="720"/>
        <v>0.68320000000001357</v>
      </c>
      <c r="Z1906" s="4">
        <f t="shared" si="721"/>
        <v>10.985200000000006</v>
      </c>
      <c r="AA1906" s="4">
        <f t="shared" si="722"/>
        <v>0.65651530893175358</v>
      </c>
      <c r="AB1906" s="4">
        <f t="shared" si="723"/>
        <v>0.13396612865504523</v>
      </c>
      <c r="AC1906" s="4">
        <f t="shared" si="724"/>
        <v>1.1207999999999885</v>
      </c>
      <c r="AD1906" s="4">
        <f t="shared" si="725"/>
        <v>89.764999999999986</v>
      </c>
      <c r="AE1906" s="4">
        <f t="shared" si="726"/>
        <v>10.729362543469179</v>
      </c>
      <c r="AF1906" s="9">
        <f t="shared" si="704"/>
        <v>0.58738828725128667</v>
      </c>
      <c r="AG1906">
        <f t="shared" si="727"/>
        <v>11.66840000000002</v>
      </c>
    </row>
    <row r="1907" spans="1:33">
      <c r="A1907" s="2">
        <f t="shared" si="705"/>
        <v>65006</v>
      </c>
      <c r="B1907">
        <v>6</v>
      </c>
      <c r="C1907">
        <v>10</v>
      </c>
      <c r="D1907">
        <v>6</v>
      </c>
      <c r="E1907">
        <v>12.59</v>
      </c>
      <c r="F1907">
        <v>12.71</v>
      </c>
      <c r="G1907">
        <v>0.92</v>
      </c>
      <c r="H1907" s="4">
        <f t="shared" si="706"/>
        <v>158.50809999999998</v>
      </c>
      <c r="I1907" s="4">
        <f t="shared" si="707"/>
        <v>161.54410000000001</v>
      </c>
      <c r="J1907" s="4">
        <f t="shared" si="708"/>
        <v>23.386400000000002</v>
      </c>
      <c r="K1907">
        <v>11.58</v>
      </c>
      <c r="L1907">
        <v>11.72</v>
      </c>
      <c r="M1907">
        <v>0.73</v>
      </c>
      <c r="N1907" s="4">
        <f t="shared" si="709"/>
        <v>134.09639999999999</v>
      </c>
      <c r="O1907" s="4">
        <f t="shared" si="710"/>
        <v>137.35840000000002</v>
      </c>
      <c r="P1907" s="4">
        <f t="shared" si="711"/>
        <v>17.1112</v>
      </c>
      <c r="Q1907" s="5">
        <f t="shared" si="712"/>
        <v>146.30224999999999</v>
      </c>
      <c r="R1907" s="5">
        <f t="shared" si="713"/>
        <v>24.411699999999996</v>
      </c>
      <c r="S1907" s="4">
        <f t="shared" si="714"/>
        <v>149.45125000000002</v>
      </c>
      <c r="T1907" s="5">
        <f t="shared" si="715"/>
        <v>14.488934315538877</v>
      </c>
      <c r="U1907" s="5">
        <f t="shared" si="716"/>
        <v>24.185699999999997</v>
      </c>
      <c r="V1907" s="5">
        <f t="shared" si="717"/>
        <v>28.977868631077754</v>
      </c>
      <c r="W1907" s="4">
        <f t="shared" si="718"/>
        <v>0.3026383635700266</v>
      </c>
      <c r="X1907" s="4">
        <f t="shared" si="719"/>
        <v>7.7990553024186865E-3</v>
      </c>
      <c r="Y1907" s="4">
        <f t="shared" si="720"/>
        <v>0.22599999999999909</v>
      </c>
      <c r="Z1907" s="4">
        <f t="shared" si="721"/>
        <v>24.185699999999997</v>
      </c>
      <c r="AA1907" s="4">
        <f t="shared" si="722"/>
        <v>0.83462660100755914</v>
      </c>
      <c r="AB1907" s="4">
        <f t="shared" si="723"/>
        <v>0.21733827563997143</v>
      </c>
      <c r="AC1907" s="4">
        <f t="shared" si="724"/>
        <v>3.1490000000000293</v>
      </c>
      <c r="AD1907" s="4">
        <f t="shared" si="725"/>
        <v>149.45125000000002</v>
      </c>
      <c r="AE1907" s="4">
        <f t="shared" si="726"/>
        <v>10.31485454659828</v>
      </c>
      <c r="AF1907" s="9">
        <f t="shared" si="704"/>
        <v>0.58755425281415508</v>
      </c>
      <c r="AG1907">
        <f t="shared" si="727"/>
        <v>24.411699999999996</v>
      </c>
    </row>
    <row r="1908" spans="1:33">
      <c r="A1908" s="2">
        <f t="shared" si="705"/>
        <v>92502</v>
      </c>
      <c r="B1908">
        <v>9</v>
      </c>
      <c r="C1908">
        <v>5</v>
      </c>
      <c r="D1908">
        <v>2</v>
      </c>
      <c r="E1908">
        <v>2.61</v>
      </c>
      <c r="F1908">
        <v>2.62</v>
      </c>
      <c r="G1908">
        <v>1.87</v>
      </c>
      <c r="H1908" s="4">
        <f t="shared" si="706"/>
        <v>6.8120999999999992</v>
      </c>
      <c r="I1908" s="4">
        <f t="shared" si="707"/>
        <v>6.8644000000000007</v>
      </c>
      <c r="J1908" s="4">
        <f t="shared" si="708"/>
        <v>9.7988000000000017</v>
      </c>
      <c r="K1908">
        <v>3.93</v>
      </c>
      <c r="L1908">
        <v>3.97</v>
      </c>
      <c r="M1908">
        <v>1.66</v>
      </c>
      <c r="N1908" s="4">
        <f t="shared" si="709"/>
        <v>15.444900000000001</v>
      </c>
      <c r="O1908" s="4">
        <f t="shared" si="710"/>
        <v>15.760900000000001</v>
      </c>
      <c r="P1908" s="4">
        <f t="shared" si="711"/>
        <v>13.180400000000001</v>
      </c>
      <c r="Q1908" s="5">
        <f t="shared" si="712"/>
        <v>11.128499999999999</v>
      </c>
      <c r="R1908" s="5">
        <f t="shared" si="713"/>
        <v>-8.6328000000000014</v>
      </c>
      <c r="S1908" s="4">
        <f t="shared" si="714"/>
        <v>11.312650000000001</v>
      </c>
      <c r="T1908" s="5">
        <f t="shared" si="715"/>
        <v>8.2118728923431359</v>
      </c>
      <c r="U1908" s="5">
        <f t="shared" si="716"/>
        <v>-8.8964999999999996</v>
      </c>
      <c r="V1908" s="5">
        <f t="shared" si="717"/>
        <v>16.423745784686272</v>
      </c>
      <c r="W1908" s="4">
        <f t="shared" si="718"/>
        <v>-0.28807973675762127</v>
      </c>
      <c r="X1908" s="4">
        <f t="shared" si="719"/>
        <v>1.6056020560539595E-2</v>
      </c>
      <c r="Y1908" s="4">
        <f t="shared" si="720"/>
        <v>0.26369999999999827</v>
      </c>
      <c r="Z1908" s="4">
        <f t="shared" si="721"/>
        <v>8.8964999999999996</v>
      </c>
      <c r="AA1908" s="4">
        <f t="shared" si="722"/>
        <v>0.54168519877452193</v>
      </c>
      <c r="AB1908" s="4">
        <f t="shared" si="723"/>
        <v>2.2424847828770765E-2</v>
      </c>
      <c r="AC1908" s="4">
        <f t="shared" si="724"/>
        <v>0.18415000000000248</v>
      </c>
      <c r="AD1908" s="4">
        <f t="shared" si="725"/>
        <v>11.312650000000001</v>
      </c>
      <c r="AE1908" s="4">
        <f t="shared" si="726"/>
        <v>1.3775968221023092</v>
      </c>
      <c r="AF1908" s="9">
        <f t="shared" si="704"/>
        <v>0.58757382514880629</v>
      </c>
      <c r="AG1908">
        <f t="shared" si="727"/>
        <v>8.6328000000000014</v>
      </c>
    </row>
    <row r="1909" spans="1:33">
      <c r="A1909" s="2">
        <f t="shared" si="705"/>
        <v>43524</v>
      </c>
      <c r="B1909">
        <v>4</v>
      </c>
      <c r="C1909">
        <v>7</v>
      </c>
      <c r="D1909">
        <v>24</v>
      </c>
      <c r="E1909">
        <v>11.57</v>
      </c>
      <c r="F1909">
        <v>11.74</v>
      </c>
      <c r="G1909">
        <v>0.49</v>
      </c>
      <c r="H1909" s="4">
        <f t="shared" si="706"/>
        <v>133.86490000000001</v>
      </c>
      <c r="I1909" s="4">
        <f t="shared" si="707"/>
        <v>137.82760000000002</v>
      </c>
      <c r="J1909" s="4">
        <f t="shared" si="708"/>
        <v>11.5052</v>
      </c>
      <c r="K1909">
        <v>11.37</v>
      </c>
      <c r="L1909">
        <v>11.53</v>
      </c>
      <c r="M1909">
        <v>0.5</v>
      </c>
      <c r="N1909" s="4">
        <f t="shared" si="709"/>
        <v>129.27689999999998</v>
      </c>
      <c r="O1909" s="4">
        <f t="shared" si="710"/>
        <v>132.9409</v>
      </c>
      <c r="P1909" s="4">
        <f t="shared" si="711"/>
        <v>11.53</v>
      </c>
      <c r="Q1909" s="5">
        <f t="shared" si="712"/>
        <v>131.57089999999999</v>
      </c>
      <c r="R1909" s="5">
        <f t="shared" si="713"/>
        <v>4.5880000000000223</v>
      </c>
      <c r="S1909" s="4">
        <f t="shared" si="714"/>
        <v>135.38425000000001</v>
      </c>
      <c r="T1909" s="5">
        <f t="shared" si="715"/>
        <v>8.1441777829318038</v>
      </c>
      <c r="U1909" s="5">
        <f t="shared" si="716"/>
        <v>4.8867000000000189</v>
      </c>
      <c r="V1909" s="5">
        <f t="shared" si="717"/>
        <v>16.288355565863608</v>
      </c>
      <c r="W1909" s="4">
        <f t="shared" si="718"/>
        <v>-2.1532238708110458E-3</v>
      </c>
      <c r="X1909" s="4">
        <f t="shared" si="719"/>
        <v>1.8338253901210168E-2</v>
      </c>
      <c r="Y1909" s="4">
        <f t="shared" si="720"/>
        <v>0.29869999999999663</v>
      </c>
      <c r="Z1909" s="4">
        <f t="shared" si="721"/>
        <v>4.8867000000000189</v>
      </c>
      <c r="AA1909" s="4">
        <f t="shared" si="722"/>
        <v>0.30001186923014755</v>
      </c>
      <c r="AB1909" s="4">
        <f t="shared" si="723"/>
        <v>0.46823020096538892</v>
      </c>
      <c r="AC1909" s="4">
        <f t="shared" si="724"/>
        <v>3.813350000000014</v>
      </c>
      <c r="AD1909" s="4">
        <f t="shared" si="725"/>
        <v>135.38425000000001</v>
      </c>
      <c r="AE1909" s="4">
        <f t="shared" si="726"/>
        <v>16.623439911114435</v>
      </c>
      <c r="AF1909" s="9">
        <f t="shared" si="704"/>
        <v>0.58757807991789479</v>
      </c>
      <c r="AG1909">
        <f t="shared" si="727"/>
        <v>4.5880000000000223</v>
      </c>
    </row>
    <row r="1910" spans="1:33">
      <c r="A1910" s="2">
        <f t="shared" si="705"/>
        <v>81018</v>
      </c>
      <c r="B1910">
        <v>8</v>
      </c>
      <c r="C1910">
        <v>2</v>
      </c>
      <c r="D1910">
        <v>18</v>
      </c>
      <c r="E1910">
        <v>2.87</v>
      </c>
      <c r="F1910">
        <v>2.91</v>
      </c>
      <c r="G1910">
        <v>1.95</v>
      </c>
      <c r="H1910" s="4">
        <f t="shared" si="706"/>
        <v>8.2369000000000003</v>
      </c>
      <c r="I1910" s="4">
        <f t="shared" si="707"/>
        <v>8.4681000000000015</v>
      </c>
      <c r="J1910" s="4">
        <f t="shared" si="708"/>
        <v>11.349</v>
      </c>
      <c r="K1910">
        <v>2.76</v>
      </c>
      <c r="L1910">
        <v>2.76</v>
      </c>
      <c r="M1910">
        <v>2.0499999999999998</v>
      </c>
      <c r="N1910" s="4">
        <f t="shared" si="709"/>
        <v>7.6175999999999986</v>
      </c>
      <c r="O1910" s="4">
        <f t="shared" si="710"/>
        <v>7.6175999999999986</v>
      </c>
      <c r="P1910" s="4">
        <f t="shared" si="711"/>
        <v>11.315999999999999</v>
      </c>
      <c r="Q1910" s="5">
        <f t="shared" si="712"/>
        <v>7.927249999999999</v>
      </c>
      <c r="R1910" s="5">
        <f t="shared" si="713"/>
        <v>0.61930000000000174</v>
      </c>
      <c r="S1910" s="4">
        <f t="shared" si="714"/>
        <v>8.0428499999999996</v>
      </c>
      <c r="T1910" s="5">
        <f t="shared" si="715"/>
        <v>8.0132960914969313</v>
      </c>
      <c r="U1910" s="5">
        <f t="shared" si="716"/>
        <v>0.85050000000000292</v>
      </c>
      <c r="V1910" s="5">
        <f t="shared" si="717"/>
        <v>16.026592182993863</v>
      </c>
      <c r="W1910" s="4">
        <f t="shared" si="718"/>
        <v>2.9119726488664064E-3</v>
      </c>
      <c r="X1910" s="4">
        <f t="shared" si="719"/>
        <v>1.4426023783479817E-2</v>
      </c>
      <c r="Y1910" s="4">
        <f t="shared" si="720"/>
        <v>0.23120000000000118</v>
      </c>
      <c r="Z1910" s="4">
        <f t="shared" si="721"/>
        <v>0.85050000000000292</v>
      </c>
      <c r="AA1910" s="4">
        <f t="shared" si="722"/>
        <v>5.3068050293466972E-2</v>
      </c>
      <c r="AB1910" s="4">
        <f t="shared" si="723"/>
        <v>1.4426023783479817E-2</v>
      </c>
      <c r="AC1910" s="4">
        <f t="shared" si="724"/>
        <v>0.11560000000000059</v>
      </c>
      <c r="AD1910" s="4">
        <f t="shared" si="725"/>
        <v>8.0428499999999996</v>
      </c>
      <c r="AE1910" s="4">
        <f t="shared" si="726"/>
        <v>1.0036881088837375</v>
      </c>
      <c r="AF1910" s="9">
        <f t="shared" si="704"/>
        <v>0.58768018513473808</v>
      </c>
      <c r="AG1910">
        <f t="shared" si="727"/>
        <v>0.61930000000000174</v>
      </c>
    </row>
    <row r="1911" spans="1:33">
      <c r="A1911" s="2">
        <f t="shared" si="705"/>
        <v>11032</v>
      </c>
      <c r="B1911">
        <v>1</v>
      </c>
      <c r="C1911">
        <v>2</v>
      </c>
      <c r="D1911">
        <v>32</v>
      </c>
      <c r="E1911">
        <v>2.2599999999999998</v>
      </c>
      <c r="F1911">
        <v>2.2999999999999998</v>
      </c>
      <c r="G1911">
        <v>1.75</v>
      </c>
      <c r="H1911" s="4">
        <f t="shared" si="706"/>
        <v>5.1075999999999988</v>
      </c>
      <c r="I1911" s="4">
        <f t="shared" si="707"/>
        <v>5.2899999999999991</v>
      </c>
      <c r="J1911" s="4">
        <f t="shared" si="708"/>
        <v>8.0499999999999989</v>
      </c>
      <c r="K1911">
        <v>1.55</v>
      </c>
      <c r="L1911">
        <v>1.66</v>
      </c>
      <c r="M1911">
        <v>1.72</v>
      </c>
      <c r="N1911" s="4">
        <f t="shared" si="709"/>
        <v>2.4025000000000003</v>
      </c>
      <c r="O1911" s="4">
        <f t="shared" si="710"/>
        <v>2.7555999999999998</v>
      </c>
      <c r="P1911" s="4">
        <f t="shared" si="711"/>
        <v>5.7103999999999999</v>
      </c>
      <c r="Q1911" s="5">
        <f t="shared" si="712"/>
        <v>3.7550499999999998</v>
      </c>
      <c r="R1911" s="5">
        <f t="shared" si="713"/>
        <v>2.7050999999999985</v>
      </c>
      <c r="S1911" s="4">
        <f t="shared" si="714"/>
        <v>4.0227999999999993</v>
      </c>
      <c r="T1911" s="5">
        <f t="shared" si="715"/>
        <v>4.934854814480361</v>
      </c>
      <c r="U1911" s="5">
        <f t="shared" si="716"/>
        <v>2.5343999999999993</v>
      </c>
      <c r="V1911" s="5">
        <f t="shared" si="717"/>
        <v>9.869709628960722</v>
      </c>
      <c r="W1911" s="4">
        <f t="shared" si="718"/>
        <v>0.33049425900653301</v>
      </c>
      <c r="X1911" s="4">
        <f t="shared" si="719"/>
        <v>1.7295341648057568E-2</v>
      </c>
      <c r="Y1911" s="4">
        <f t="shared" si="720"/>
        <v>0.17069999999999919</v>
      </c>
      <c r="Z1911" s="4">
        <f t="shared" si="721"/>
        <v>2.5343999999999993</v>
      </c>
      <c r="AA1911" s="4">
        <f t="shared" si="722"/>
        <v>0.25678567002247976</v>
      </c>
      <c r="AB1911" s="4">
        <f t="shared" si="723"/>
        <v>5.4256915363414496E-2</v>
      </c>
      <c r="AC1911" s="4">
        <f t="shared" si="724"/>
        <v>0.26774999999999949</v>
      </c>
      <c r="AD1911" s="4">
        <f t="shared" si="725"/>
        <v>4.0227999999999993</v>
      </c>
      <c r="AE1911" s="4">
        <f t="shared" si="726"/>
        <v>0.81518102380558066</v>
      </c>
      <c r="AF1911" s="9">
        <f t="shared" si="704"/>
        <v>0.58785287274963627</v>
      </c>
      <c r="AG1911">
        <f t="shared" si="727"/>
        <v>2.7050999999999985</v>
      </c>
    </row>
    <row r="1912" spans="1:33">
      <c r="A1912" s="2">
        <f t="shared" si="705"/>
        <v>44022</v>
      </c>
      <c r="B1912">
        <v>4</v>
      </c>
      <c r="C1912">
        <v>8</v>
      </c>
      <c r="D1912">
        <v>22</v>
      </c>
      <c r="E1912">
        <v>8.2899999999999991</v>
      </c>
      <c r="F1912">
        <v>8.48</v>
      </c>
      <c r="G1912">
        <v>0.83</v>
      </c>
      <c r="H1912" s="4">
        <f t="shared" si="706"/>
        <v>68.724099999999993</v>
      </c>
      <c r="I1912" s="4">
        <f t="shared" si="707"/>
        <v>71.91040000000001</v>
      </c>
      <c r="J1912" s="4">
        <f t="shared" si="708"/>
        <v>14.0768</v>
      </c>
      <c r="K1912">
        <v>8.39</v>
      </c>
      <c r="L1912">
        <v>8.39</v>
      </c>
      <c r="M1912">
        <v>0.71</v>
      </c>
      <c r="N1912" s="4">
        <f t="shared" si="709"/>
        <v>70.392100000000013</v>
      </c>
      <c r="O1912" s="4">
        <f t="shared" si="710"/>
        <v>70.392100000000013</v>
      </c>
      <c r="P1912" s="4">
        <f t="shared" si="711"/>
        <v>11.9138</v>
      </c>
      <c r="Q1912" s="5">
        <f t="shared" si="712"/>
        <v>69.558099999999996</v>
      </c>
      <c r="R1912" s="5">
        <f t="shared" si="713"/>
        <v>-1.6680000000000206</v>
      </c>
      <c r="S1912" s="4">
        <f t="shared" si="714"/>
        <v>71.151250000000005</v>
      </c>
      <c r="T1912" s="5">
        <f t="shared" si="715"/>
        <v>9.2208314250939427</v>
      </c>
      <c r="U1912" s="5">
        <f t="shared" si="716"/>
        <v>1.5182999999999964</v>
      </c>
      <c r="V1912" s="5">
        <f t="shared" si="717"/>
        <v>18.441662850187885</v>
      </c>
      <c r="W1912" s="4">
        <f t="shared" si="718"/>
        <v>0.16529992969373558</v>
      </c>
      <c r="X1912" s="4">
        <f t="shared" si="719"/>
        <v>0.17277726124179493</v>
      </c>
      <c r="Y1912" s="4">
        <f t="shared" si="720"/>
        <v>3.186300000000017</v>
      </c>
      <c r="Z1912" s="4">
        <f t="shared" si="721"/>
        <v>1.5182999999999964</v>
      </c>
      <c r="AA1912" s="4">
        <f t="shared" si="722"/>
        <v>8.2329885994230065E-2</v>
      </c>
      <c r="AB1912" s="4">
        <f t="shared" si="723"/>
        <v>0.17277726124179493</v>
      </c>
      <c r="AC1912" s="4">
        <f t="shared" si="724"/>
        <v>1.5931500000000085</v>
      </c>
      <c r="AD1912" s="4">
        <f t="shared" si="725"/>
        <v>71.151250000000005</v>
      </c>
      <c r="AE1912" s="4">
        <f t="shared" si="726"/>
        <v>7.716359482114175</v>
      </c>
      <c r="AF1912" s="9">
        <f t="shared" si="704"/>
        <v>0.58799319723955989</v>
      </c>
      <c r="AG1912">
        <f t="shared" si="727"/>
        <v>1.6680000000000206</v>
      </c>
    </row>
    <row r="1913" spans="1:33">
      <c r="A1913" s="2">
        <f t="shared" si="705"/>
        <v>72519</v>
      </c>
      <c r="B1913">
        <v>7</v>
      </c>
      <c r="C1913">
        <v>5</v>
      </c>
      <c r="D1913">
        <v>19</v>
      </c>
      <c r="E1913">
        <v>3.94</v>
      </c>
      <c r="F1913">
        <v>4.01</v>
      </c>
      <c r="G1913">
        <v>1.97</v>
      </c>
      <c r="H1913" s="4">
        <f t="shared" si="706"/>
        <v>15.5236</v>
      </c>
      <c r="I1913" s="4">
        <f t="shared" si="707"/>
        <v>16.080099999999998</v>
      </c>
      <c r="J1913" s="4">
        <f t="shared" si="708"/>
        <v>15.799399999999999</v>
      </c>
      <c r="K1913">
        <v>3.12</v>
      </c>
      <c r="L1913">
        <v>3.2</v>
      </c>
      <c r="M1913">
        <v>2.12</v>
      </c>
      <c r="N1913" s="4">
        <f t="shared" si="709"/>
        <v>9.7344000000000008</v>
      </c>
      <c r="O1913" s="4">
        <f t="shared" si="710"/>
        <v>10.240000000000002</v>
      </c>
      <c r="P1913" s="4">
        <f t="shared" si="711"/>
        <v>13.568000000000001</v>
      </c>
      <c r="Q1913" s="5">
        <f t="shared" si="712"/>
        <v>12.629000000000001</v>
      </c>
      <c r="R1913" s="5">
        <f t="shared" si="713"/>
        <v>5.7891999999999992</v>
      </c>
      <c r="S1913" s="4">
        <f t="shared" si="714"/>
        <v>13.16005</v>
      </c>
      <c r="T1913" s="5">
        <f t="shared" si="715"/>
        <v>10.412872614701477</v>
      </c>
      <c r="U1913" s="5">
        <f t="shared" si="716"/>
        <v>5.8400999999999961</v>
      </c>
      <c r="V1913" s="5">
        <f t="shared" si="717"/>
        <v>20.825745229402955</v>
      </c>
      <c r="W1913" s="4">
        <f t="shared" si="718"/>
        <v>0.15109212351182411</v>
      </c>
      <c r="X1913" s="4">
        <f t="shared" si="719"/>
        <v>2.4440902085046813E-3</v>
      </c>
      <c r="Y1913" s="4">
        <f t="shared" si="720"/>
        <v>5.0899999999996837E-2</v>
      </c>
      <c r="Z1913" s="4">
        <f t="shared" si="721"/>
        <v>5.8400999999999961</v>
      </c>
      <c r="AA1913" s="4">
        <f t="shared" si="722"/>
        <v>0.28042693962061033</v>
      </c>
      <c r="AB1913" s="4">
        <f t="shared" si="723"/>
        <v>5.0999375450942568E-2</v>
      </c>
      <c r="AC1913" s="4">
        <f t="shared" si="724"/>
        <v>0.53104999999999869</v>
      </c>
      <c r="AD1913" s="4">
        <f t="shared" si="725"/>
        <v>13.16005</v>
      </c>
      <c r="AE1913" s="4">
        <f t="shared" si="726"/>
        <v>1.2638251217459344</v>
      </c>
      <c r="AF1913" s="9">
        <f t="shared" si="704"/>
        <v>0.5880620715536754</v>
      </c>
      <c r="AG1913">
        <f t="shared" si="727"/>
        <v>5.7891999999999992</v>
      </c>
    </row>
    <row r="1914" spans="1:33">
      <c r="A1914" s="2">
        <f t="shared" si="705"/>
        <v>42028</v>
      </c>
      <c r="B1914">
        <v>4</v>
      </c>
      <c r="C1914">
        <v>4</v>
      </c>
      <c r="D1914">
        <v>28</v>
      </c>
      <c r="E1914">
        <v>9.0500000000000007</v>
      </c>
      <c r="F1914">
        <v>9.1300000000000008</v>
      </c>
      <c r="G1914">
        <v>0.65</v>
      </c>
      <c r="H1914" s="4">
        <f t="shared" si="706"/>
        <v>81.902500000000018</v>
      </c>
      <c r="I1914" s="4">
        <f t="shared" si="707"/>
        <v>83.35690000000001</v>
      </c>
      <c r="J1914" s="4">
        <f t="shared" si="708"/>
        <v>11.869000000000002</v>
      </c>
      <c r="K1914">
        <v>9.49</v>
      </c>
      <c r="L1914">
        <v>9.61</v>
      </c>
      <c r="M1914">
        <v>0.53</v>
      </c>
      <c r="N1914" s="4">
        <f t="shared" si="709"/>
        <v>90.060100000000006</v>
      </c>
      <c r="O1914" s="4">
        <f t="shared" si="710"/>
        <v>92.352099999999993</v>
      </c>
      <c r="P1914" s="4">
        <f t="shared" si="711"/>
        <v>10.1866</v>
      </c>
      <c r="Q1914" s="5">
        <f t="shared" si="712"/>
        <v>85.981300000000005</v>
      </c>
      <c r="R1914" s="5">
        <f t="shared" si="713"/>
        <v>-8.157599999999988</v>
      </c>
      <c r="S1914" s="4">
        <f t="shared" si="714"/>
        <v>87.854500000000002</v>
      </c>
      <c r="T1914" s="5">
        <f t="shared" si="715"/>
        <v>7.8204856076844749</v>
      </c>
      <c r="U1914" s="5">
        <f t="shared" si="716"/>
        <v>-8.9951999999999828</v>
      </c>
      <c r="V1914" s="5">
        <f t="shared" si="717"/>
        <v>15.64097121536895</v>
      </c>
      <c r="W1914" s="4">
        <f t="shared" si="718"/>
        <v>0.15167733971798364</v>
      </c>
      <c r="X1914" s="4">
        <f t="shared" si="719"/>
        <v>5.3551661752114343E-2</v>
      </c>
      <c r="Y1914" s="4">
        <f t="shared" si="720"/>
        <v>0.83759999999999479</v>
      </c>
      <c r="Z1914" s="4">
        <f t="shared" si="721"/>
        <v>8.9951999999999828</v>
      </c>
      <c r="AA1914" s="4">
        <f t="shared" si="722"/>
        <v>0.57510495199692102</v>
      </c>
      <c r="AB1914" s="4">
        <f t="shared" si="723"/>
        <v>0.2395247678941286</v>
      </c>
      <c r="AC1914" s="4">
        <f t="shared" si="724"/>
        <v>1.8731999999999971</v>
      </c>
      <c r="AD1914" s="4">
        <f t="shared" si="725"/>
        <v>87.854500000000002</v>
      </c>
      <c r="AE1914" s="4">
        <f t="shared" si="726"/>
        <v>11.23389318863696</v>
      </c>
      <c r="AF1914" s="9">
        <f t="shared" si="704"/>
        <v>0.58821764679410971</v>
      </c>
      <c r="AG1914">
        <f t="shared" si="727"/>
        <v>8.157599999999988</v>
      </c>
    </row>
    <row r="1915" spans="1:33">
      <c r="A1915" s="2">
        <f t="shared" si="705"/>
        <v>36008</v>
      </c>
      <c r="B1915">
        <v>3</v>
      </c>
      <c r="C1915">
        <v>12</v>
      </c>
      <c r="D1915">
        <v>8</v>
      </c>
      <c r="E1915">
        <v>7.38</v>
      </c>
      <c r="F1915">
        <v>7.4</v>
      </c>
      <c r="G1915">
        <v>2</v>
      </c>
      <c r="H1915" s="4">
        <f t="shared" si="706"/>
        <v>54.464399999999998</v>
      </c>
      <c r="I1915" s="4">
        <f t="shared" si="707"/>
        <v>54.760000000000005</v>
      </c>
      <c r="J1915" s="4">
        <f t="shared" si="708"/>
        <v>29.6</v>
      </c>
      <c r="K1915">
        <v>7.25</v>
      </c>
      <c r="L1915">
        <v>7.33</v>
      </c>
      <c r="M1915">
        <v>1.29</v>
      </c>
      <c r="N1915" s="4">
        <f t="shared" si="709"/>
        <v>52.5625</v>
      </c>
      <c r="O1915" s="4">
        <f t="shared" si="710"/>
        <v>53.728900000000003</v>
      </c>
      <c r="P1915" s="4">
        <f t="shared" si="711"/>
        <v>18.9114</v>
      </c>
      <c r="Q1915" s="5">
        <f t="shared" si="712"/>
        <v>53.513449999999999</v>
      </c>
      <c r="R1915" s="5">
        <f t="shared" si="713"/>
        <v>1.9018999999999977</v>
      </c>
      <c r="S1915" s="4">
        <f t="shared" si="714"/>
        <v>54.244450000000001</v>
      </c>
      <c r="T1915" s="5">
        <f t="shared" si="715"/>
        <v>17.562752133136765</v>
      </c>
      <c r="U1915" s="5">
        <f t="shared" si="716"/>
        <v>1.0311000000000021</v>
      </c>
      <c r="V1915" s="5">
        <f t="shared" si="717"/>
        <v>35.125504266273531</v>
      </c>
      <c r="W1915" s="4">
        <f t="shared" si="718"/>
        <v>0.42026139470120444</v>
      </c>
      <c r="X1915" s="4">
        <f t="shared" si="719"/>
        <v>2.4791103165346211E-2</v>
      </c>
      <c r="Y1915" s="4">
        <f t="shared" si="720"/>
        <v>0.87079999999999558</v>
      </c>
      <c r="Z1915" s="4">
        <f t="shared" si="721"/>
        <v>1.0311000000000021</v>
      </c>
      <c r="AA1915" s="4">
        <f t="shared" si="722"/>
        <v>2.9354738715880409E-2</v>
      </c>
      <c r="AB1915" s="4">
        <f t="shared" si="723"/>
        <v>4.1622178258769439E-2</v>
      </c>
      <c r="AC1915" s="4">
        <f t="shared" si="724"/>
        <v>0.73100000000000165</v>
      </c>
      <c r="AD1915" s="4">
        <f t="shared" si="725"/>
        <v>54.244450000000001</v>
      </c>
      <c r="AE1915" s="4">
        <f t="shared" si="726"/>
        <v>3.0886076162091665</v>
      </c>
      <c r="AF1915" s="9">
        <f t="shared" si="704"/>
        <v>0.58825419675511026</v>
      </c>
      <c r="AG1915">
        <f t="shared" si="727"/>
        <v>1.9018999999999977</v>
      </c>
    </row>
    <row r="1916" spans="1:33">
      <c r="A1916" s="2">
        <f t="shared" si="705"/>
        <v>21531</v>
      </c>
      <c r="B1916">
        <v>2</v>
      </c>
      <c r="C1916">
        <v>3</v>
      </c>
      <c r="D1916">
        <v>31</v>
      </c>
      <c r="E1916">
        <v>6</v>
      </c>
      <c r="F1916">
        <v>6.07</v>
      </c>
      <c r="G1916">
        <v>1.1599999999999999</v>
      </c>
      <c r="H1916" s="4">
        <f t="shared" si="706"/>
        <v>36</v>
      </c>
      <c r="I1916" s="4">
        <f t="shared" si="707"/>
        <v>36.844900000000003</v>
      </c>
      <c r="J1916" s="4">
        <f t="shared" si="708"/>
        <v>14.0824</v>
      </c>
      <c r="K1916">
        <v>5.63</v>
      </c>
      <c r="L1916">
        <v>5.72</v>
      </c>
      <c r="M1916">
        <v>1.28</v>
      </c>
      <c r="N1916" s="4">
        <f t="shared" si="709"/>
        <v>31.696899999999999</v>
      </c>
      <c r="O1916" s="4">
        <f t="shared" si="710"/>
        <v>32.718399999999995</v>
      </c>
      <c r="P1916" s="4">
        <f t="shared" si="711"/>
        <v>14.6432</v>
      </c>
      <c r="Q1916" s="5">
        <f t="shared" si="712"/>
        <v>33.84845</v>
      </c>
      <c r="R1916" s="5">
        <f t="shared" si="713"/>
        <v>4.3031000000000006</v>
      </c>
      <c r="S1916" s="4">
        <f t="shared" si="714"/>
        <v>34.781649999999999</v>
      </c>
      <c r="T1916" s="5">
        <f t="shared" si="715"/>
        <v>10.157968497686927</v>
      </c>
      <c r="U1916" s="5">
        <f t="shared" si="716"/>
        <v>4.1265000000000072</v>
      </c>
      <c r="V1916" s="5">
        <f t="shared" si="717"/>
        <v>20.315936995373853</v>
      </c>
      <c r="W1916" s="4">
        <f t="shared" si="718"/>
        <v>-3.9030435669666297E-2</v>
      </c>
      <c r="X1916" s="4">
        <f t="shared" si="719"/>
        <v>8.6926829926774751E-3</v>
      </c>
      <c r="Y1916" s="4">
        <f t="shared" si="720"/>
        <v>0.17659999999999343</v>
      </c>
      <c r="Z1916" s="4">
        <f t="shared" si="721"/>
        <v>4.1265000000000072</v>
      </c>
      <c r="AA1916" s="4">
        <f t="shared" si="722"/>
        <v>0.20311640073207815</v>
      </c>
      <c r="AB1916" s="4">
        <f t="shared" si="723"/>
        <v>9.1868762953192712E-2</v>
      </c>
      <c r="AC1916" s="4">
        <f t="shared" si="724"/>
        <v>0.93319999999999936</v>
      </c>
      <c r="AD1916" s="4">
        <f t="shared" si="725"/>
        <v>34.781649999999999</v>
      </c>
      <c r="AE1916" s="4">
        <f t="shared" si="726"/>
        <v>3.4240753953824661</v>
      </c>
      <c r="AF1916" s="9">
        <f t="shared" si="704"/>
        <v>0.5882601465338273</v>
      </c>
      <c r="AG1916">
        <f t="shared" si="727"/>
        <v>4.3031000000000006</v>
      </c>
    </row>
    <row r="1917" spans="1:33">
      <c r="A1917" s="2">
        <f t="shared" si="705"/>
        <v>82514</v>
      </c>
      <c r="B1917">
        <v>8</v>
      </c>
      <c r="C1917">
        <v>5</v>
      </c>
      <c r="D1917">
        <v>14</v>
      </c>
      <c r="E1917">
        <v>10.17</v>
      </c>
      <c r="F1917">
        <v>10.35</v>
      </c>
      <c r="G1917">
        <v>0.64</v>
      </c>
      <c r="H1917" s="4">
        <f t="shared" si="706"/>
        <v>103.4289</v>
      </c>
      <c r="I1917" s="4">
        <f t="shared" si="707"/>
        <v>107.12249999999999</v>
      </c>
      <c r="J1917" s="4">
        <f t="shared" si="708"/>
        <v>13.247999999999999</v>
      </c>
      <c r="K1917">
        <v>9.91</v>
      </c>
      <c r="L1917">
        <v>9.93</v>
      </c>
      <c r="M1917">
        <v>0.57999999999999996</v>
      </c>
      <c r="N1917" s="4">
        <f t="shared" si="709"/>
        <v>98.208100000000002</v>
      </c>
      <c r="O1917" s="4">
        <f t="shared" si="710"/>
        <v>98.604900000000001</v>
      </c>
      <c r="P1917" s="4">
        <f t="shared" si="711"/>
        <v>11.518799999999999</v>
      </c>
      <c r="Q1917" s="5">
        <f t="shared" si="712"/>
        <v>100.8185</v>
      </c>
      <c r="R1917" s="5">
        <f t="shared" si="713"/>
        <v>5.220799999999997</v>
      </c>
      <c r="S1917" s="4">
        <f t="shared" si="714"/>
        <v>102.86369999999999</v>
      </c>
      <c r="T1917" s="5">
        <f t="shared" si="715"/>
        <v>8.7777026812258789</v>
      </c>
      <c r="U1917" s="5">
        <f t="shared" si="716"/>
        <v>8.5175999999999874</v>
      </c>
      <c r="V1917" s="5">
        <f t="shared" si="717"/>
        <v>17.555405362451758</v>
      </c>
      <c r="W1917" s="4">
        <f t="shared" si="718"/>
        <v>0.13896115014614766</v>
      </c>
      <c r="X1917" s="4">
        <f t="shared" si="719"/>
        <v>0.18779401169803378</v>
      </c>
      <c r="Y1917" s="4">
        <f t="shared" si="720"/>
        <v>3.2967999999999904</v>
      </c>
      <c r="Z1917" s="4">
        <f t="shared" si="721"/>
        <v>8.5175999999999874</v>
      </c>
      <c r="AA1917" s="4">
        <f t="shared" si="722"/>
        <v>0.48518389773088294</v>
      </c>
      <c r="AB1917" s="4">
        <f t="shared" si="723"/>
        <v>0.23299946173551245</v>
      </c>
      <c r="AC1917" s="4">
        <f t="shared" si="724"/>
        <v>2.0451999999999941</v>
      </c>
      <c r="AD1917" s="4">
        <f t="shared" si="725"/>
        <v>102.86369999999999</v>
      </c>
      <c r="AE1917" s="4">
        <f t="shared" si="726"/>
        <v>11.71874962454689</v>
      </c>
      <c r="AF1917" s="9">
        <f t="shared" si="704"/>
        <v>0.58848279499064371</v>
      </c>
      <c r="AG1917">
        <f t="shared" si="727"/>
        <v>5.220799999999997</v>
      </c>
    </row>
    <row r="1918" spans="1:33">
      <c r="A1918" s="2">
        <f t="shared" si="705"/>
        <v>42527</v>
      </c>
      <c r="B1918">
        <v>4</v>
      </c>
      <c r="C1918">
        <v>5</v>
      </c>
      <c r="D1918">
        <v>27</v>
      </c>
      <c r="E1918">
        <v>11.95</v>
      </c>
      <c r="F1918">
        <v>12.03</v>
      </c>
      <c r="G1918">
        <v>0.43</v>
      </c>
      <c r="H1918" s="4">
        <f t="shared" si="706"/>
        <v>142.80249999999998</v>
      </c>
      <c r="I1918" s="4">
        <f t="shared" si="707"/>
        <v>144.72089999999997</v>
      </c>
      <c r="J1918" s="4">
        <f t="shared" si="708"/>
        <v>10.345799999999999</v>
      </c>
      <c r="K1918">
        <v>12.06</v>
      </c>
      <c r="L1918">
        <v>12.25</v>
      </c>
      <c r="M1918">
        <v>0.41</v>
      </c>
      <c r="N1918" s="4">
        <f t="shared" si="709"/>
        <v>145.4436</v>
      </c>
      <c r="O1918" s="4">
        <f t="shared" si="710"/>
        <v>150.0625</v>
      </c>
      <c r="P1918" s="4">
        <f t="shared" si="711"/>
        <v>10.045</v>
      </c>
      <c r="Q1918" s="5">
        <f t="shared" si="712"/>
        <v>144.12304999999998</v>
      </c>
      <c r="R1918" s="5">
        <f t="shared" si="713"/>
        <v>-2.6411000000000229</v>
      </c>
      <c r="S1918" s="4">
        <f t="shared" si="714"/>
        <v>147.39169999999999</v>
      </c>
      <c r="T1918" s="5">
        <f t="shared" si="715"/>
        <v>7.2100208501778962</v>
      </c>
      <c r="U1918" s="5">
        <f t="shared" si="716"/>
        <v>-5.3416000000000281</v>
      </c>
      <c r="V1918" s="5">
        <f t="shared" si="717"/>
        <v>14.420041700355792</v>
      </c>
      <c r="W1918" s="4">
        <f t="shared" si="718"/>
        <v>2.9497082596546653E-2</v>
      </c>
      <c r="X1918" s="4">
        <f t="shared" si="719"/>
        <v>0.18727407701833307</v>
      </c>
      <c r="Y1918" s="4">
        <f t="shared" si="720"/>
        <v>2.7005000000000052</v>
      </c>
      <c r="Z1918" s="4">
        <f t="shared" si="721"/>
        <v>5.3416000000000281</v>
      </c>
      <c r="AA1918" s="4">
        <f t="shared" si="722"/>
        <v>0.37042888716946165</v>
      </c>
      <c r="AB1918" s="4">
        <f t="shared" si="723"/>
        <v>0.45334820355191607</v>
      </c>
      <c r="AC1918" s="4">
        <f t="shared" si="724"/>
        <v>3.268650000000008</v>
      </c>
      <c r="AD1918" s="4">
        <f t="shared" si="725"/>
        <v>147.39169999999999</v>
      </c>
      <c r="AE1918" s="4">
        <f t="shared" si="726"/>
        <v>20.442617720913155</v>
      </c>
      <c r="AF1918" s="9">
        <f t="shared" si="704"/>
        <v>0.58852187724841631</v>
      </c>
      <c r="AG1918">
        <f t="shared" si="727"/>
        <v>2.6411000000000229</v>
      </c>
    </row>
    <row r="1919" spans="1:33">
      <c r="A1919" s="2">
        <f t="shared" si="705"/>
        <v>51527</v>
      </c>
      <c r="B1919">
        <v>5</v>
      </c>
      <c r="C1919">
        <v>3</v>
      </c>
      <c r="D1919">
        <v>27</v>
      </c>
      <c r="E1919">
        <v>1.28</v>
      </c>
      <c r="F1919">
        <v>1.25</v>
      </c>
      <c r="G1919">
        <v>1.66</v>
      </c>
      <c r="H1919" s="4">
        <f t="shared" si="706"/>
        <v>1.6384000000000001</v>
      </c>
      <c r="I1919" s="4">
        <f t="shared" si="707"/>
        <v>1.5625</v>
      </c>
      <c r="J1919" s="4">
        <f t="shared" si="708"/>
        <v>4.1499999999999995</v>
      </c>
      <c r="K1919">
        <v>2.78</v>
      </c>
      <c r="L1919">
        <v>2.81</v>
      </c>
      <c r="M1919">
        <v>1.66</v>
      </c>
      <c r="N1919" s="4">
        <f t="shared" si="709"/>
        <v>7.7283999999999988</v>
      </c>
      <c r="O1919" s="4">
        <f t="shared" si="710"/>
        <v>7.8961000000000006</v>
      </c>
      <c r="P1919" s="4">
        <f t="shared" si="711"/>
        <v>9.3292000000000002</v>
      </c>
      <c r="Q1919" s="5">
        <f t="shared" si="712"/>
        <v>4.6833999999999998</v>
      </c>
      <c r="R1919" s="5">
        <f t="shared" si="713"/>
        <v>-6.089999999999999</v>
      </c>
      <c r="S1919" s="4">
        <f t="shared" si="714"/>
        <v>4.7293000000000003</v>
      </c>
      <c r="T1919" s="5">
        <f t="shared" si="715"/>
        <v>5.1053029449778977</v>
      </c>
      <c r="U1919" s="5">
        <f t="shared" si="716"/>
        <v>-6.3336000000000006</v>
      </c>
      <c r="V1919" s="5">
        <f t="shared" si="717"/>
        <v>10.210605889955795</v>
      </c>
      <c r="W1919" s="4">
        <f t="shared" si="718"/>
        <v>-0.66961283910938196</v>
      </c>
      <c r="X1919" s="4">
        <f t="shared" si="719"/>
        <v>2.3857546028647689E-2</v>
      </c>
      <c r="Y1919" s="4">
        <f t="shared" si="720"/>
        <v>0.24360000000000159</v>
      </c>
      <c r="Z1919" s="4">
        <f t="shared" si="721"/>
        <v>6.3336000000000006</v>
      </c>
      <c r="AA1919" s="4">
        <f t="shared" si="722"/>
        <v>0.62029619674483594</v>
      </c>
      <c r="AB1919" s="4">
        <f t="shared" si="723"/>
        <v>8.9906515822244133E-3</v>
      </c>
      <c r="AC1919" s="4">
        <f t="shared" si="724"/>
        <v>4.5900000000000496E-2</v>
      </c>
      <c r="AD1919" s="4">
        <f t="shared" si="725"/>
        <v>4.7293000000000003</v>
      </c>
      <c r="AE1919" s="4">
        <f t="shared" si="726"/>
        <v>0.92635051258852863</v>
      </c>
      <c r="AF1919" s="9">
        <f t="shared" si="704"/>
        <v>0.58857200069320326</v>
      </c>
      <c r="AG1919">
        <f t="shared" si="727"/>
        <v>6.089999999999999</v>
      </c>
    </row>
    <row r="1920" spans="1:33">
      <c r="A1920" s="2">
        <f t="shared" si="705"/>
        <v>92008</v>
      </c>
      <c r="B1920">
        <v>9</v>
      </c>
      <c r="C1920">
        <v>4</v>
      </c>
      <c r="D1920">
        <v>8</v>
      </c>
      <c r="E1920">
        <v>9.1</v>
      </c>
      <c r="F1920">
        <v>9.1</v>
      </c>
      <c r="G1920">
        <v>0.8</v>
      </c>
      <c r="H1920" s="4">
        <f t="shared" si="706"/>
        <v>82.809999999999988</v>
      </c>
      <c r="I1920" s="4">
        <f t="shared" si="707"/>
        <v>82.809999999999988</v>
      </c>
      <c r="J1920" s="4">
        <f t="shared" si="708"/>
        <v>14.56</v>
      </c>
      <c r="K1920">
        <v>9.09</v>
      </c>
      <c r="L1920">
        <v>9.15</v>
      </c>
      <c r="M1920">
        <v>0.65</v>
      </c>
      <c r="N1920" s="4">
        <f t="shared" si="709"/>
        <v>82.628100000000003</v>
      </c>
      <c r="O1920" s="4">
        <f t="shared" si="710"/>
        <v>83.722500000000011</v>
      </c>
      <c r="P1920" s="4">
        <f t="shared" si="711"/>
        <v>11.895000000000001</v>
      </c>
      <c r="Q1920" s="5">
        <f t="shared" si="712"/>
        <v>82.719049999999996</v>
      </c>
      <c r="R1920" s="5">
        <f t="shared" si="713"/>
        <v>0.18189999999998463</v>
      </c>
      <c r="S1920" s="4">
        <f t="shared" si="714"/>
        <v>83.266249999999999</v>
      </c>
      <c r="T1920" s="5">
        <f t="shared" si="715"/>
        <v>9.4005933988232897</v>
      </c>
      <c r="U1920" s="5">
        <f t="shared" si="716"/>
        <v>-0.91250000000002274</v>
      </c>
      <c r="V1920" s="5">
        <f t="shared" si="717"/>
        <v>18.801186797646579</v>
      </c>
      <c r="W1920" s="4">
        <f t="shared" si="718"/>
        <v>0.19945018825076188</v>
      </c>
      <c r="X1920" s="4">
        <f t="shared" si="719"/>
        <v>5.8209091361030349E-2</v>
      </c>
      <c r="Y1920" s="4">
        <f t="shared" si="720"/>
        <v>1.0944000000000074</v>
      </c>
      <c r="Z1920" s="4">
        <f t="shared" si="721"/>
        <v>0.91250000000002274</v>
      </c>
      <c r="AA1920" s="4">
        <f t="shared" si="722"/>
        <v>4.8534170200055883E-2</v>
      </c>
      <c r="AB1920" s="4">
        <f t="shared" si="723"/>
        <v>5.8209091361030349E-2</v>
      </c>
      <c r="AC1920" s="4">
        <f t="shared" si="724"/>
        <v>0.54720000000000368</v>
      </c>
      <c r="AD1920" s="4">
        <f t="shared" si="725"/>
        <v>83.266249999999999</v>
      </c>
      <c r="AE1920" s="4">
        <f t="shared" si="726"/>
        <v>8.8575525466746363</v>
      </c>
      <c r="AF1920" s="9">
        <f t="shared" si="704"/>
        <v>0.58865524715235484</v>
      </c>
      <c r="AG1920">
        <f t="shared" si="727"/>
        <v>0.18189999999998463</v>
      </c>
    </row>
    <row r="1921" spans="1:33">
      <c r="A1921" s="2">
        <f t="shared" si="705"/>
        <v>26011</v>
      </c>
      <c r="B1921">
        <v>2</v>
      </c>
      <c r="C1921">
        <v>12</v>
      </c>
      <c r="D1921">
        <v>11</v>
      </c>
      <c r="E1921">
        <v>10.9</v>
      </c>
      <c r="F1921">
        <v>10.99</v>
      </c>
      <c r="G1921">
        <v>0.95</v>
      </c>
      <c r="H1921" s="4">
        <f t="shared" si="706"/>
        <v>118.81</v>
      </c>
      <c r="I1921" s="4">
        <f t="shared" si="707"/>
        <v>120.7801</v>
      </c>
      <c r="J1921" s="4">
        <f t="shared" si="708"/>
        <v>20.881</v>
      </c>
      <c r="K1921">
        <v>10.130000000000001</v>
      </c>
      <c r="L1921">
        <v>10.32</v>
      </c>
      <c r="M1921">
        <v>0.85</v>
      </c>
      <c r="N1921" s="4">
        <f t="shared" si="709"/>
        <v>102.61690000000002</v>
      </c>
      <c r="O1921" s="4">
        <f t="shared" si="710"/>
        <v>106.50240000000001</v>
      </c>
      <c r="P1921" s="4">
        <f t="shared" si="711"/>
        <v>17.544</v>
      </c>
      <c r="Q1921" s="5">
        <f t="shared" si="712"/>
        <v>110.71345000000001</v>
      </c>
      <c r="R1921" s="5">
        <f t="shared" si="713"/>
        <v>16.193099999999987</v>
      </c>
      <c r="S1921" s="4">
        <f t="shared" si="714"/>
        <v>113.64125000000001</v>
      </c>
      <c r="T1921" s="5">
        <f t="shared" si="715"/>
        <v>13.636422707220543</v>
      </c>
      <c r="U1921" s="5">
        <f t="shared" si="716"/>
        <v>14.277699999999996</v>
      </c>
      <c r="V1921" s="5">
        <f t="shared" si="717"/>
        <v>27.272845414441086</v>
      </c>
      <c r="W1921" s="4">
        <f t="shared" si="718"/>
        <v>0.17238885341147339</v>
      </c>
      <c r="X1921" s="4">
        <f t="shared" si="719"/>
        <v>7.0231029102147832E-2</v>
      </c>
      <c r="Y1921" s="4">
        <f t="shared" si="720"/>
        <v>1.9153999999999911</v>
      </c>
      <c r="Z1921" s="4">
        <f t="shared" si="721"/>
        <v>14.277699999999996</v>
      </c>
      <c r="AA1921" s="4">
        <f t="shared" si="722"/>
        <v>0.52351339887842774</v>
      </c>
      <c r="AB1921" s="4">
        <f t="shared" si="723"/>
        <v>0.21470440326330764</v>
      </c>
      <c r="AC1921" s="4">
        <f t="shared" si="724"/>
        <v>2.9278000000000048</v>
      </c>
      <c r="AD1921" s="4">
        <f t="shared" si="725"/>
        <v>113.64125000000001</v>
      </c>
      <c r="AE1921" s="4">
        <f t="shared" si="726"/>
        <v>8.3336555664137997</v>
      </c>
      <c r="AF1921" s="9">
        <f t="shared" si="704"/>
        <v>0.58866798791848696</v>
      </c>
      <c r="AG1921">
        <f t="shared" si="727"/>
        <v>16.193099999999987</v>
      </c>
    </row>
    <row r="1922" spans="1:33">
      <c r="A1922" s="2">
        <f t="shared" si="705"/>
        <v>74011</v>
      </c>
      <c r="B1922">
        <v>7</v>
      </c>
      <c r="C1922">
        <v>8</v>
      </c>
      <c r="D1922">
        <v>11</v>
      </c>
      <c r="E1922">
        <v>11.52</v>
      </c>
      <c r="F1922">
        <v>11.69</v>
      </c>
      <c r="G1922">
        <v>0.79</v>
      </c>
      <c r="H1922" s="4">
        <f t="shared" si="706"/>
        <v>132.71039999999999</v>
      </c>
      <c r="I1922" s="4">
        <f t="shared" si="707"/>
        <v>136.65609999999998</v>
      </c>
      <c r="J1922" s="4">
        <f t="shared" si="708"/>
        <v>18.470199999999998</v>
      </c>
      <c r="K1922">
        <v>11.76</v>
      </c>
      <c r="L1922">
        <v>11.88</v>
      </c>
      <c r="M1922">
        <v>0.65</v>
      </c>
      <c r="N1922" s="4">
        <f t="shared" si="709"/>
        <v>138.29759999999999</v>
      </c>
      <c r="O1922" s="4">
        <f t="shared" si="710"/>
        <v>141.13440000000003</v>
      </c>
      <c r="P1922" s="4">
        <f t="shared" si="711"/>
        <v>15.444000000000001</v>
      </c>
      <c r="Q1922" s="5">
        <f t="shared" si="712"/>
        <v>135.50399999999999</v>
      </c>
      <c r="R1922" s="5">
        <f t="shared" si="713"/>
        <v>-5.5871999999999957</v>
      </c>
      <c r="S1922" s="4">
        <f t="shared" si="714"/>
        <v>138.89525</v>
      </c>
      <c r="T1922" s="5">
        <f t="shared" si="715"/>
        <v>12.038120950131709</v>
      </c>
      <c r="U1922" s="5">
        <f t="shared" si="716"/>
        <v>-4.478300000000047</v>
      </c>
      <c r="V1922" s="5">
        <f t="shared" si="717"/>
        <v>24.076241900263419</v>
      </c>
      <c r="W1922" s="4">
        <f t="shared" si="718"/>
        <v>0.17705239571597745</v>
      </c>
      <c r="X1922" s="4">
        <f t="shared" si="719"/>
        <v>4.6057852574899416E-2</v>
      </c>
      <c r="Y1922" s="4">
        <f t="shared" si="720"/>
        <v>1.1088999999999487</v>
      </c>
      <c r="Z1922" s="4">
        <f t="shared" si="721"/>
        <v>4.478300000000047</v>
      </c>
      <c r="AA1922" s="4">
        <f t="shared" si="722"/>
        <v>0.18600494290394423</v>
      </c>
      <c r="AB1922" s="4">
        <f t="shared" si="723"/>
        <v>0.28170924798383173</v>
      </c>
      <c r="AC1922" s="4">
        <f t="shared" si="724"/>
        <v>3.3912500000000136</v>
      </c>
      <c r="AD1922" s="4">
        <f t="shared" si="725"/>
        <v>138.89525</v>
      </c>
      <c r="AE1922" s="4">
        <f t="shared" si="726"/>
        <v>11.537951028684452</v>
      </c>
      <c r="AF1922" s="9">
        <f t="shared" si="704"/>
        <v>0.58891850030373472</v>
      </c>
      <c r="AG1922">
        <f t="shared" si="727"/>
        <v>5.5871999999999957</v>
      </c>
    </row>
    <row r="1923" spans="1:33">
      <c r="A1923" s="2">
        <f t="shared" si="705"/>
        <v>92503</v>
      </c>
      <c r="B1923">
        <v>9</v>
      </c>
      <c r="C1923">
        <v>5</v>
      </c>
      <c r="D1923">
        <v>3</v>
      </c>
      <c r="E1923">
        <v>14.44</v>
      </c>
      <c r="F1923">
        <v>14.58</v>
      </c>
      <c r="G1923">
        <v>0.56000000000000005</v>
      </c>
      <c r="H1923" s="4">
        <f t="shared" si="706"/>
        <v>208.5136</v>
      </c>
      <c r="I1923" s="4">
        <f t="shared" si="707"/>
        <v>212.57640000000001</v>
      </c>
      <c r="J1923" s="4">
        <f t="shared" si="708"/>
        <v>16.329600000000003</v>
      </c>
      <c r="K1923">
        <v>13.96</v>
      </c>
      <c r="L1923">
        <v>14.09</v>
      </c>
      <c r="M1923">
        <v>0.48</v>
      </c>
      <c r="N1923" s="4">
        <f t="shared" si="709"/>
        <v>194.88160000000002</v>
      </c>
      <c r="O1923" s="4">
        <f t="shared" si="710"/>
        <v>198.52809999999999</v>
      </c>
      <c r="P1923" s="4">
        <f t="shared" si="711"/>
        <v>13.526399999999999</v>
      </c>
      <c r="Q1923" s="5">
        <f t="shared" si="712"/>
        <v>201.69760000000002</v>
      </c>
      <c r="R1923" s="5">
        <f t="shared" si="713"/>
        <v>13.631999999999977</v>
      </c>
      <c r="S1923" s="4">
        <f t="shared" si="714"/>
        <v>205.55225000000002</v>
      </c>
      <c r="T1923" s="5">
        <f t="shared" si="715"/>
        <v>10.602114566443809</v>
      </c>
      <c r="U1923" s="5">
        <f t="shared" si="716"/>
        <v>14.048300000000012</v>
      </c>
      <c r="V1923" s="5">
        <f t="shared" si="717"/>
        <v>21.204229132887619</v>
      </c>
      <c r="W1923" s="4">
        <f t="shared" si="718"/>
        <v>0.18614043710985903</v>
      </c>
      <c r="X1923" s="4">
        <f t="shared" si="719"/>
        <v>1.9632875941448712E-2</v>
      </c>
      <c r="Y1923" s="4">
        <f t="shared" si="720"/>
        <v>0.4163000000000352</v>
      </c>
      <c r="Z1923" s="4">
        <f t="shared" si="721"/>
        <v>14.048300000000012</v>
      </c>
      <c r="AA1923" s="4">
        <f t="shared" si="722"/>
        <v>0.66252349528760712</v>
      </c>
      <c r="AB1923" s="4">
        <f t="shared" si="723"/>
        <v>0.36357369804323192</v>
      </c>
      <c r="AC1923" s="4">
        <f t="shared" si="724"/>
        <v>3.8546499999999924</v>
      </c>
      <c r="AD1923" s="4">
        <f t="shared" si="725"/>
        <v>205.55225000000002</v>
      </c>
      <c r="AE1923" s="4">
        <f t="shared" si="726"/>
        <v>19.387854065507135</v>
      </c>
      <c r="AF1923" s="9">
        <f t="shared" si="704"/>
        <v>0.58895925156160001</v>
      </c>
      <c r="AG1923">
        <f t="shared" si="727"/>
        <v>13.631999999999977</v>
      </c>
    </row>
    <row r="1924" spans="1:33">
      <c r="A1924" s="2">
        <f t="shared" si="705"/>
        <v>74504</v>
      </c>
      <c r="B1924">
        <v>7</v>
      </c>
      <c r="C1924">
        <v>9</v>
      </c>
      <c r="D1924">
        <v>4</v>
      </c>
      <c r="E1924">
        <v>6.63</v>
      </c>
      <c r="F1924">
        <v>6.81</v>
      </c>
      <c r="G1924">
        <v>1.41</v>
      </c>
      <c r="H1924" s="4">
        <f t="shared" si="706"/>
        <v>43.956899999999997</v>
      </c>
      <c r="I1924" s="4">
        <f t="shared" si="707"/>
        <v>46.376099999999994</v>
      </c>
      <c r="J1924" s="4">
        <f t="shared" si="708"/>
        <v>19.204199999999997</v>
      </c>
      <c r="K1924">
        <v>6.97</v>
      </c>
      <c r="L1924">
        <v>7.16</v>
      </c>
      <c r="M1924">
        <v>1.1499999999999999</v>
      </c>
      <c r="N1924" s="4">
        <f t="shared" si="709"/>
        <v>48.5809</v>
      </c>
      <c r="O1924" s="4">
        <f t="shared" si="710"/>
        <v>51.265599999999999</v>
      </c>
      <c r="P1924" s="4">
        <f t="shared" si="711"/>
        <v>16.468</v>
      </c>
      <c r="Q1924" s="5">
        <f t="shared" si="712"/>
        <v>46.268900000000002</v>
      </c>
      <c r="R1924" s="5">
        <f t="shared" si="713"/>
        <v>-4.6240000000000023</v>
      </c>
      <c r="S1924" s="4">
        <f t="shared" si="714"/>
        <v>48.820849999999993</v>
      </c>
      <c r="T1924" s="5">
        <f t="shared" si="715"/>
        <v>12.649074290634868</v>
      </c>
      <c r="U1924" s="5">
        <f t="shared" si="716"/>
        <v>-4.8895000000000053</v>
      </c>
      <c r="V1924" s="5">
        <f t="shared" si="717"/>
        <v>25.298148581269736</v>
      </c>
      <c r="W1924" s="4">
        <f t="shared" si="718"/>
        <v>0.15251067910809607</v>
      </c>
      <c r="X1924" s="4">
        <f t="shared" si="719"/>
        <v>1.0494839143943287E-2</v>
      </c>
      <c r="Y1924" s="4">
        <f t="shared" si="720"/>
        <v>0.26550000000000296</v>
      </c>
      <c r="Z1924" s="4">
        <f t="shared" si="721"/>
        <v>4.8895000000000053</v>
      </c>
      <c r="AA1924" s="4">
        <f t="shared" si="722"/>
        <v>0.19327501316124365</v>
      </c>
      <c r="AB1924" s="4">
        <f t="shared" si="723"/>
        <v>0.20174994164508986</v>
      </c>
      <c r="AC1924" s="4">
        <f t="shared" si="724"/>
        <v>2.5519499999999908</v>
      </c>
      <c r="AD1924" s="4">
        <f t="shared" si="725"/>
        <v>48.820849999999993</v>
      </c>
      <c r="AE1924" s="4">
        <f t="shared" si="726"/>
        <v>3.8596381741663115</v>
      </c>
      <c r="AF1924" s="9">
        <f t="shared" ref="AF1924:AF1987" si="728">SQRT(0.003619*B1924*B1924+0.002032*C1924*C1924+0.000326*D1924*D1924)</f>
        <v>0.58918503035973335</v>
      </c>
      <c r="AG1924">
        <f t="shared" si="727"/>
        <v>4.6240000000000023</v>
      </c>
    </row>
    <row r="1925" spans="1:33">
      <c r="A1925" s="2">
        <f t="shared" ref="A1925:A1988" si="729">10000*B1925+500*C1925+D1925</f>
        <v>83507</v>
      </c>
      <c r="B1925">
        <v>8</v>
      </c>
      <c r="C1925">
        <v>7</v>
      </c>
      <c r="D1925">
        <v>7</v>
      </c>
      <c r="E1925">
        <v>2.4900000000000002</v>
      </c>
      <c r="F1925">
        <v>2.66</v>
      </c>
      <c r="G1925">
        <v>2.1800000000000002</v>
      </c>
      <c r="H1925" s="4">
        <f t="shared" ref="H1925:H1988" si="730">E1925*E1925</f>
        <v>6.2001000000000008</v>
      </c>
      <c r="I1925" s="4">
        <f t="shared" ref="I1925:I1988" si="731">F1925*F1925</f>
        <v>7.0756000000000006</v>
      </c>
      <c r="J1925" s="4">
        <f t="shared" ref="J1925:J1988" si="732">2*F1925*G1925</f>
        <v>11.597600000000002</v>
      </c>
      <c r="K1925">
        <v>2.8</v>
      </c>
      <c r="L1925">
        <v>2.84</v>
      </c>
      <c r="M1925">
        <v>1.82</v>
      </c>
      <c r="N1925" s="4">
        <f t="shared" ref="N1925:N1988" si="733">K1925*K1925</f>
        <v>7.839999999999999</v>
      </c>
      <c r="O1925" s="4">
        <f t="shared" ref="O1925:O1988" si="734">L1925*L1925</f>
        <v>8.0655999999999999</v>
      </c>
      <c r="P1925" s="4">
        <f t="shared" ref="P1925:P1988" si="735">2*L1925*M1925</f>
        <v>10.3376</v>
      </c>
      <c r="Q1925" s="5">
        <f t="shared" ref="Q1925:Q1988" si="736">0.5*(H1925+N1925)</f>
        <v>7.0200499999999995</v>
      </c>
      <c r="R1925" s="5">
        <f t="shared" ref="R1925:R1988" si="737">H1925-N1925</f>
        <v>-1.6398999999999981</v>
      </c>
      <c r="S1925" s="4">
        <f t="shared" ref="S1925:S1988" si="738">0.5*(I1925+O1925)</f>
        <v>7.5706000000000007</v>
      </c>
      <c r="T1925" s="5">
        <f t="shared" ref="T1925:T1988" si="739">0.5*V1925</f>
        <v>7.7680483314665345</v>
      </c>
      <c r="U1925" s="5">
        <f t="shared" ref="U1925:U1988" si="740">I1925-O1925</f>
        <v>-0.98999999999999932</v>
      </c>
      <c r="V1925" s="5">
        <f t="shared" ref="V1925:V1988" si="741">SQRT(J1925*J1925+P1925*P1925)</f>
        <v>15.536096662933069</v>
      </c>
      <c r="W1925" s="4">
        <f t="shared" ref="W1925:W1988" si="742">(J1925*J1925-P1925*P1925)/(J1925*J1925+P1925*P1925)</f>
        <v>0.11450601857379682</v>
      </c>
      <c r="X1925" s="4">
        <f t="shared" ref="X1925:X1988" si="743">ABS(U1925-R1925)/V1925</f>
        <v>4.1831614085574557E-2</v>
      </c>
      <c r="Y1925" s="4">
        <f t="shared" ref="Y1925:Y1988" si="744">ABS(U1925-R1925)</f>
        <v>0.64989999999999881</v>
      </c>
      <c r="Z1925" s="4">
        <f t="shared" ref="Z1925:Z1988" si="745">ABS(U1925)</f>
        <v>0.98999999999999932</v>
      </c>
      <c r="AA1925" s="4">
        <f t="shared" ref="AA1925:AA1988" si="746">Z1925/V1925</f>
        <v>6.372256954103532E-2</v>
      </c>
      <c r="AB1925" s="4">
        <f t="shared" ref="AB1925:AB1988" si="747">ABS(S1925-Q1925)/T1925</f>
        <v>7.0873657900640596E-2</v>
      </c>
      <c r="AC1925" s="4">
        <f t="shared" ref="AC1925:AC1988" si="748">ABS(S1925-Q1925)</f>
        <v>0.55055000000000121</v>
      </c>
      <c r="AD1925" s="4">
        <f t="shared" ref="AD1925:AD1988" si="749">ABS(S1925)</f>
        <v>7.5706000000000007</v>
      </c>
      <c r="AE1925" s="4">
        <f t="shared" ref="AE1925:AE1988" si="750">AD1925/T1925</f>
        <v>0.97458198983305533</v>
      </c>
      <c r="AF1925" s="9">
        <f t="shared" si="728"/>
        <v>0.58920115410613372</v>
      </c>
      <c r="AG1925">
        <f t="shared" ref="AG1925:AG1988" si="751">ABS(R1925)</f>
        <v>1.6398999999999981</v>
      </c>
    </row>
    <row r="1926" spans="1:33">
      <c r="A1926" s="2">
        <f t="shared" si="729"/>
        <v>63021</v>
      </c>
      <c r="B1926">
        <v>6</v>
      </c>
      <c r="C1926">
        <v>6</v>
      </c>
      <c r="D1926">
        <v>21</v>
      </c>
      <c r="E1926">
        <v>10.89</v>
      </c>
      <c r="F1926">
        <v>10.99</v>
      </c>
      <c r="G1926">
        <v>0.56999999999999995</v>
      </c>
      <c r="H1926" s="4">
        <f t="shared" si="730"/>
        <v>118.59210000000002</v>
      </c>
      <c r="I1926" s="4">
        <f t="shared" si="731"/>
        <v>120.7801</v>
      </c>
      <c r="J1926" s="4">
        <f t="shared" si="732"/>
        <v>12.528599999999999</v>
      </c>
      <c r="K1926">
        <v>11.42</v>
      </c>
      <c r="L1926">
        <v>11.53</v>
      </c>
      <c r="M1926">
        <v>0.49</v>
      </c>
      <c r="N1926" s="4">
        <f t="shared" si="733"/>
        <v>130.41640000000001</v>
      </c>
      <c r="O1926" s="4">
        <f t="shared" si="734"/>
        <v>132.9409</v>
      </c>
      <c r="P1926" s="4">
        <f t="shared" si="735"/>
        <v>11.299399999999999</v>
      </c>
      <c r="Q1926" s="5">
        <f t="shared" si="736"/>
        <v>124.50425000000001</v>
      </c>
      <c r="R1926" s="5">
        <f t="shared" si="737"/>
        <v>-11.824299999999994</v>
      </c>
      <c r="S1926" s="4">
        <f t="shared" si="738"/>
        <v>126.8605</v>
      </c>
      <c r="T1926" s="5">
        <f t="shared" si="739"/>
        <v>8.4356721474936407</v>
      </c>
      <c r="U1926" s="5">
        <f t="shared" si="740"/>
        <v>-12.160799999999995</v>
      </c>
      <c r="V1926" s="5">
        <f t="shared" si="741"/>
        <v>16.871344294987281</v>
      </c>
      <c r="W1926" s="4">
        <f t="shared" si="742"/>
        <v>0.10289890816939895</v>
      </c>
      <c r="X1926" s="4">
        <f t="shared" si="743"/>
        <v>1.9945061526601641E-2</v>
      </c>
      <c r="Y1926" s="4">
        <f t="shared" si="744"/>
        <v>0.33650000000000091</v>
      </c>
      <c r="Z1926" s="4">
        <f t="shared" si="745"/>
        <v>12.160799999999995</v>
      </c>
      <c r="AA1926" s="4">
        <f t="shared" si="746"/>
        <v>0.72079614922049473</v>
      </c>
      <c r="AB1926" s="4">
        <f t="shared" si="747"/>
        <v>0.27931976952187082</v>
      </c>
      <c r="AC1926" s="4">
        <f t="shared" si="748"/>
        <v>2.3562499999999886</v>
      </c>
      <c r="AD1926" s="4">
        <f t="shared" si="749"/>
        <v>126.8605</v>
      </c>
      <c r="AE1926" s="4">
        <f t="shared" si="750"/>
        <v>15.038576391057596</v>
      </c>
      <c r="AF1926" s="9">
        <f t="shared" si="728"/>
        <v>0.58923849161438868</v>
      </c>
      <c r="AG1926">
        <f t="shared" si="751"/>
        <v>11.824299999999994</v>
      </c>
    </row>
    <row r="1927" spans="1:33">
      <c r="A1927" s="2">
        <f t="shared" si="729"/>
        <v>16501</v>
      </c>
      <c r="B1927">
        <v>1</v>
      </c>
      <c r="C1927">
        <v>13</v>
      </c>
      <c r="D1927">
        <v>1</v>
      </c>
      <c r="E1927">
        <v>20.45</v>
      </c>
      <c r="F1927">
        <v>20.75</v>
      </c>
      <c r="G1927">
        <v>0.43</v>
      </c>
      <c r="H1927" s="4">
        <f t="shared" si="730"/>
        <v>418.20249999999999</v>
      </c>
      <c r="I1927" s="4">
        <f t="shared" si="731"/>
        <v>430.5625</v>
      </c>
      <c r="J1927" s="4">
        <f t="shared" si="732"/>
        <v>17.844999999999999</v>
      </c>
      <c r="K1927">
        <v>19.63</v>
      </c>
      <c r="L1927">
        <v>19.809999999999999</v>
      </c>
      <c r="M1927">
        <v>0.45</v>
      </c>
      <c r="N1927" s="4">
        <f t="shared" si="733"/>
        <v>385.33689999999996</v>
      </c>
      <c r="O1927" s="4">
        <f t="shared" si="734"/>
        <v>392.43609999999995</v>
      </c>
      <c r="P1927" s="4">
        <f t="shared" si="735"/>
        <v>17.829000000000001</v>
      </c>
      <c r="Q1927" s="5">
        <f t="shared" si="736"/>
        <v>401.76969999999994</v>
      </c>
      <c r="R1927" s="5">
        <f t="shared" si="737"/>
        <v>32.865600000000029</v>
      </c>
      <c r="S1927" s="4">
        <f t="shared" si="738"/>
        <v>411.49929999999995</v>
      </c>
      <c r="T1927" s="5">
        <f t="shared" si="739"/>
        <v>12.61266492459068</v>
      </c>
      <c r="U1927" s="5">
        <f t="shared" si="740"/>
        <v>38.126400000000046</v>
      </c>
      <c r="V1927" s="5">
        <f t="shared" si="741"/>
        <v>25.22532984918136</v>
      </c>
      <c r="W1927" s="4">
        <f t="shared" si="742"/>
        <v>8.9701164890274476E-4</v>
      </c>
      <c r="X1927" s="4">
        <f t="shared" si="743"/>
        <v>0.20855227786727026</v>
      </c>
      <c r="Y1927" s="4">
        <f t="shared" si="744"/>
        <v>5.2608000000000175</v>
      </c>
      <c r="Z1927" s="4">
        <f t="shared" si="745"/>
        <v>38.126400000000046</v>
      </c>
      <c r="AA1927" s="4">
        <f t="shared" si="746"/>
        <v>1.5114331597625221</v>
      </c>
      <c r="AB1927" s="4">
        <f t="shared" si="747"/>
        <v>0.77141508619882415</v>
      </c>
      <c r="AC1927" s="4">
        <f t="shared" si="748"/>
        <v>9.7296000000000049</v>
      </c>
      <c r="AD1927" s="4">
        <f t="shared" si="749"/>
        <v>411.49929999999995</v>
      </c>
      <c r="AE1927" s="4">
        <f t="shared" si="750"/>
        <v>32.625880609712176</v>
      </c>
      <c r="AF1927" s="9">
        <f t="shared" si="728"/>
        <v>0.58936660916614536</v>
      </c>
      <c r="AG1927">
        <f t="shared" si="751"/>
        <v>32.865600000000029</v>
      </c>
    </row>
    <row r="1928" spans="1:33">
      <c r="A1928" s="2">
        <f t="shared" si="729"/>
        <v>63519</v>
      </c>
      <c r="B1928">
        <v>6</v>
      </c>
      <c r="C1928">
        <v>7</v>
      </c>
      <c r="D1928">
        <v>19</v>
      </c>
      <c r="E1928">
        <v>11.97</v>
      </c>
      <c r="F1928">
        <v>12.12</v>
      </c>
      <c r="G1928">
        <v>0.7</v>
      </c>
      <c r="H1928" s="4">
        <f t="shared" si="730"/>
        <v>143.2809</v>
      </c>
      <c r="I1928" s="4">
        <f t="shared" si="731"/>
        <v>146.89439999999999</v>
      </c>
      <c r="J1928" s="4">
        <f t="shared" si="732"/>
        <v>16.967999999999996</v>
      </c>
      <c r="K1928">
        <v>11.57</v>
      </c>
      <c r="L1928">
        <v>11.72</v>
      </c>
      <c r="M1928">
        <v>0.56999999999999995</v>
      </c>
      <c r="N1928" s="4">
        <f t="shared" si="733"/>
        <v>133.86490000000001</v>
      </c>
      <c r="O1928" s="4">
        <f t="shared" si="734"/>
        <v>137.35840000000002</v>
      </c>
      <c r="P1928" s="4">
        <f t="shared" si="735"/>
        <v>13.360799999999999</v>
      </c>
      <c r="Q1928" s="5">
        <f t="shared" si="736"/>
        <v>138.5729</v>
      </c>
      <c r="R1928" s="5">
        <f t="shared" si="737"/>
        <v>9.4159999999999968</v>
      </c>
      <c r="S1928" s="4">
        <f t="shared" si="738"/>
        <v>142.12639999999999</v>
      </c>
      <c r="T1928" s="5">
        <f t="shared" si="739"/>
        <v>10.798425818608932</v>
      </c>
      <c r="U1928" s="5">
        <f t="shared" si="740"/>
        <v>9.5359999999999729</v>
      </c>
      <c r="V1928" s="5">
        <f t="shared" si="741"/>
        <v>21.596851637217863</v>
      </c>
      <c r="W1928" s="4">
        <f t="shared" si="742"/>
        <v>0.23455492686886772</v>
      </c>
      <c r="X1928" s="4">
        <f t="shared" si="743"/>
        <v>5.556365437690931E-3</v>
      </c>
      <c r="Y1928" s="4">
        <f t="shared" si="744"/>
        <v>0.11999999999997613</v>
      </c>
      <c r="Z1928" s="4">
        <f t="shared" si="745"/>
        <v>9.5359999999999729</v>
      </c>
      <c r="AA1928" s="4">
        <f t="shared" si="746"/>
        <v>0.44154584011525921</v>
      </c>
      <c r="AB1928" s="4">
        <f t="shared" si="747"/>
        <v>0.32907574304730947</v>
      </c>
      <c r="AC1928" s="4">
        <f t="shared" si="748"/>
        <v>3.5534999999999854</v>
      </c>
      <c r="AD1928" s="4">
        <f t="shared" si="749"/>
        <v>142.12639999999999</v>
      </c>
      <c r="AE1928" s="4">
        <f t="shared" si="750"/>
        <v>13.161770279059889</v>
      </c>
      <c r="AF1928" s="9">
        <f t="shared" si="728"/>
        <v>0.58952353642581568</v>
      </c>
      <c r="AG1928">
        <f t="shared" si="751"/>
        <v>9.4159999999999968</v>
      </c>
    </row>
    <row r="1929" spans="1:33">
      <c r="A1929" s="2">
        <f t="shared" si="729"/>
        <v>82016</v>
      </c>
      <c r="B1929">
        <v>8</v>
      </c>
      <c r="C1929">
        <v>4</v>
      </c>
      <c r="D1929">
        <v>16</v>
      </c>
      <c r="E1929">
        <v>8.81</v>
      </c>
      <c r="F1929">
        <v>8.81</v>
      </c>
      <c r="G1929">
        <v>0.77</v>
      </c>
      <c r="H1929" s="4">
        <f t="shared" si="730"/>
        <v>77.616100000000003</v>
      </c>
      <c r="I1929" s="4">
        <f t="shared" si="731"/>
        <v>77.616100000000003</v>
      </c>
      <c r="J1929" s="4">
        <f t="shared" si="732"/>
        <v>13.567400000000001</v>
      </c>
      <c r="K1929">
        <v>8.5500000000000007</v>
      </c>
      <c r="L1929">
        <v>8.61</v>
      </c>
      <c r="M1929">
        <v>0.74</v>
      </c>
      <c r="N1929" s="4">
        <f t="shared" si="733"/>
        <v>73.102500000000006</v>
      </c>
      <c r="O1929" s="4">
        <f t="shared" si="734"/>
        <v>74.132099999999994</v>
      </c>
      <c r="P1929" s="4">
        <f t="shared" si="735"/>
        <v>12.742799999999999</v>
      </c>
      <c r="Q1929" s="5">
        <f t="shared" si="736"/>
        <v>75.359300000000005</v>
      </c>
      <c r="R1929" s="5">
        <f t="shared" si="737"/>
        <v>4.5135999999999967</v>
      </c>
      <c r="S1929" s="4">
        <f t="shared" si="738"/>
        <v>75.874099999999999</v>
      </c>
      <c r="T1929" s="5">
        <f t="shared" si="739"/>
        <v>9.3066279419562061</v>
      </c>
      <c r="U1929" s="5">
        <f t="shared" si="740"/>
        <v>3.4840000000000089</v>
      </c>
      <c r="V1929" s="5">
        <f t="shared" si="741"/>
        <v>18.613255883912412</v>
      </c>
      <c r="W1929" s="4">
        <f t="shared" si="742"/>
        <v>6.2621401666994134E-2</v>
      </c>
      <c r="X1929" s="4">
        <f t="shared" si="743"/>
        <v>5.5315416411906716E-2</v>
      </c>
      <c r="Y1929" s="4">
        <f t="shared" si="744"/>
        <v>1.0295999999999879</v>
      </c>
      <c r="Z1929" s="4">
        <f t="shared" si="745"/>
        <v>3.4840000000000089</v>
      </c>
      <c r="AA1929" s="4">
        <f t="shared" si="746"/>
        <v>0.1871784292726163</v>
      </c>
      <c r="AB1929" s="4">
        <f t="shared" si="747"/>
        <v>5.5315416411906716E-2</v>
      </c>
      <c r="AC1929" s="4">
        <f t="shared" si="748"/>
        <v>0.51479999999999393</v>
      </c>
      <c r="AD1929" s="4">
        <f t="shared" si="749"/>
        <v>75.874099999999999</v>
      </c>
      <c r="AE1929" s="4">
        <f t="shared" si="750"/>
        <v>8.1526950978607235</v>
      </c>
      <c r="AF1929" s="9">
        <f t="shared" si="728"/>
        <v>0.58956254969256661</v>
      </c>
      <c r="AG1929">
        <f t="shared" si="751"/>
        <v>4.5135999999999967</v>
      </c>
    </row>
    <row r="1930" spans="1:33">
      <c r="A1930" s="2">
        <f t="shared" si="729"/>
        <v>12530</v>
      </c>
      <c r="B1930">
        <v>1</v>
      </c>
      <c r="C1930">
        <v>5</v>
      </c>
      <c r="D1930">
        <v>30</v>
      </c>
      <c r="E1930">
        <v>7.05</v>
      </c>
      <c r="F1930">
        <v>7.12</v>
      </c>
      <c r="G1930">
        <v>0.98</v>
      </c>
      <c r="H1930" s="4">
        <f t="shared" si="730"/>
        <v>49.702500000000001</v>
      </c>
      <c r="I1930" s="4">
        <f t="shared" si="731"/>
        <v>50.694400000000002</v>
      </c>
      <c r="J1930" s="4">
        <f t="shared" si="732"/>
        <v>13.9552</v>
      </c>
      <c r="K1930">
        <v>7.15</v>
      </c>
      <c r="L1930">
        <v>7.13</v>
      </c>
      <c r="M1930">
        <v>1.1399999999999999</v>
      </c>
      <c r="N1930" s="4">
        <f t="shared" si="733"/>
        <v>51.122500000000002</v>
      </c>
      <c r="O1930" s="4">
        <f t="shared" si="734"/>
        <v>50.8369</v>
      </c>
      <c r="P1930" s="4">
        <f t="shared" si="735"/>
        <v>16.256399999999999</v>
      </c>
      <c r="Q1930" s="5">
        <f t="shared" si="736"/>
        <v>50.412500000000001</v>
      </c>
      <c r="R1930" s="5">
        <f t="shared" si="737"/>
        <v>-1.4200000000000017</v>
      </c>
      <c r="S1930" s="4">
        <f t="shared" si="738"/>
        <v>50.765650000000001</v>
      </c>
      <c r="T1930" s="5">
        <f t="shared" si="739"/>
        <v>10.712354409745787</v>
      </c>
      <c r="U1930" s="5">
        <f t="shared" si="740"/>
        <v>-0.14249999999999829</v>
      </c>
      <c r="V1930" s="5">
        <f t="shared" si="741"/>
        <v>21.424708819491574</v>
      </c>
      <c r="W1930" s="4">
        <f t="shared" si="742"/>
        <v>-0.15146009852316344</v>
      </c>
      <c r="X1930" s="4">
        <f t="shared" si="743"/>
        <v>5.9627414811713624E-2</v>
      </c>
      <c r="Y1930" s="4">
        <f t="shared" si="744"/>
        <v>1.2775000000000034</v>
      </c>
      <c r="Z1930" s="4">
        <f t="shared" si="745"/>
        <v>0.14249999999999829</v>
      </c>
      <c r="AA1930" s="4">
        <f t="shared" si="746"/>
        <v>6.6511989124611089E-3</v>
      </c>
      <c r="AB1930" s="4">
        <f t="shared" si="747"/>
        <v>3.2966609065763722E-2</v>
      </c>
      <c r="AC1930" s="4">
        <f t="shared" si="748"/>
        <v>0.35314999999999941</v>
      </c>
      <c r="AD1930" s="4">
        <f t="shared" si="749"/>
        <v>50.765650000000001</v>
      </c>
      <c r="AE1930" s="4">
        <f t="shared" si="750"/>
        <v>4.7389815588826014</v>
      </c>
      <c r="AF1930" s="9">
        <f t="shared" si="728"/>
        <v>0.58976181632927038</v>
      </c>
      <c r="AG1930">
        <f t="shared" si="751"/>
        <v>1.4200000000000017</v>
      </c>
    </row>
    <row r="1931" spans="1:33">
      <c r="A1931" s="2">
        <f t="shared" si="729"/>
        <v>53522</v>
      </c>
      <c r="B1931">
        <v>5</v>
      </c>
      <c r="C1931">
        <v>7</v>
      </c>
      <c r="D1931">
        <v>22</v>
      </c>
      <c r="E1931">
        <v>10.62</v>
      </c>
      <c r="F1931">
        <v>10.8</v>
      </c>
      <c r="G1931">
        <v>0.56000000000000005</v>
      </c>
      <c r="H1931" s="4">
        <f t="shared" si="730"/>
        <v>112.78439999999998</v>
      </c>
      <c r="I1931" s="4">
        <f t="shared" si="731"/>
        <v>116.64000000000001</v>
      </c>
      <c r="J1931" s="4">
        <f t="shared" si="732"/>
        <v>12.096000000000002</v>
      </c>
      <c r="K1931">
        <v>10.83</v>
      </c>
      <c r="L1931">
        <v>10.96</v>
      </c>
      <c r="M1931">
        <v>0.52</v>
      </c>
      <c r="N1931" s="4">
        <f t="shared" si="733"/>
        <v>117.2889</v>
      </c>
      <c r="O1931" s="4">
        <f t="shared" si="734"/>
        <v>120.12160000000002</v>
      </c>
      <c r="P1931" s="4">
        <f t="shared" si="735"/>
        <v>11.398400000000001</v>
      </c>
      <c r="Q1931" s="5">
        <f t="shared" si="736"/>
        <v>115.03664999999998</v>
      </c>
      <c r="R1931" s="5">
        <f t="shared" si="737"/>
        <v>-4.5045000000000215</v>
      </c>
      <c r="S1931" s="4">
        <f t="shared" si="738"/>
        <v>118.38080000000002</v>
      </c>
      <c r="T1931" s="5">
        <f t="shared" si="739"/>
        <v>8.3101855960020536</v>
      </c>
      <c r="U1931" s="5">
        <f t="shared" si="740"/>
        <v>-3.4816000000000003</v>
      </c>
      <c r="V1931" s="5">
        <f t="shared" si="741"/>
        <v>16.620371192004107</v>
      </c>
      <c r="W1931" s="4">
        <f t="shared" si="742"/>
        <v>5.9332055270555926E-2</v>
      </c>
      <c r="X1931" s="4">
        <f t="shared" si="743"/>
        <v>6.1544955174775401E-2</v>
      </c>
      <c r="Y1931" s="4">
        <f t="shared" si="744"/>
        <v>1.0229000000000212</v>
      </c>
      <c r="Z1931" s="4">
        <f t="shared" si="745"/>
        <v>3.4816000000000003</v>
      </c>
      <c r="AA1931" s="4">
        <f t="shared" si="746"/>
        <v>0.20947787265274573</v>
      </c>
      <c r="AB1931" s="4">
        <f t="shared" si="747"/>
        <v>0.40241580183346065</v>
      </c>
      <c r="AC1931" s="4">
        <f t="shared" si="748"/>
        <v>3.3441500000000417</v>
      </c>
      <c r="AD1931" s="4">
        <f t="shared" si="749"/>
        <v>118.38080000000002</v>
      </c>
      <c r="AE1931" s="4">
        <f t="shared" si="750"/>
        <v>14.245265479624406</v>
      </c>
      <c r="AF1931" s="9">
        <f t="shared" si="728"/>
        <v>0.58976859868935039</v>
      </c>
      <c r="AG1931">
        <f t="shared" si="751"/>
        <v>4.5045000000000215</v>
      </c>
    </row>
    <row r="1932" spans="1:33">
      <c r="A1932" s="2">
        <f t="shared" si="729"/>
        <v>30531</v>
      </c>
      <c r="B1932">
        <v>3</v>
      </c>
      <c r="C1932">
        <v>1</v>
      </c>
      <c r="D1932">
        <v>31</v>
      </c>
      <c r="E1932">
        <v>1.34</v>
      </c>
      <c r="F1932">
        <v>1.36</v>
      </c>
      <c r="G1932">
        <v>1.73</v>
      </c>
      <c r="H1932" s="4">
        <f t="shared" si="730"/>
        <v>1.7956000000000003</v>
      </c>
      <c r="I1932" s="4">
        <f t="shared" si="731"/>
        <v>1.8496000000000004</v>
      </c>
      <c r="J1932" s="4">
        <f t="shared" si="732"/>
        <v>4.7056000000000004</v>
      </c>
      <c r="K1932">
        <v>1.17</v>
      </c>
      <c r="L1932">
        <v>1.22</v>
      </c>
      <c r="M1932">
        <v>1.69</v>
      </c>
      <c r="N1932" s="4">
        <f t="shared" si="733"/>
        <v>1.3688999999999998</v>
      </c>
      <c r="O1932" s="4">
        <f t="shared" si="734"/>
        <v>1.4883999999999999</v>
      </c>
      <c r="P1932" s="4">
        <f t="shared" si="735"/>
        <v>4.1235999999999997</v>
      </c>
      <c r="Q1932" s="5">
        <f t="shared" si="736"/>
        <v>1.5822500000000002</v>
      </c>
      <c r="R1932" s="5">
        <f t="shared" si="737"/>
        <v>0.42670000000000052</v>
      </c>
      <c r="S1932" s="4">
        <f t="shared" si="738"/>
        <v>1.669</v>
      </c>
      <c r="T1932" s="5">
        <f t="shared" si="739"/>
        <v>3.128368117725278</v>
      </c>
      <c r="U1932" s="5">
        <f t="shared" si="740"/>
        <v>0.36120000000000041</v>
      </c>
      <c r="V1932" s="5">
        <f t="shared" si="741"/>
        <v>6.256736235450556</v>
      </c>
      <c r="W1932" s="4">
        <f t="shared" si="742"/>
        <v>0.13126491012727889</v>
      </c>
      <c r="X1932" s="4">
        <f t="shared" si="743"/>
        <v>1.0468716841358644E-2</v>
      </c>
      <c r="Y1932" s="4">
        <f t="shared" si="744"/>
        <v>6.5500000000000114E-2</v>
      </c>
      <c r="Z1932" s="4">
        <f t="shared" si="745"/>
        <v>0.36120000000000041</v>
      </c>
      <c r="AA1932" s="4">
        <f t="shared" si="746"/>
        <v>5.7729778978606712E-2</v>
      </c>
      <c r="AB1932" s="4">
        <f t="shared" si="747"/>
        <v>2.7730112549247617E-2</v>
      </c>
      <c r="AC1932" s="4">
        <f t="shared" si="748"/>
        <v>8.6749999999999883E-2</v>
      </c>
      <c r="AD1932" s="4">
        <f t="shared" si="749"/>
        <v>1.669</v>
      </c>
      <c r="AE1932" s="4">
        <f t="shared" si="750"/>
        <v>0.53350498956419989</v>
      </c>
      <c r="AF1932" s="9">
        <f t="shared" si="728"/>
        <v>0.58982115933560741</v>
      </c>
      <c r="AG1932">
        <f t="shared" si="751"/>
        <v>0.42670000000000052</v>
      </c>
    </row>
    <row r="1933" spans="1:33">
      <c r="A1933" s="2">
        <f t="shared" si="729"/>
        <v>25020</v>
      </c>
      <c r="B1933">
        <v>2</v>
      </c>
      <c r="C1933">
        <v>10</v>
      </c>
      <c r="D1933">
        <v>20</v>
      </c>
      <c r="E1933">
        <v>11.11</v>
      </c>
      <c r="F1933">
        <v>11.28</v>
      </c>
      <c r="G1933">
        <v>0.57999999999999996</v>
      </c>
      <c r="H1933" s="4">
        <f t="shared" si="730"/>
        <v>123.43209999999999</v>
      </c>
      <c r="I1933" s="4">
        <f t="shared" si="731"/>
        <v>127.23839999999998</v>
      </c>
      <c r="J1933" s="4">
        <f t="shared" si="732"/>
        <v>13.084799999999998</v>
      </c>
      <c r="K1933">
        <v>11.52</v>
      </c>
      <c r="L1933">
        <v>11.63</v>
      </c>
      <c r="M1933">
        <v>0.54</v>
      </c>
      <c r="N1933" s="4">
        <f t="shared" si="733"/>
        <v>132.71039999999999</v>
      </c>
      <c r="O1933" s="4">
        <f t="shared" si="734"/>
        <v>135.25690000000003</v>
      </c>
      <c r="P1933" s="4">
        <f t="shared" si="735"/>
        <v>12.560400000000001</v>
      </c>
      <c r="Q1933" s="5">
        <f t="shared" si="736"/>
        <v>128.07124999999999</v>
      </c>
      <c r="R1933" s="5">
        <f t="shared" si="737"/>
        <v>-9.2783000000000015</v>
      </c>
      <c r="S1933" s="4">
        <f t="shared" si="738"/>
        <v>131.24765000000002</v>
      </c>
      <c r="T1933" s="5">
        <f t="shared" si="739"/>
        <v>9.0688428037980664</v>
      </c>
      <c r="U1933" s="5">
        <f t="shared" si="740"/>
        <v>-8.0185000000000457</v>
      </c>
      <c r="V1933" s="5">
        <f t="shared" si="741"/>
        <v>18.137685607596133</v>
      </c>
      <c r="W1933" s="4">
        <f t="shared" si="742"/>
        <v>4.0879449045842606E-2</v>
      </c>
      <c r="X1933" s="4">
        <f t="shared" si="743"/>
        <v>6.9457593832828748E-2</v>
      </c>
      <c r="Y1933" s="4">
        <f t="shared" si="744"/>
        <v>1.2597999999999558</v>
      </c>
      <c r="Z1933" s="4">
        <f t="shared" si="745"/>
        <v>8.0185000000000457</v>
      </c>
      <c r="AA1933" s="4">
        <f t="shared" si="746"/>
        <v>0.44209058275008728</v>
      </c>
      <c r="AB1933" s="4">
        <f t="shared" si="747"/>
        <v>0.35025416899604223</v>
      </c>
      <c r="AC1933" s="4">
        <f t="shared" si="748"/>
        <v>3.1764000000000294</v>
      </c>
      <c r="AD1933" s="4">
        <f t="shared" si="749"/>
        <v>131.24765000000002</v>
      </c>
      <c r="AE1933" s="4">
        <f t="shared" si="750"/>
        <v>14.472370162269545</v>
      </c>
      <c r="AF1933" s="9">
        <f t="shared" si="728"/>
        <v>0.58997966066636565</v>
      </c>
      <c r="AG1933">
        <f t="shared" si="751"/>
        <v>9.2783000000000015</v>
      </c>
    </row>
    <row r="1934" spans="1:33">
      <c r="A1934" s="2">
        <f t="shared" si="729"/>
        <v>55506</v>
      </c>
      <c r="B1934">
        <v>5</v>
      </c>
      <c r="C1934">
        <v>11</v>
      </c>
      <c r="D1934">
        <v>6</v>
      </c>
      <c r="E1934">
        <v>5.98</v>
      </c>
      <c r="F1934">
        <v>5.95</v>
      </c>
      <c r="G1934">
        <v>1.81</v>
      </c>
      <c r="H1934" s="4">
        <f t="shared" si="730"/>
        <v>35.760400000000004</v>
      </c>
      <c r="I1934" s="4">
        <f t="shared" si="731"/>
        <v>35.402500000000003</v>
      </c>
      <c r="J1934" s="4">
        <f t="shared" si="732"/>
        <v>21.539000000000001</v>
      </c>
      <c r="K1934">
        <v>6.11</v>
      </c>
      <c r="L1934">
        <v>6.23</v>
      </c>
      <c r="M1934">
        <v>1.52</v>
      </c>
      <c r="N1934" s="4">
        <f t="shared" si="733"/>
        <v>37.332100000000004</v>
      </c>
      <c r="O1934" s="4">
        <f t="shared" si="734"/>
        <v>38.812900000000006</v>
      </c>
      <c r="P1934" s="4">
        <f t="shared" si="735"/>
        <v>18.939200000000003</v>
      </c>
      <c r="Q1934" s="5">
        <f t="shared" si="736"/>
        <v>36.546250000000001</v>
      </c>
      <c r="R1934" s="5">
        <f t="shared" si="737"/>
        <v>-1.5716999999999999</v>
      </c>
      <c r="S1934" s="4">
        <f t="shared" si="738"/>
        <v>37.107700000000008</v>
      </c>
      <c r="T1934" s="5">
        <f t="shared" si="739"/>
        <v>14.340692257000708</v>
      </c>
      <c r="U1934" s="5">
        <f t="shared" si="740"/>
        <v>-3.4104000000000028</v>
      </c>
      <c r="V1934" s="5">
        <f t="shared" si="741"/>
        <v>28.681384514001415</v>
      </c>
      <c r="W1934" s="4">
        <f t="shared" si="742"/>
        <v>0.12792661476194089</v>
      </c>
      <c r="X1934" s="4">
        <f t="shared" si="743"/>
        <v>6.4107783886876282E-2</v>
      </c>
      <c r="Y1934" s="4">
        <f t="shared" si="744"/>
        <v>1.8387000000000029</v>
      </c>
      <c r="Z1934" s="4">
        <f t="shared" si="745"/>
        <v>3.4104000000000028</v>
      </c>
      <c r="AA1934" s="4">
        <f t="shared" si="746"/>
        <v>0.11890639373894747</v>
      </c>
      <c r="AB1934" s="4">
        <f t="shared" si="747"/>
        <v>3.9150829676714127E-2</v>
      </c>
      <c r="AC1934" s="4">
        <f t="shared" si="748"/>
        <v>0.56145000000000778</v>
      </c>
      <c r="AD1934" s="4">
        <f t="shared" si="749"/>
        <v>37.107700000000008</v>
      </c>
      <c r="AE1934" s="4">
        <f t="shared" si="750"/>
        <v>2.5875808039800248</v>
      </c>
      <c r="AF1934" s="9">
        <f t="shared" si="728"/>
        <v>0.58998559304444043</v>
      </c>
      <c r="AG1934">
        <f t="shared" si="751"/>
        <v>1.5716999999999999</v>
      </c>
    </row>
    <row r="1935" spans="1:33">
      <c r="A1935" s="2">
        <f t="shared" si="729"/>
        <v>50528</v>
      </c>
      <c r="B1935">
        <v>5</v>
      </c>
      <c r="C1935">
        <v>1</v>
      </c>
      <c r="D1935">
        <v>28</v>
      </c>
      <c r="E1935">
        <v>9.4600000000000009</v>
      </c>
      <c r="F1935">
        <v>9.6199999999999992</v>
      </c>
      <c r="G1935">
        <v>0.55000000000000004</v>
      </c>
      <c r="H1935" s="4">
        <f t="shared" si="730"/>
        <v>89.49160000000002</v>
      </c>
      <c r="I1935" s="4">
        <f t="shared" si="731"/>
        <v>92.544399999999982</v>
      </c>
      <c r="J1935" s="4">
        <f t="shared" si="732"/>
        <v>10.582000000000001</v>
      </c>
      <c r="K1935">
        <v>9.43</v>
      </c>
      <c r="L1935">
        <v>9.4700000000000006</v>
      </c>
      <c r="M1935">
        <v>0.57999999999999996</v>
      </c>
      <c r="N1935" s="4">
        <f t="shared" si="733"/>
        <v>88.924899999999994</v>
      </c>
      <c r="O1935" s="4">
        <f t="shared" si="734"/>
        <v>89.680900000000008</v>
      </c>
      <c r="P1935" s="4">
        <f t="shared" si="735"/>
        <v>10.985200000000001</v>
      </c>
      <c r="Q1935" s="5">
        <f t="shared" si="736"/>
        <v>89.208250000000007</v>
      </c>
      <c r="R1935" s="5">
        <f t="shared" si="737"/>
        <v>0.56670000000002574</v>
      </c>
      <c r="S1935" s="4">
        <f t="shared" si="738"/>
        <v>91.112650000000002</v>
      </c>
      <c r="T1935" s="5">
        <f t="shared" si="739"/>
        <v>7.6264890847623983</v>
      </c>
      <c r="U1935" s="5">
        <f t="shared" si="740"/>
        <v>2.8634999999999735</v>
      </c>
      <c r="V1935" s="5">
        <f t="shared" si="741"/>
        <v>15.252978169524797</v>
      </c>
      <c r="W1935" s="4">
        <f t="shared" si="742"/>
        <v>-3.7377047440512873E-2</v>
      </c>
      <c r="X1935" s="4">
        <f t="shared" si="743"/>
        <v>0.15058042924292103</v>
      </c>
      <c r="Y1935" s="4">
        <f t="shared" si="744"/>
        <v>2.2967999999999478</v>
      </c>
      <c r="Z1935" s="4">
        <f t="shared" si="745"/>
        <v>2.8634999999999735</v>
      </c>
      <c r="AA1935" s="4">
        <f t="shared" si="746"/>
        <v>0.18773382930037888</v>
      </c>
      <c r="AB1935" s="4">
        <f t="shared" si="747"/>
        <v>0.24970861150315626</v>
      </c>
      <c r="AC1935" s="4">
        <f t="shared" si="748"/>
        <v>1.9043999999999954</v>
      </c>
      <c r="AD1935" s="4">
        <f t="shared" si="749"/>
        <v>91.112650000000002</v>
      </c>
      <c r="AE1935" s="4">
        <f t="shared" si="750"/>
        <v>11.946866898694132</v>
      </c>
      <c r="AF1935" s="9">
        <f t="shared" si="728"/>
        <v>0.58999237283205619</v>
      </c>
      <c r="AG1935">
        <f t="shared" si="751"/>
        <v>0.56670000000002574</v>
      </c>
    </row>
    <row r="1936" spans="1:33">
      <c r="A1936" s="2">
        <f t="shared" si="729"/>
        <v>91012</v>
      </c>
      <c r="B1936">
        <v>9</v>
      </c>
      <c r="C1936">
        <v>2</v>
      </c>
      <c r="D1936">
        <v>12</v>
      </c>
      <c r="E1936">
        <v>8.82</v>
      </c>
      <c r="F1936">
        <v>8.8699999999999992</v>
      </c>
      <c r="G1936">
        <v>0.63</v>
      </c>
      <c r="H1936" s="4">
        <f t="shared" si="730"/>
        <v>77.792400000000001</v>
      </c>
      <c r="I1936" s="4">
        <f t="shared" si="731"/>
        <v>78.676899999999989</v>
      </c>
      <c r="J1936" s="4">
        <f t="shared" si="732"/>
        <v>11.1762</v>
      </c>
      <c r="K1936">
        <v>8.73</v>
      </c>
      <c r="L1936">
        <v>8.82</v>
      </c>
      <c r="M1936">
        <v>0.8</v>
      </c>
      <c r="N1936" s="4">
        <f t="shared" si="733"/>
        <v>76.212900000000005</v>
      </c>
      <c r="O1936" s="4">
        <f t="shared" si="734"/>
        <v>77.792400000000001</v>
      </c>
      <c r="P1936" s="4">
        <f t="shared" si="735"/>
        <v>14.112000000000002</v>
      </c>
      <c r="Q1936" s="5">
        <f t="shared" si="736"/>
        <v>77.002650000000003</v>
      </c>
      <c r="R1936" s="5">
        <f t="shared" si="737"/>
        <v>1.5794999999999959</v>
      </c>
      <c r="S1936" s="4">
        <f t="shared" si="738"/>
        <v>78.234649999999988</v>
      </c>
      <c r="T1936" s="5">
        <f t="shared" si="739"/>
        <v>9.0007776114066953</v>
      </c>
      <c r="U1936" s="5">
        <f t="shared" si="740"/>
        <v>0.88449999999998852</v>
      </c>
      <c r="V1936" s="5">
        <f t="shared" si="741"/>
        <v>18.001555222813391</v>
      </c>
      <c r="W1936" s="4">
        <f t="shared" si="742"/>
        <v>-0.22909959929824544</v>
      </c>
      <c r="X1936" s="4">
        <f t="shared" si="743"/>
        <v>3.8607775350389346E-2</v>
      </c>
      <c r="Y1936" s="4">
        <f t="shared" si="744"/>
        <v>0.69500000000000739</v>
      </c>
      <c r="Z1936" s="4">
        <f t="shared" si="745"/>
        <v>0.88449999999998852</v>
      </c>
      <c r="AA1936" s="4">
        <f t="shared" si="746"/>
        <v>4.9134643593408016E-2</v>
      </c>
      <c r="AB1936" s="4">
        <f t="shared" si="747"/>
        <v>0.13687706253720458</v>
      </c>
      <c r="AC1936" s="4">
        <f t="shared" si="748"/>
        <v>1.2319999999999851</v>
      </c>
      <c r="AD1936" s="4">
        <f t="shared" si="749"/>
        <v>78.234649999999988</v>
      </c>
      <c r="AE1936" s="4">
        <f t="shared" si="750"/>
        <v>8.6919878901188632</v>
      </c>
      <c r="AF1936" s="9">
        <f t="shared" si="728"/>
        <v>0.59009406029886458</v>
      </c>
      <c r="AG1936">
        <f t="shared" si="751"/>
        <v>1.5794999999999959</v>
      </c>
    </row>
    <row r="1937" spans="1:33">
      <c r="A1937" s="2">
        <f t="shared" si="729"/>
        <v>24025</v>
      </c>
      <c r="B1937">
        <v>2</v>
      </c>
      <c r="C1937">
        <v>8</v>
      </c>
      <c r="D1937">
        <v>25</v>
      </c>
      <c r="E1937">
        <v>7.97</v>
      </c>
      <c r="F1937">
        <v>7.99</v>
      </c>
      <c r="G1937">
        <v>0.71</v>
      </c>
      <c r="H1937" s="4">
        <f t="shared" si="730"/>
        <v>63.520899999999997</v>
      </c>
      <c r="I1937" s="4">
        <f t="shared" si="731"/>
        <v>63.840100000000007</v>
      </c>
      <c r="J1937" s="4">
        <f t="shared" si="732"/>
        <v>11.345800000000001</v>
      </c>
      <c r="K1937">
        <v>8.16</v>
      </c>
      <c r="L1937">
        <v>8.1999999999999993</v>
      </c>
      <c r="M1937">
        <v>0.73</v>
      </c>
      <c r="N1937" s="4">
        <f t="shared" si="733"/>
        <v>66.585599999999999</v>
      </c>
      <c r="O1937" s="4">
        <f t="shared" si="734"/>
        <v>67.239999999999995</v>
      </c>
      <c r="P1937" s="4">
        <f t="shared" si="735"/>
        <v>11.972</v>
      </c>
      <c r="Q1937" s="5">
        <f t="shared" si="736"/>
        <v>65.053249999999991</v>
      </c>
      <c r="R1937" s="5">
        <f t="shared" si="737"/>
        <v>-3.064700000000002</v>
      </c>
      <c r="S1937" s="4">
        <f t="shared" si="738"/>
        <v>65.540050000000008</v>
      </c>
      <c r="T1937" s="5">
        <f t="shared" si="739"/>
        <v>8.2470595008160323</v>
      </c>
      <c r="U1937" s="5">
        <f t="shared" si="740"/>
        <v>-3.3998999999999882</v>
      </c>
      <c r="V1937" s="5">
        <f t="shared" si="741"/>
        <v>16.494119001632065</v>
      </c>
      <c r="W1937" s="4">
        <f t="shared" si="742"/>
        <v>-5.3671333912254635E-2</v>
      </c>
      <c r="X1937" s="4">
        <f t="shared" si="743"/>
        <v>2.0322394907349627E-2</v>
      </c>
      <c r="Y1937" s="4">
        <f t="shared" si="744"/>
        <v>0.33519999999998618</v>
      </c>
      <c r="Z1937" s="4">
        <f t="shared" si="745"/>
        <v>3.3998999999999882</v>
      </c>
      <c r="AA1937" s="4">
        <f t="shared" si="746"/>
        <v>0.20612801445555073</v>
      </c>
      <c r="AB1937" s="4">
        <f t="shared" si="747"/>
        <v>5.9027099289370777E-2</v>
      </c>
      <c r="AC1937" s="4">
        <f t="shared" si="748"/>
        <v>0.48680000000001655</v>
      </c>
      <c r="AD1937" s="4">
        <f t="shared" si="749"/>
        <v>65.540050000000008</v>
      </c>
      <c r="AE1937" s="4">
        <f t="shared" si="750"/>
        <v>7.9470810163931684</v>
      </c>
      <c r="AF1937" s="9">
        <f t="shared" si="728"/>
        <v>0.59014743920481427</v>
      </c>
      <c r="AG1937">
        <f t="shared" si="751"/>
        <v>3.064700000000002</v>
      </c>
    </row>
    <row r="1938" spans="1:33">
      <c r="A1938" s="2">
        <f t="shared" si="729"/>
        <v>16502</v>
      </c>
      <c r="B1938">
        <v>1</v>
      </c>
      <c r="C1938">
        <v>13</v>
      </c>
      <c r="D1938">
        <v>2</v>
      </c>
      <c r="E1938">
        <v>5.08</v>
      </c>
      <c r="F1938">
        <v>5.23</v>
      </c>
      <c r="G1938">
        <v>2.5</v>
      </c>
      <c r="H1938" s="4">
        <f t="shared" si="730"/>
        <v>25.8064</v>
      </c>
      <c r="I1938" s="4">
        <f t="shared" si="731"/>
        <v>27.352900000000005</v>
      </c>
      <c r="J1938" s="4">
        <f t="shared" si="732"/>
        <v>26.150000000000002</v>
      </c>
      <c r="K1938">
        <v>5.28</v>
      </c>
      <c r="L1938">
        <v>5.3</v>
      </c>
      <c r="M1938">
        <v>2.44</v>
      </c>
      <c r="N1938" s="4">
        <f t="shared" si="733"/>
        <v>27.878400000000003</v>
      </c>
      <c r="O1938" s="4">
        <f t="shared" si="734"/>
        <v>28.09</v>
      </c>
      <c r="P1938" s="4">
        <f t="shared" si="735"/>
        <v>25.863999999999997</v>
      </c>
      <c r="Q1938" s="5">
        <f t="shared" si="736"/>
        <v>26.842400000000001</v>
      </c>
      <c r="R1938" s="5">
        <f t="shared" si="737"/>
        <v>-2.0720000000000027</v>
      </c>
      <c r="S1938" s="4">
        <f t="shared" si="738"/>
        <v>27.721450000000004</v>
      </c>
      <c r="T1938" s="5">
        <f t="shared" si="739"/>
        <v>18.390004051114289</v>
      </c>
      <c r="U1938" s="5">
        <f t="shared" si="740"/>
        <v>-0.73709999999999454</v>
      </c>
      <c r="V1938" s="5">
        <f t="shared" si="741"/>
        <v>36.780008102228578</v>
      </c>
      <c r="W1938" s="4">
        <f t="shared" si="742"/>
        <v>1.0996706787328081E-2</v>
      </c>
      <c r="X1938" s="4">
        <f t="shared" si="743"/>
        <v>3.6294173625239734E-2</v>
      </c>
      <c r="Y1938" s="4">
        <f t="shared" si="744"/>
        <v>1.3349000000000082</v>
      </c>
      <c r="Z1938" s="4">
        <f t="shared" si="745"/>
        <v>0.73709999999999454</v>
      </c>
      <c r="AA1938" s="4">
        <f t="shared" si="746"/>
        <v>2.0040778619494978E-2</v>
      </c>
      <c r="AB1938" s="4">
        <f t="shared" si="747"/>
        <v>4.780042448912563E-2</v>
      </c>
      <c r="AC1938" s="4">
        <f t="shared" si="748"/>
        <v>0.879050000000003</v>
      </c>
      <c r="AD1938" s="4">
        <f t="shared" si="749"/>
        <v>27.721450000000004</v>
      </c>
      <c r="AE1938" s="4">
        <f t="shared" si="750"/>
        <v>1.5074194612980687</v>
      </c>
      <c r="AF1938" s="9">
        <f t="shared" si="728"/>
        <v>0.59019573024548388</v>
      </c>
      <c r="AG1938">
        <f t="shared" si="751"/>
        <v>2.0720000000000027</v>
      </c>
    </row>
    <row r="1939" spans="1:33">
      <c r="A1939" s="2">
        <f t="shared" si="729"/>
        <v>55013</v>
      </c>
      <c r="B1939">
        <v>5</v>
      </c>
      <c r="C1939">
        <v>10</v>
      </c>
      <c r="D1939">
        <v>13</v>
      </c>
      <c r="E1939">
        <v>0.96</v>
      </c>
      <c r="F1939">
        <v>1.01</v>
      </c>
      <c r="G1939">
        <v>2.93</v>
      </c>
      <c r="H1939" s="4">
        <f t="shared" si="730"/>
        <v>0.92159999999999997</v>
      </c>
      <c r="I1939" s="4">
        <f t="shared" si="731"/>
        <v>1.0201</v>
      </c>
      <c r="J1939" s="4">
        <f t="shared" si="732"/>
        <v>5.9186000000000005</v>
      </c>
      <c r="K1939">
        <v>2.2400000000000002</v>
      </c>
      <c r="L1939">
        <v>2.2400000000000002</v>
      </c>
      <c r="M1939">
        <v>2.39</v>
      </c>
      <c r="N1939" s="4">
        <f t="shared" si="733"/>
        <v>5.0176000000000007</v>
      </c>
      <c r="O1939" s="4">
        <f t="shared" si="734"/>
        <v>5.0176000000000007</v>
      </c>
      <c r="P1939" s="4">
        <f t="shared" si="735"/>
        <v>10.707200000000002</v>
      </c>
      <c r="Q1939" s="5">
        <f t="shared" si="736"/>
        <v>2.9696000000000002</v>
      </c>
      <c r="R1939" s="5">
        <f t="shared" si="737"/>
        <v>-4.096000000000001</v>
      </c>
      <c r="S1939" s="4">
        <f t="shared" si="738"/>
        <v>3.0188500000000005</v>
      </c>
      <c r="T1939" s="5">
        <f t="shared" si="739"/>
        <v>6.1170654279646222</v>
      </c>
      <c r="U1939" s="5">
        <f t="shared" si="740"/>
        <v>-3.9975000000000005</v>
      </c>
      <c r="V1939" s="5">
        <f t="shared" si="741"/>
        <v>12.234130855929244</v>
      </c>
      <c r="W1939" s="4">
        <f t="shared" si="742"/>
        <v>-0.53191822445414094</v>
      </c>
      <c r="X1939" s="4">
        <f t="shared" si="743"/>
        <v>8.051246235629618E-3</v>
      </c>
      <c r="Y1939" s="4">
        <f t="shared" si="744"/>
        <v>9.8500000000000476E-2</v>
      </c>
      <c r="Z1939" s="4">
        <f t="shared" si="745"/>
        <v>3.9975000000000005</v>
      </c>
      <c r="AA1939" s="4">
        <f t="shared" si="746"/>
        <v>0.32674981550181975</v>
      </c>
      <c r="AB1939" s="4">
        <f t="shared" si="747"/>
        <v>8.051246235629618E-3</v>
      </c>
      <c r="AC1939" s="4">
        <f t="shared" si="748"/>
        <v>4.9250000000000238E-2</v>
      </c>
      <c r="AD1939" s="4">
        <f t="shared" si="749"/>
        <v>3.0188500000000005</v>
      </c>
      <c r="AE1939" s="4">
        <f t="shared" si="750"/>
        <v>0.49351278575493107</v>
      </c>
      <c r="AF1939" s="9">
        <f t="shared" si="728"/>
        <v>0.59056667701454335</v>
      </c>
      <c r="AG1939">
        <f t="shared" si="751"/>
        <v>4.096000000000001</v>
      </c>
    </row>
    <row r="1940" spans="1:33">
      <c r="A1940" s="2">
        <f t="shared" si="729"/>
        <v>92504</v>
      </c>
      <c r="B1940">
        <v>9</v>
      </c>
      <c r="C1940">
        <v>5</v>
      </c>
      <c r="D1940">
        <v>4</v>
      </c>
      <c r="E1940">
        <v>5.82</v>
      </c>
      <c r="F1940">
        <v>5.86</v>
      </c>
      <c r="G1940">
        <v>1.6</v>
      </c>
      <c r="H1940" s="4">
        <f t="shared" si="730"/>
        <v>33.872400000000006</v>
      </c>
      <c r="I1940" s="4">
        <f t="shared" si="731"/>
        <v>34.339600000000004</v>
      </c>
      <c r="J1940" s="4">
        <f t="shared" si="732"/>
        <v>18.752000000000002</v>
      </c>
      <c r="K1940">
        <v>6.25</v>
      </c>
      <c r="L1940">
        <v>6.23</v>
      </c>
      <c r="M1940">
        <v>1.37</v>
      </c>
      <c r="N1940" s="4">
        <f t="shared" si="733"/>
        <v>39.0625</v>
      </c>
      <c r="O1940" s="4">
        <f t="shared" si="734"/>
        <v>38.812900000000006</v>
      </c>
      <c r="P1940" s="4">
        <f t="shared" si="735"/>
        <v>17.070200000000003</v>
      </c>
      <c r="Q1940" s="5">
        <f t="shared" si="736"/>
        <v>36.467449999999999</v>
      </c>
      <c r="R1940" s="5">
        <f t="shared" si="737"/>
        <v>-5.1900999999999939</v>
      </c>
      <c r="S1940" s="4">
        <f t="shared" si="738"/>
        <v>36.576250000000002</v>
      </c>
      <c r="T1940" s="5">
        <f t="shared" si="739"/>
        <v>12.67901052961153</v>
      </c>
      <c r="U1940" s="5">
        <f t="shared" si="740"/>
        <v>-4.4733000000000018</v>
      </c>
      <c r="V1940" s="5">
        <f t="shared" si="741"/>
        <v>25.358021059223059</v>
      </c>
      <c r="W1940" s="4">
        <f t="shared" si="742"/>
        <v>9.3690571062953434E-2</v>
      </c>
      <c r="X1940" s="4">
        <f t="shared" si="743"/>
        <v>2.8267190027404847E-2</v>
      </c>
      <c r="Y1940" s="4">
        <f t="shared" si="744"/>
        <v>0.71679999999999211</v>
      </c>
      <c r="Z1940" s="4">
        <f t="shared" si="745"/>
        <v>4.4733000000000018</v>
      </c>
      <c r="AA1940" s="4">
        <f t="shared" si="746"/>
        <v>0.17640572146985425</v>
      </c>
      <c r="AB1940" s="4">
        <f t="shared" si="747"/>
        <v>8.581111258319599E-3</v>
      </c>
      <c r="AC1940" s="4">
        <f t="shared" si="748"/>
        <v>0.10880000000000223</v>
      </c>
      <c r="AD1940" s="4">
        <f t="shared" si="749"/>
        <v>36.576250000000002</v>
      </c>
      <c r="AE1940" s="4">
        <f t="shared" si="750"/>
        <v>2.8847874141737666</v>
      </c>
      <c r="AF1940" s="9">
        <f t="shared" si="728"/>
        <v>0.59089339139983621</v>
      </c>
      <c r="AG1940">
        <f t="shared" si="751"/>
        <v>5.1900999999999939</v>
      </c>
    </row>
    <row r="1941" spans="1:33">
      <c r="A1941" s="2">
        <f t="shared" si="729"/>
        <v>54517</v>
      </c>
      <c r="B1941">
        <v>5</v>
      </c>
      <c r="C1941">
        <v>9</v>
      </c>
      <c r="D1941">
        <v>17</v>
      </c>
      <c r="E1941">
        <v>12.93</v>
      </c>
      <c r="F1941">
        <v>13.1</v>
      </c>
      <c r="G1941">
        <v>0.57999999999999996</v>
      </c>
      <c r="H1941" s="4">
        <f t="shared" si="730"/>
        <v>167.1849</v>
      </c>
      <c r="I1941" s="4">
        <f t="shared" si="731"/>
        <v>171.60999999999999</v>
      </c>
      <c r="J1941" s="4">
        <f t="shared" si="732"/>
        <v>15.195999999999998</v>
      </c>
      <c r="K1941">
        <v>12.14</v>
      </c>
      <c r="L1941">
        <v>12.24</v>
      </c>
      <c r="M1941">
        <v>0.55000000000000004</v>
      </c>
      <c r="N1941" s="4">
        <f t="shared" si="733"/>
        <v>147.37960000000001</v>
      </c>
      <c r="O1941" s="4">
        <f t="shared" si="734"/>
        <v>149.8176</v>
      </c>
      <c r="P1941" s="4">
        <f t="shared" si="735"/>
        <v>13.464000000000002</v>
      </c>
      <c r="Q1941" s="5">
        <f t="shared" si="736"/>
        <v>157.28225</v>
      </c>
      <c r="R1941" s="5">
        <f t="shared" si="737"/>
        <v>19.805299999999988</v>
      </c>
      <c r="S1941" s="4">
        <f t="shared" si="738"/>
        <v>160.71379999999999</v>
      </c>
      <c r="T1941" s="5">
        <f t="shared" si="739"/>
        <v>10.151326415794145</v>
      </c>
      <c r="U1941" s="5">
        <f t="shared" si="740"/>
        <v>21.792399999999986</v>
      </c>
      <c r="V1941" s="5">
        <f t="shared" si="741"/>
        <v>20.30265283158829</v>
      </c>
      <c r="W1941" s="4">
        <f t="shared" si="742"/>
        <v>0.12042551075586733</v>
      </c>
      <c r="X1941" s="4">
        <f t="shared" si="743"/>
        <v>9.7873909211919768E-2</v>
      </c>
      <c r="Y1941" s="4">
        <f t="shared" si="744"/>
        <v>1.9870999999999981</v>
      </c>
      <c r="Z1941" s="4">
        <f t="shared" si="745"/>
        <v>21.792399999999986</v>
      </c>
      <c r="AA1941" s="4">
        <f t="shared" si="746"/>
        <v>1.0733769710179866</v>
      </c>
      <c r="AB1941" s="4">
        <f t="shared" si="747"/>
        <v>0.33803956837216281</v>
      </c>
      <c r="AC1941" s="4">
        <f t="shared" si="748"/>
        <v>3.4315499999999872</v>
      </c>
      <c r="AD1941" s="4">
        <f t="shared" si="749"/>
        <v>160.71379999999999</v>
      </c>
      <c r="AE1941" s="4">
        <f t="shared" si="750"/>
        <v>15.831802999650391</v>
      </c>
      <c r="AF1941" s="9">
        <f t="shared" si="728"/>
        <v>0.59099999999999997</v>
      </c>
      <c r="AG1941">
        <f t="shared" si="751"/>
        <v>19.805299999999988</v>
      </c>
    </row>
    <row r="1942" spans="1:33">
      <c r="A1942" s="2">
        <f t="shared" si="729"/>
        <v>12031</v>
      </c>
      <c r="B1942">
        <v>1</v>
      </c>
      <c r="C1942">
        <v>4</v>
      </c>
      <c r="D1942">
        <v>31</v>
      </c>
      <c r="E1942">
        <v>3.69</v>
      </c>
      <c r="F1942">
        <v>3.7</v>
      </c>
      <c r="G1942">
        <v>1.58</v>
      </c>
      <c r="H1942" s="4">
        <f t="shared" si="730"/>
        <v>13.616099999999999</v>
      </c>
      <c r="I1942" s="4">
        <f t="shared" si="731"/>
        <v>13.690000000000001</v>
      </c>
      <c r="J1942" s="4">
        <f t="shared" si="732"/>
        <v>11.692000000000002</v>
      </c>
      <c r="K1942">
        <v>4.45</v>
      </c>
      <c r="L1942">
        <v>4.4400000000000004</v>
      </c>
      <c r="M1942">
        <v>1.51</v>
      </c>
      <c r="N1942" s="4">
        <f t="shared" si="733"/>
        <v>19.802500000000002</v>
      </c>
      <c r="O1942" s="4">
        <f t="shared" si="734"/>
        <v>19.713600000000003</v>
      </c>
      <c r="P1942" s="4">
        <f t="shared" si="735"/>
        <v>13.408800000000001</v>
      </c>
      <c r="Q1942" s="5">
        <f t="shared" si="736"/>
        <v>16.709299999999999</v>
      </c>
      <c r="R1942" s="5">
        <f t="shared" si="737"/>
        <v>-6.1864000000000026</v>
      </c>
      <c r="S1942" s="4">
        <f t="shared" si="738"/>
        <v>16.701800000000002</v>
      </c>
      <c r="T1942" s="5">
        <f t="shared" si="739"/>
        <v>8.8952063135151622</v>
      </c>
      <c r="U1942" s="5">
        <f t="shared" si="740"/>
        <v>-6.0236000000000018</v>
      </c>
      <c r="V1942" s="5">
        <f t="shared" si="741"/>
        <v>17.790412627030324</v>
      </c>
      <c r="W1942" s="4">
        <f t="shared" si="742"/>
        <v>-0.1361555113859714</v>
      </c>
      <c r="X1942" s="4">
        <f t="shared" si="743"/>
        <v>9.1509962929497389E-3</v>
      </c>
      <c r="Y1942" s="4">
        <f t="shared" si="744"/>
        <v>0.16280000000000072</v>
      </c>
      <c r="Z1942" s="4">
        <f t="shared" si="745"/>
        <v>6.0236000000000018</v>
      </c>
      <c r="AA1942" s="4">
        <f t="shared" si="746"/>
        <v>0.33858686283913891</v>
      </c>
      <c r="AB1942" s="4">
        <f t="shared" si="747"/>
        <v>8.4315076409204948E-4</v>
      </c>
      <c r="AC1942" s="4">
        <f t="shared" si="748"/>
        <v>7.4999999999967315E-3</v>
      </c>
      <c r="AD1942" s="4">
        <f t="shared" si="749"/>
        <v>16.701800000000002</v>
      </c>
      <c r="AE1942" s="4">
        <f t="shared" si="750"/>
        <v>1.8776180575624974</v>
      </c>
      <c r="AF1942" s="9">
        <f t="shared" si="728"/>
        <v>0.59111504802364823</v>
      </c>
      <c r="AG1942">
        <f t="shared" si="751"/>
        <v>6.1864000000000026</v>
      </c>
    </row>
    <row r="1943" spans="1:33">
      <c r="A1943" s="2">
        <f t="shared" si="729"/>
        <v>65007</v>
      </c>
      <c r="B1943">
        <v>6</v>
      </c>
      <c r="C1943">
        <v>10</v>
      </c>
      <c r="D1943">
        <v>7</v>
      </c>
      <c r="E1943">
        <v>3.8</v>
      </c>
      <c r="F1943">
        <v>3.98</v>
      </c>
      <c r="G1943">
        <v>2.54</v>
      </c>
      <c r="H1943" s="4">
        <f t="shared" si="730"/>
        <v>14.44</v>
      </c>
      <c r="I1943" s="4">
        <f t="shared" si="731"/>
        <v>15.840400000000001</v>
      </c>
      <c r="J1943" s="4">
        <f t="shared" si="732"/>
        <v>20.218399999999999</v>
      </c>
      <c r="K1943">
        <v>5.07</v>
      </c>
      <c r="L1943">
        <v>5.13</v>
      </c>
      <c r="M1943">
        <v>2.06</v>
      </c>
      <c r="N1943" s="4">
        <f t="shared" si="733"/>
        <v>25.704900000000002</v>
      </c>
      <c r="O1943" s="4">
        <f t="shared" si="734"/>
        <v>26.3169</v>
      </c>
      <c r="P1943" s="4">
        <f t="shared" si="735"/>
        <v>21.1356</v>
      </c>
      <c r="Q1943" s="5">
        <f t="shared" si="736"/>
        <v>20.07245</v>
      </c>
      <c r="R1943" s="5">
        <f t="shared" si="737"/>
        <v>-11.264900000000003</v>
      </c>
      <c r="S1943" s="4">
        <f t="shared" si="738"/>
        <v>21.07865</v>
      </c>
      <c r="T1943" s="5">
        <f t="shared" si="739"/>
        <v>14.624442604078967</v>
      </c>
      <c r="U1943" s="5">
        <f t="shared" si="740"/>
        <v>-10.4765</v>
      </c>
      <c r="V1943" s="5">
        <f t="shared" si="741"/>
        <v>29.248885208157933</v>
      </c>
      <c r="W1943" s="4">
        <f t="shared" si="742"/>
        <v>-4.4336655912602163E-2</v>
      </c>
      <c r="X1943" s="4">
        <f t="shared" si="743"/>
        <v>2.6954873472583046E-2</v>
      </c>
      <c r="Y1943" s="4">
        <f t="shared" si="744"/>
        <v>0.78840000000000288</v>
      </c>
      <c r="Z1943" s="4">
        <f t="shared" si="745"/>
        <v>10.4765</v>
      </c>
      <c r="AA1943" s="4">
        <f t="shared" si="746"/>
        <v>0.35818459149608728</v>
      </c>
      <c r="AB1943" s="4">
        <f t="shared" si="747"/>
        <v>6.8802622242803035E-2</v>
      </c>
      <c r="AC1943" s="4">
        <f t="shared" si="748"/>
        <v>1.0061999999999998</v>
      </c>
      <c r="AD1943" s="4">
        <f t="shared" si="749"/>
        <v>21.07865</v>
      </c>
      <c r="AE1943" s="4">
        <f t="shared" si="750"/>
        <v>1.441330146430392</v>
      </c>
      <c r="AF1943" s="9">
        <f t="shared" si="728"/>
        <v>0.59114972722652925</v>
      </c>
      <c r="AG1943">
        <f t="shared" si="751"/>
        <v>11.264900000000003</v>
      </c>
    </row>
    <row r="1944" spans="1:33">
      <c r="A1944" s="2">
        <f t="shared" si="729"/>
        <v>16503</v>
      </c>
      <c r="B1944">
        <v>1</v>
      </c>
      <c r="C1944">
        <v>13</v>
      </c>
      <c r="D1944">
        <v>3</v>
      </c>
      <c r="E1944">
        <v>15.81</v>
      </c>
      <c r="F1944">
        <v>16.09</v>
      </c>
      <c r="G1944">
        <v>0.66</v>
      </c>
      <c r="H1944" s="4">
        <f t="shared" si="730"/>
        <v>249.95610000000002</v>
      </c>
      <c r="I1944" s="4">
        <f t="shared" si="731"/>
        <v>258.88810000000001</v>
      </c>
      <c r="J1944" s="4">
        <f t="shared" si="732"/>
        <v>21.238800000000001</v>
      </c>
      <c r="K1944">
        <v>16.010000000000002</v>
      </c>
      <c r="L1944">
        <v>16.18</v>
      </c>
      <c r="M1944">
        <v>0.61</v>
      </c>
      <c r="N1944" s="4">
        <f t="shared" si="733"/>
        <v>256.32010000000002</v>
      </c>
      <c r="O1944" s="4">
        <f t="shared" si="734"/>
        <v>261.79239999999999</v>
      </c>
      <c r="P1944" s="4">
        <f t="shared" si="735"/>
        <v>19.739599999999999</v>
      </c>
      <c r="Q1944" s="5">
        <f t="shared" si="736"/>
        <v>253.13810000000001</v>
      </c>
      <c r="R1944" s="5">
        <f t="shared" si="737"/>
        <v>-6.3640000000000043</v>
      </c>
      <c r="S1944" s="4">
        <f t="shared" si="738"/>
        <v>260.34024999999997</v>
      </c>
      <c r="T1944" s="5">
        <f t="shared" si="739"/>
        <v>14.497744941886651</v>
      </c>
      <c r="U1944" s="5">
        <f t="shared" si="740"/>
        <v>-2.9042999999999779</v>
      </c>
      <c r="V1944" s="5">
        <f t="shared" si="741"/>
        <v>28.995489883773303</v>
      </c>
      <c r="W1944" s="4">
        <f t="shared" si="742"/>
        <v>7.307245015187333E-2</v>
      </c>
      <c r="X1944" s="4">
        <f t="shared" si="743"/>
        <v>0.11931855657097115</v>
      </c>
      <c r="Y1944" s="4">
        <f t="shared" si="744"/>
        <v>3.4597000000000264</v>
      </c>
      <c r="Z1944" s="4">
        <f t="shared" si="745"/>
        <v>2.9042999999999779</v>
      </c>
      <c r="AA1944" s="4">
        <f t="shared" si="746"/>
        <v>0.10016385346968414</v>
      </c>
      <c r="AB1944" s="4">
        <f t="shared" si="747"/>
        <v>0.49677725941995465</v>
      </c>
      <c r="AC1944" s="4">
        <f t="shared" si="748"/>
        <v>7.2021499999999605</v>
      </c>
      <c r="AD1944" s="4">
        <f t="shared" si="749"/>
        <v>260.34024999999997</v>
      </c>
      <c r="AE1944" s="4">
        <f t="shared" si="750"/>
        <v>17.957292740599204</v>
      </c>
      <c r="AF1944" s="9">
        <f t="shared" si="728"/>
        <v>0.59157501637577625</v>
      </c>
      <c r="AG1944">
        <f t="shared" si="751"/>
        <v>6.3640000000000043</v>
      </c>
    </row>
    <row r="1945" spans="1:33">
      <c r="A1945" s="2">
        <f t="shared" si="729"/>
        <v>64513</v>
      </c>
      <c r="B1945">
        <v>6</v>
      </c>
      <c r="C1945">
        <v>9</v>
      </c>
      <c r="D1945">
        <v>13</v>
      </c>
      <c r="E1945">
        <v>6.87</v>
      </c>
      <c r="F1945">
        <v>6.97</v>
      </c>
      <c r="G1945">
        <v>1.67</v>
      </c>
      <c r="H1945" s="4">
        <f t="shared" si="730"/>
        <v>47.196899999999999</v>
      </c>
      <c r="I1945" s="4">
        <f t="shared" si="731"/>
        <v>48.5809</v>
      </c>
      <c r="J1945" s="4">
        <f t="shared" si="732"/>
        <v>23.279799999999998</v>
      </c>
      <c r="K1945">
        <v>7.01</v>
      </c>
      <c r="L1945">
        <v>7.02</v>
      </c>
      <c r="M1945">
        <v>1.27</v>
      </c>
      <c r="N1945" s="4">
        <f t="shared" si="733"/>
        <v>49.140099999999997</v>
      </c>
      <c r="O1945" s="4">
        <f t="shared" si="734"/>
        <v>49.280399999999993</v>
      </c>
      <c r="P1945" s="4">
        <f t="shared" si="735"/>
        <v>17.8308</v>
      </c>
      <c r="Q1945" s="5">
        <f t="shared" si="736"/>
        <v>48.168499999999995</v>
      </c>
      <c r="R1945" s="5">
        <f t="shared" si="737"/>
        <v>-1.9431999999999974</v>
      </c>
      <c r="S1945" s="4">
        <f t="shared" si="738"/>
        <v>48.93065</v>
      </c>
      <c r="T1945" s="5">
        <f t="shared" si="739"/>
        <v>14.661910829424654</v>
      </c>
      <c r="U1945" s="5">
        <f t="shared" si="740"/>
        <v>-0.69949999999999335</v>
      </c>
      <c r="V1945" s="5">
        <f t="shared" si="741"/>
        <v>29.323821658849308</v>
      </c>
      <c r="W1945" s="4">
        <f t="shared" si="742"/>
        <v>0.26051305033238947</v>
      </c>
      <c r="X1945" s="4">
        <f t="shared" si="743"/>
        <v>4.2412616420502668E-2</v>
      </c>
      <c r="Y1945" s="4">
        <f t="shared" si="744"/>
        <v>1.243700000000004</v>
      </c>
      <c r="Z1945" s="4">
        <f t="shared" si="745"/>
        <v>0.69949999999999335</v>
      </c>
      <c r="AA1945" s="4">
        <f t="shared" si="746"/>
        <v>2.385432595170961E-2</v>
      </c>
      <c r="AB1945" s="4">
        <f t="shared" si="747"/>
        <v>5.1981628374827109E-2</v>
      </c>
      <c r="AC1945" s="4">
        <f t="shared" si="748"/>
        <v>0.76215000000000543</v>
      </c>
      <c r="AD1945" s="4">
        <f t="shared" si="749"/>
        <v>48.93065</v>
      </c>
      <c r="AE1945" s="4">
        <f t="shared" si="750"/>
        <v>3.337262828103019</v>
      </c>
      <c r="AF1945" s="9">
        <f t="shared" si="728"/>
        <v>0.59158262313898302</v>
      </c>
      <c r="AG1945">
        <f t="shared" si="751"/>
        <v>1.9431999999999974</v>
      </c>
    </row>
    <row r="1946" spans="1:33">
      <c r="A1946" s="2">
        <f t="shared" si="729"/>
        <v>74505</v>
      </c>
      <c r="B1946">
        <v>7</v>
      </c>
      <c r="C1946">
        <v>9</v>
      </c>
      <c r="D1946">
        <v>5</v>
      </c>
      <c r="E1946">
        <v>4.47</v>
      </c>
      <c r="F1946">
        <v>4.5199999999999996</v>
      </c>
      <c r="G1946">
        <v>3.12</v>
      </c>
      <c r="H1946" s="4">
        <f t="shared" si="730"/>
        <v>19.980899999999998</v>
      </c>
      <c r="I1946" s="4">
        <f t="shared" si="731"/>
        <v>20.430399999999995</v>
      </c>
      <c r="J1946" s="4">
        <f t="shared" si="732"/>
        <v>28.204799999999999</v>
      </c>
      <c r="K1946">
        <v>2.9</v>
      </c>
      <c r="L1946">
        <v>2.96</v>
      </c>
      <c r="M1946">
        <v>2.37</v>
      </c>
      <c r="N1946" s="4">
        <f t="shared" si="733"/>
        <v>8.41</v>
      </c>
      <c r="O1946" s="4">
        <f t="shared" si="734"/>
        <v>8.7615999999999996</v>
      </c>
      <c r="P1946" s="4">
        <f t="shared" si="735"/>
        <v>14.0304</v>
      </c>
      <c r="Q1946" s="5">
        <f t="shared" si="736"/>
        <v>14.195449999999999</v>
      </c>
      <c r="R1946" s="5">
        <f t="shared" si="737"/>
        <v>11.570899999999998</v>
      </c>
      <c r="S1946" s="4">
        <f t="shared" si="738"/>
        <v>14.595999999999997</v>
      </c>
      <c r="T1946" s="5">
        <f t="shared" si="739"/>
        <v>15.750895745956798</v>
      </c>
      <c r="U1946" s="5">
        <f t="shared" si="740"/>
        <v>11.668799999999996</v>
      </c>
      <c r="V1946" s="5">
        <f t="shared" si="741"/>
        <v>31.501791491913597</v>
      </c>
      <c r="W1946" s="4">
        <f t="shared" si="742"/>
        <v>0.60326584021542873</v>
      </c>
      <c r="X1946" s="4">
        <f t="shared" si="743"/>
        <v>3.1077597610640029E-3</v>
      </c>
      <c r="Y1946" s="4">
        <f t="shared" si="744"/>
        <v>9.7899999999997434E-2</v>
      </c>
      <c r="Z1946" s="4">
        <f t="shared" si="745"/>
        <v>11.668799999999996</v>
      </c>
      <c r="AA1946" s="4">
        <f t="shared" si="746"/>
        <v>0.3704170285996381</v>
      </c>
      <c r="AB1946" s="4">
        <f t="shared" si="747"/>
        <v>2.5430299740433308E-2</v>
      </c>
      <c r="AC1946" s="4">
        <f t="shared" si="748"/>
        <v>0.4005499999999973</v>
      </c>
      <c r="AD1946" s="4">
        <f t="shared" si="749"/>
        <v>14.595999999999997</v>
      </c>
      <c r="AE1946" s="4">
        <f t="shared" si="750"/>
        <v>0.9266774560263813</v>
      </c>
      <c r="AF1946" s="9">
        <f t="shared" si="728"/>
        <v>0.59166967135387294</v>
      </c>
      <c r="AG1946">
        <f t="shared" si="751"/>
        <v>11.570899999999998</v>
      </c>
    </row>
    <row r="1947" spans="1:33">
      <c r="A1947" s="2">
        <f t="shared" si="729"/>
        <v>73515</v>
      </c>
      <c r="B1947">
        <v>7</v>
      </c>
      <c r="C1947">
        <v>7</v>
      </c>
      <c r="D1947">
        <v>15</v>
      </c>
      <c r="E1947">
        <v>3.81</v>
      </c>
      <c r="F1947">
        <v>3.85</v>
      </c>
      <c r="G1947">
        <v>2.08</v>
      </c>
      <c r="H1947" s="4">
        <f t="shared" si="730"/>
        <v>14.5161</v>
      </c>
      <c r="I1947" s="4">
        <f t="shared" si="731"/>
        <v>14.822500000000002</v>
      </c>
      <c r="J1947" s="4">
        <f t="shared" si="732"/>
        <v>16.016000000000002</v>
      </c>
      <c r="K1947">
        <v>3.64</v>
      </c>
      <c r="L1947">
        <v>3.57</v>
      </c>
      <c r="M1947">
        <v>1.96</v>
      </c>
      <c r="N1947" s="4">
        <f t="shared" si="733"/>
        <v>13.249600000000001</v>
      </c>
      <c r="O1947" s="4">
        <f t="shared" si="734"/>
        <v>12.744899999999999</v>
      </c>
      <c r="P1947" s="4">
        <f t="shared" si="735"/>
        <v>13.994399999999999</v>
      </c>
      <c r="Q1947" s="5">
        <f t="shared" si="736"/>
        <v>13.882850000000001</v>
      </c>
      <c r="R1947" s="5">
        <f t="shared" si="737"/>
        <v>1.2664999999999988</v>
      </c>
      <c r="S1947" s="4">
        <f t="shared" si="738"/>
        <v>13.7837</v>
      </c>
      <c r="T1947" s="5">
        <f t="shared" si="739"/>
        <v>10.634325170879439</v>
      </c>
      <c r="U1947" s="5">
        <f t="shared" si="740"/>
        <v>2.0776000000000021</v>
      </c>
      <c r="V1947" s="5">
        <f t="shared" si="741"/>
        <v>21.268650341758878</v>
      </c>
      <c r="W1947" s="4">
        <f t="shared" si="742"/>
        <v>0.13411802517102567</v>
      </c>
      <c r="X1947" s="4">
        <f t="shared" si="743"/>
        <v>3.8135941254696784E-2</v>
      </c>
      <c r="Y1947" s="4">
        <f t="shared" si="744"/>
        <v>0.81110000000000326</v>
      </c>
      <c r="Z1947" s="4">
        <f t="shared" si="745"/>
        <v>2.0776000000000021</v>
      </c>
      <c r="AA1947" s="4">
        <f t="shared" si="746"/>
        <v>9.7683678400638393E-2</v>
      </c>
      <c r="AB1947" s="4">
        <f t="shared" si="747"/>
        <v>9.3235817418400521E-3</v>
      </c>
      <c r="AC1947" s="4">
        <f t="shared" si="748"/>
        <v>9.9150000000001626E-2</v>
      </c>
      <c r="AD1947" s="4">
        <f t="shared" si="749"/>
        <v>13.7837</v>
      </c>
      <c r="AE1947" s="4">
        <f t="shared" si="750"/>
        <v>1.2961518270801675</v>
      </c>
      <c r="AF1947" s="9">
        <f t="shared" si="728"/>
        <v>0.5918183843038336</v>
      </c>
      <c r="AG1947">
        <f t="shared" si="751"/>
        <v>1.2664999999999988</v>
      </c>
    </row>
    <row r="1948" spans="1:33">
      <c r="A1948" s="2">
        <f t="shared" si="729"/>
        <v>90513</v>
      </c>
      <c r="B1948">
        <v>9</v>
      </c>
      <c r="C1948">
        <v>1</v>
      </c>
      <c r="D1948">
        <v>13</v>
      </c>
      <c r="E1948">
        <v>2.34</v>
      </c>
      <c r="F1948">
        <v>2.34</v>
      </c>
      <c r="G1948">
        <v>2</v>
      </c>
      <c r="H1948" s="4">
        <f t="shared" si="730"/>
        <v>5.4755999999999991</v>
      </c>
      <c r="I1948" s="4">
        <f t="shared" si="731"/>
        <v>5.4755999999999991</v>
      </c>
      <c r="J1948" s="4">
        <f t="shared" si="732"/>
        <v>9.36</v>
      </c>
      <c r="K1948">
        <v>2.4300000000000002</v>
      </c>
      <c r="L1948">
        <v>2.42</v>
      </c>
      <c r="M1948">
        <v>1.94</v>
      </c>
      <c r="N1948" s="4">
        <f t="shared" si="733"/>
        <v>5.9049000000000005</v>
      </c>
      <c r="O1948" s="4">
        <f t="shared" si="734"/>
        <v>5.8563999999999998</v>
      </c>
      <c r="P1948" s="4">
        <f t="shared" si="735"/>
        <v>9.3895999999999997</v>
      </c>
      <c r="Q1948" s="5">
        <f t="shared" si="736"/>
        <v>5.6902499999999998</v>
      </c>
      <c r="R1948" s="5">
        <f t="shared" si="737"/>
        <v>-0.42930000000000135</v>
      </c>
      <c r="S1948" s="4">
        <f t="shared" si="738"/>
        <v>5.6659999999999995</v>
      </c>
      <c r="T1948" s="5">
        <f t="shared" si="739"/>
        <v>6.6289929129544252</v>
      </c>
      <c r="U1948" s="5">
        <f t="shared" si="740"/>
        <v>-0.38080000000000069</v>
      </c>
      <c r="V1948" s="5">
        <f t="shared" si="741"/>
        <v>13.25798582590885</v>
      </c>
      <c r="W1948" s="4">
        <f t="shared" si="742"/>
        <v>-3.1573928220611372E-3</v>
      </c>
      <c r="X1948" s="4">
        <f t="shared" si="743"/>
        <v>3.6581725638310464E-3</v>
      </c>
      <c r="Y1948" s="4">
        <f t="shared" si="744"/>
        <v>4.8500000000000654E-2</v>
      </c>
      <c r="Z1948" s="4">
        <f t="shared" si="745"/>
        <v>0.38080000000000069</v>
      </c>
      <c r="AA1948" s="4">
        <f t="shared" si="746"/>
        <v>2.8722311593955593E-2</v>
      </c>
      <c r="AB1948" s="4">
        <f t="shared" si="747"/>
        <v>3.6581725638310464E-3</v>
      </c>
      <c r="AC1948" s="4">
        <f t="shared" si="748"/>
        <v>2.4250000000000327E-2</v>
      </c>
      <c r="AD1948" s="4">
        <f t="shared" si="749"/>
        <v>5.6659999999999995</v>
      </c>
      <c r="AE1948" s="4">
        <f t="shared" si="750"/>
        <v>0.85473013388315167</v>
      </c>
      <c r="AF1948" s="9">
        <f t="shared" si="728"/>
        <v>0.59183190180996492</v>
      </c>
      <c r="AG1948">
        <f t="shared" si="751"/>
        <v>0.42930000000000135</v>
      </c>
    </row>
    <row r="1949" spans="1:33">
      <c r="A1949" s="2">
        <f t="shared" si="729"/>
        <v>20532</v>
      </c>
      <c r="B1949">
        <v>2</v>
      </c>
      <c r="C1949">
        <v>1</v>
      </c>
      <c r="D1949">
        <v>32</v>
      </c>
      <c r="E1949">
        <v>11.84</v>
      </c>
      <c r="F1949">
        <v>11.94</v>
      </c>
      <c r="G1949">
        <v>0.44</v>
      </c>
      <c r="H1949" s="4">
        <f t="shared" si="730"/>
        <v>140.18559999999999</v>
      </c>
      <c r="I1949" s="4">
        <f t="shared" si="731"/>
        <v>142.56359999999998</v>
      </c>
      <c r="J1949" s="4">
        <f t="shared" si="732"/>
        <v>10.507199999999999</v>
      </c>
      <c r="K1949">
        <v>12.82</v>
      </c>
      <c r="L1949">
        <v>13.01</v>
      </c>
      <c r="M1949">
        <v>0.47</v>
      </c>
      <c r="N1949" s="4">
        <f t="shared" si="733"/>
        <v>164.35240000000002</v>
      </c>
      <c r="O1949" s="4">
        <f t="shared" si="734"/>
        <v>169.26009999999999</v>
      </c>
      <c r="P1949" s="4">
        <f t="shared" si="735"/>
        <v>12.229399999999998</v>
      </c>
      <c r="Q1949" s="5">
        <f t="shared" si="736"/>
        <v>152.26900000000001</v>
      </c>
      <c r="R1949" s="5">
        <f t="shared" si="737"/>
        <v>-24.166800000000023</v>
      </c>
      <c r="S1949" s="4">
        <f t="shared" si="738"/>
        <v>155.91184999999999</v>
      </c>
      <c r="T1949" s="5">
        <f t="shared" si="739"/>
        <v>8.0616294289678176</v>
      </c>
      <c r="U1949" s="5">
        <f t="shared" si="740"/>
        <v>-26.696500000000015</v>
      </c>
      <c r="V1949" s="5">
        <f t="shared" si="741"/>
        <v>16.123258857935635</v>
      </c>
      <c r="W1949" s="4">
        <f t="shared" si="742"/>
        <v>-0.15062721733549944</v>
      </c>
      <c r="X1949" s="4">
        <f t="shared" si="743"/>
        <v>0.15689756160894913</v>
      </c>
      <c r="Y1949" s="4">
        <f t="shared" si="744"/>
        <v>2.5296999999999912</v>
      </c>
      <c r="Z1949" s="4">
        <f t="shared" si="745"/>
        <v>26.696500000000015</v>
      </c>
      <c r="AA1949" s="4">
        <f t="shared" si="746"/>
        <v>1.6557756862447435</v>
      </c>
      <c r="AB1949" s="4">
        <f t="shared" si="747"/>
        <v>0.45187514907471987</v>
      </c>
      <c r="AC1949" s="4">
        <f t="shared" si="748"/>
        <v>3.6428499999999815</v>
      </c>
      <c r="AD1949" s="4">
        <f t="shared" si="749"/>
        <v>155.91184999999999</v>
      </c>
      <c r="AE1949" s="4">
        <f t="shared" si="750"/>
        <v>19.339992165822288</v>
      </c>
      <c r="AF1949" s="9">
        <f t="shared" si="728"/>
        <v>0.59188850301387008</v>
      </c>
      <c r="AG1949">
        <f t="shared" si="751"/>
        <v>24.166800000000023</v>
      </c>
    </row>
    <row r="1950" spans="1:33">
      <c r="A1950" s="2">
        <f t="shared" si="729"/>
        <v>41529</v>
      </c>
      <c r="B1950">
        <v>4</v>
      </c>
      <c r="C1950">
        <v>3</v>
      </c>
      <c r="D1950">
        <v>29</v>
      </c>
      <c r="E1950">
        <v>4.07</v>
      </c>
      <c r="F1950">
        <v>4.1100000000000003</v>
      </c>
      <c r="G1950">
        <v>1.74</v>
      </c>
      <c r="H1950" s="4">
        <f t="shared" si="730"/>
        <v>16.564900000000002</v>
      </c>
      <c r="I1950" s="4">
        <f t="shared" si="731"/>
        <v>16.892100000000003</v>
      </c>
      <c r="J1950" s="4">
        <f t="shared" si="732"/>
        <v>14.302800000000001</v>
      </c>
      <c r="K1950">
        <v>5.26</v>
      </c>
      <c r="L1950">
        <v>5.38</v>
      </c>
      <c r="M1950">
        <v>1.47</v>
      </c>
      <c r="N1950" s="4">
        <f t="shared" si="733"/>
        <v>27.667599999999997</v>
      </c>
      <c r="O1950" s="4">
        <f t="shared" si="734"/>
        <v>28.944399999999998</v>
      </c>
      <c r="P1950" s="4">
        <f t="shared" si="735"/>
        <v>15.8172</v>
      </c>
      <c r="Q1950" s="5">
        <f t="shared" si="736"/>
        <v>22.116250000000001</v>
      </c>
      <c r="R1950" s="5">
        <f t="shared" si="737"/>
        <v>-11.102699999999995</v>
      </c>
      <c r="S1950" s="4">
        <f t="shared" si="738"/>
        <v>22.91825</v>
      </c>
      <c r="T1950" s="5">
        <f t="shared" si="739"/>
        <v>10.662479820379497</v>
      </c>
      <c r="U1950" s="5">
        <f t="shared" si="740"/>
        <v>-12.052299999999995</v>
      </c>
      <c r="V1950" s="5">
        <f t="shared" si="741"/>
        <v>21.324959640758994</v>
      </c>
      <c r="W1950" s="4">
        <f t="shared" si="742"/>
        <v>-0.10030420328639399</v>
      </c>
      <c r="X1950" s="4">
        <f t="shared" si="743"/>
        <v>4.452997876652498E-2</v>
      </c>
      <c r="Y1950" s="4">
        <f t="shared" si="744"/>
        <v>0.94960000000000022</v>
      </c>
      <c r="Z1950" s="4">
        <f t="shared" si="745"/>
        <v>12.052299999999995</v>
      </c>
      <c r="AA1950" s="4">
        <f t="shared" si="746"/>
        <v>0.5651734025777051</v>
      </c>
      <c r="AB1950" s="4">
        <f t="shared" si="747"/>
        <v>7.5217023948510972E-2</v>
      </c>
      <c r="AC1950" s="4">
        <f t="shared" si="748"/>
        <v>0.8019999999999996</v>
      </c>
      <c r="AD1950" s="4">
        <f t="shared" si="749"/>
        <v>22.91825</v>
      </c>
      <c r="AE1950" s="4">
        <f t="shared" si="750"/>
        <v>2.1494296248228957</v>
      </c>
      <c r="AF1950" s="9">
        <f t="shared" si="728"/>
        <v>0.59191046620244858</v>
      </c>
      <c r="AG1950">
        <f t="shared" si="751"/>
        <v>11.102699999999995</v>
      </c>
    </row>
    <row r="1951" spans="1:33">
      <c r="A1951" s="2">
        <f t="shared" si="729"/>
        <v>34024</v>
      </c>
      <c r="B1951">
        <v>3</v>
      </c>
      <c r="C1951">
        <v>8</v>
      </c>
      <c r="D1951">
        <v>24</v>
      </c>
      <c r="E1951">
        <v>20.329999999999998</v>
      </c>
      <c r="F1951">
        <v>20.45</v>
      </c>
      <c r="G1951">
        <v>0.56000000000000005</v>
      </c>
      <c r="H1951" s="4">
        <f t="shared" si="730"/>
        <v>413.30889999999994</v>
      </c>
      <c r="I1951" s="4">
        <f t="shared" si="731"/>
        <v>418.20249999999999</v>
      </c>
      <c r="J1951" s="4">
        <f t="shared" si="732"/>
        <v>22.904</v>
      </c>
      <c r="K1951">
        <v>21.17</v>
      </c>
      <c r="L1951">
        <v>21.38</v>
      </c>
      <c r="M1951">
        <v>0.49</v>
      </c>
      <c r="N1951" s="4">
        <f t="shared" si="733"/>
        <v>448.16890000000006</v>
      </c>
      <c r="O1951" s="4">
        <f t="shared" si="734"/>
        <v>457.10439999999994</v>
      </c>
      <c r="P1951" s="4">
        <f t="shared" si="735"/>
        <v>20.952399999999997</v>
      </c>
      <c r="Q1951" s="5">
        <f t="shared" si="736"/>
        <v>430.7389</v>
      </c>
      <c r="R1951" s="5">
        <f t="shared" si="737"/>
        <v>-34.860000000000127</v>
      </c>
      <c r="S1951" s="4">
        <f t="shared" si="738"/>
        <v>437.65344999999996</v>
      </c>
      <c r="T1951" s="5">
        <f t="shared" si="739"/>
        <v>15.520923633598613</v>
      </c>
      <c r="U1951" s="5">
        <f t="shared" si="740"/>
        <v>-38.901899999999955</v>
      </c>
      <c r="V1951" s="5">
        <f t="shared" si="741"/>
        <v>31.041847267197227</v>
      </c>
      <c r="W1951" s="4">
        <f t="shared" si="742"/>
        <v>8.8823661797107017E-2</v>
      </c>
      <c r="X1951" s="4">
        <f t="shared" si="743"/>
        <v>0.13020810150918483</v>
      </c>
      <c r="Y1951" s="4">
        <f t="shared" si="744"/>
        <v>4.0418999999998277</v>
      </c>
      <c r="Z1951" s="4">
        <f t="shared" si="745"/>
        <v>38.901899999999955</v>
      </c>
      <c r="AA1951" s="4">
        <f t="shared" si="746"/>
        <v>1.2532082792994301</v>
      </c>
      <c r="AB1951" s="4">
        <f t="shared" si="747"/>
        <v>0.44549861614110564</v>
      </c>
      <c r="AC1951" s="4">
        <f t="shared" si="748"/>
        <v>6.9145499999999629</v>
      </c>
      <c r="AD1951" s="4">
        <f t="shared" si="749"/>
        <v>437.65344999999996</v>
      </c>
      <c r="AE1951" s="4">
        <f t="shared" si="750"/>
        <v>28.197642120511325</v>
      </c>
      <c r="AF1951" s="9">
        <f t="shared" si="728"/>
        <v>0.59194172010426838</v>
      </c>
      <c r="AG1951">
        <f t="shared" si="751"/>
        <v>34.860000000000127</v>
      </c>
    </row>
    <row r="1952" spans="1:33">
      <c r="A1952" s="2">
        <f t="shared" si="729"/>
        <v>62024</v>
      </c>
      <c r="B1952">
        <v>6</v>
      </c>
      <c r="C1952">
        <v>4</v>
      </c>
      <c r="D1952">
        <v>24</v>
      </c>
      <c r="E1952">
        <v>3.29</v>
      </c>
      <c r="F1952">
        <v>3.29</v>
      </c>
      <c r="G1952">
        <v>1.79</v>
      </c>
      <c r="H1952" s="4">
        <f t="shared" si="730"/>
        <v>10.8241</v>
      </c>
      <c r="I1952" s="4">
        <f t="shared" si="731"/>
        <v>10.8241</v>
      </c>
      <c r="J1952" s="4">
        <f t="shared" si="732"/>
        <v>11.7782</v>
      </c>
      <c r="K1952">
        <v>3.27</v>
      </c>
      <c r="L1952">
        <v>3.33</v>
      </c>
      <c r="M1952">
        <v>1.65</v>
      </c>
      <c r="N1952" s="4">
        <f t="shared" si="733"/>
        <v>10.6929</v>
      </c>
      <c r="O1952" s="4">
        <f t="shared" si="734"/>
        <v>11.088900000000001</v>
      </c>
      <c r="P1952" s="4">
        <f t="shared" si="735"/>
        <v>10.988999999999999</v>
      </c>
      <c r="Q1952" s="5">
        <f t="shared" si="736"/>
        <v>10.7585</v>
      </c>
      <c r="R1952" s="5">
        <f t="shared" si="737"/>
        <v>0.13119999999999976</v>
      </c>
      <c r="S1952" s="4">
        <f t="shared" si="738"/>
        <v>10.9565</v>
      </c>
      <c r="T1952" s="5">
        <f t="shared" si="739"/>
        <v>8.0542553386393205</v>
      </c>
      <c r="U1952" s="5">
        <f t="shared" si="740"/>
        <v>-0.26480000000000103</v>
      </c>
      <c r="V1952" s="5">
        <f t="shared" si="741"/>
        <v>16.108510677278641</v>
      </c>
      <c r="W1952" s="4">
        <f t="shared" si="742"/>
        <v>6.9244601559277433E-2</v>
      </c>
      <c r="X1952" s="4">
        <f t="shared" si="743"/>
        <v>2.4583278239282934E-2</v>
      </c>
      <c r="Y1952" s="4">
        <f t="shared" si="744"/>
        <v>0.3960000000000008</v>
      </c>
      <c r="Z1952" s="4">
        <f t="shared" si="745"/>
        <v>0.26480000000000103</v>
      </c>
      <c r="AA1952" s="4">
        <f t="shared" si="746"/>
        <v>1.6438515347884174E-2</v>
      </c>
      <c r="AB1952" s="4">
        <f t="shared" si="747"/>
        <v>2.4583278239282934E-2</v>
      </c>
      <c r="AC1952" s="4">
        <f t="shared" si="748"/>
        <v>0.1980000000000004</v>
      </c>
      <c r="AD1952" s="4">
        <f t="shared" si="749"/>
        <v>10.9565</v>
      </c>
      <c r="AE1952" s="4">
        <f t="shared" si="750"/>
        <v>1.3603368082257723</v>
      </c>
      <c r="AF1952" s="9">
        <f t="shared" si="728"/>
        <v>0.59209120918993552</v>
      </c>
      <c r="AG1952">
        <f t="shared" si="751"/>
        <v>0.13119999999999976</v>
      </c>
    </row>
    <row r="1953" spans="1:33">
      <c r="A1953" s="2">
        <f t="shared" si="729"/>
        <v>15021</v>
      </c>
      <c r="B1953">
        <v>1</v>
      </c>
      <c r="C1953">
        <v>10</v>
      </c>
      <c r="D1953">
        <v>21</v>
      </c>
      <c r="E1953">
        <v>5.93</v>
      </c>
      <c r="F1953">
        <v>6.02</v>
      </c>
      <c r="G1953">
        <v>1.46</v>
      </c>
      <c r="H1953" s="4">
        <f t="shared" si="730"/>
        <v>35.164899999999996</v>
      </c>
      <c r="I1953" s="4">
        <f t="shared" si="731"/>
        <v>36.240399999999994</v>
      </c>
      <c r="J1953" s="4">
        <f t="shared" si="732"/>
        <v>17.578399999999998</v>
      </c>
      <c r="K1953">
        <v>5.26</v>
      </c>
      <c r="L1953">
        <v>5.44</v>
      </c>
      <c r="M1953">
        <v>1.81</v>
      </c>
      <c r="N1953" s="4">
        <f t="shared" si="733"/>
        <v>27.667599999999997</v>
      </c>
      <c r="O1953" s="4">
        <f t="shared" si="734"/>
        <v>29.593600000000006</v>
      </c>
      <c r="P1953" s="4">
        <f t="shared" si="735"/>
        <v>19.692800000000002</v>
      </c>
      <c r="Q1953" s="5">
        <f t="shared" si="736"/>
        <v>31.416249999999998</v>
      </c>
      <c r="R1953" s="5">
        <f t="shared" si="737"/>
        <v>7.4972999999999992</v>
      </c>
      <c r="S1953" s="4">
        <f t="shared" si="738"/>
        <v>32.917000000000002</v>
      </c>
      <c r="T1953" s="5">
        <f t="shared" si="739"/>
        <v>13.198546495732019</v>
      </c>
      <c r="U1953" s="5">
        <f t="shared" si="740"/>
        <v>6.6467999999999883</v>
      </c>
      <c r="V1953" s="5">
        <f t="shared" si="741"/>
        <v>26.397092991464039</v>
      </c>
      <c r="W1953" s="4">
        <f t="shared" si="742"/>
        <v>-0.11309628024283433</v>
      </c>
      <c r="X1953" s="4">
        <f t="shared" si="743"/>
        <v>3.221945690288832E-2</v>
      </c>
      <c r="Y1953" s="4">
        <f t="shared" si="744"/>
        <v>0.85050000000001091</v>
      </c>
      <c r="Z1953" s="4">
        <f t="shared" si="745"/>
        <v>6.6467999999999883</v>
      </c>
      <c r="AA1953" s="4">
        <f t="shared" si="746"/>
        <v>0.25180045401777185</v>
      </c>
      <c r="AB1953" s="4">
        <f t="shared" si="747"/>
        <v>0.11370570240331368</v>
      </c>
      <c r="AC1953" s="4">
        <f t="shared" si="748"/>
        <v>1.5007500000000036</v>
      </c>
      <c r="AD1953" s="4">
        <f t="shared" si="749"/>
        <v>32.917000000000002</v>
      </c>
      <c r="AE1953" s="4">
        <f t="shared" si="750"/>
        <v>2.4939867439679277</v>
      </c>
      <c r="AF1953" s="9">
        <f t="shared" si="728"/>
        <v>0.59210218712651286</v>
      </c>
      <c r="AG1953">
        <f t="shared" si="751"/>
        <v>7.4972999999999992</v>
      </c>
    </row>
    <row r="1954" spans="1:33">
      <c r="A1954" s="2">
        <f t="shared" si="729"/>
        <v>45512</v>
      </c>
      <c r="B1954">
        <v>4</v>
      </c>
      <c r="C1954">
        <v>11</v>
      </c>
      <c r="D1954">
        <v>12</v>
      </c>
      <c r="E1954">
        <v>6.16</v>
      </c>
      <c r="F1954">
        <v>6.17</v>
      </c>
      <c r="G1954">
        <v>2.67</v>
      </c>
      <c r="H1954" s="4">
        <f t="shared" si="730"/>
        <v>37.945599999999999</v>
      </c>
      <c r="I1954" s="4">
        <f t="shared" si="731"/>
        <v>38.068899999999999</v>
      </c>
      <c r="J1954" s="4">
        <f t="shared" si="732"/>
        <v>32.947800000000001</v>
      </c>
      <c r="K1954">
        <v>5.63</v>
      </c>
      <c r="L1954">
        <v>5.74</v>
      </c>
      <c r="M1954">
        <v>2.27</v>
      </c>
      <c r="N1954" s="4">
        <f t="shared" si="733"/>
        <v>31.696899999999999</v>
      </c>
      <c r="O1954" s="4">
        <f t="shared" si="734"/>
        <v>32.947600000000001</v>
      </c>
      <c r="P1954" s="4">
        <f t="shared" si="735"/>
        <v>26.0596</v>
      </c>
      <c r="Q1954" s="5">
        <f t="shared" si="736"/>
        <v>34.821249999999999</v>
      </c>
      <c r="R1954" s="5">
        <f t="shared" si="737"/>
        <v>6.2486999999999995</v>
      </c>
      <c r="S1954" s="4">
        <f t="shared" si="738"/>
        <v>35.508250000000004</v>
      </c>
      <c r="T1954" s="5">
        <f t="shared" si="739"/>
        <v>21.003929852529978</v>
      </c>
      <c r="U1954" s="5">
        <f t="shared" si="740"/>
        <v>5.121299999999998</v>
      </c>
      <c r="V1954" s="5">
        <f t="shared" si="741"/>
        <v>42.007859705059957</v>
      </c>
      <c r="W1954" s="4">
        <f t="shared" si="742"/>
        <v>0.23033032361956432</v>
      </c>
      <c r="X1954" s="4">
        <f t="shared" si="743"/>
        <v>2.6837834822234546E-2</v>
      </c>
      <c r="Y1954" s="4">
        <f t="shared" si="744"/>
        <v>1.1274000000000015</v>
      </c>
      <c r="Z1954" s="4">
        <f t="shared" si="745"/>
        <v>5.121299999999998</v>
      </c>
      <c r="AA1954" s="4">
        <f t="shared" si="746"/>
        <v>0.1219129000134021</v>
      </c>
      <c r="AB1954" s="4">
        <f t="shared" si="747"/>
        <v>3.2708164844554258E-2</v>
      </c>
      <c r="AC1954" s="4">
        <f t="shared" si="748"/>
        <v>0.68700000000000472</v>
      </c>
      <c r="AD1954" s="4">
        <f t="shared" si="749"/>
        <v>35.508250000000004</v>
      </c>
      <c r="AE1954" s="4">
        <f t="shared" si="750"/>
        <v>1.690552684631202</v>
      </c>
      <c r="AF1954" s="9">
        <f t="shared" si="728"/>
        <v>0.5922161767462959</v>
      </c>
      <c r="AG1954">
        <f t="shared" si="751"/>
        <v>6.2486999999999995</v>
      </c>
    </row>
    <row r="1955" spans="1:33">
      <c r="A1955" s="2">
        <f t="shared" si="729"/>
        <v>46001</v>
      </c>
      <c r="B1955">
        <v>4</v>
      </c>
      <c r="C1955">
        <v>12</v>
      </c>
      <c r="D1955">
        <v>1</v>
      </c>
      <c r="E1955">
        <v>8.3800000000000008</v>
      </c>
      <c r="F1955">
        <v>8.4600000000000009</v>
      </c>
      <c r="G1955">
        <v>1.19</v>
      </c>
      <c r="H1955" s="4">
        <f t="shared" si="730"/>
        <v>70.224400000000017</v>
      </c>
      <c r="I1955" s="4">
        <f t="shared" si="731"/>
        <v>71.571600000000018</v>
      </c>
      <c r="J1955" s="4">
        <f t="shared" si="732"/>
        <v>20.134800000000002</v>
      </c>
      <c r="K1955">
        <v>8.98</v>
      </c>
      <c r="L1955">
        <v>9.1199999999999992</v>
      </c>
      <c r="M1955">
        <v>0.96</v>
      </c>
      <c r="N1955" s="4">
        <f t="shared" si="733"/>
        <v>80.640400000000014</v>
      </c>
      <c r="O1955" s="4">
        <f t="shared" si="734"/>
        <v>83.174399999999991</v>
      </c>
      <c r="P1955" s="4">
        <f t="shared" si="735"/>
        <v>17.510399999999997</v>
      </c>
      <c r="Q1955" s="5">
        <f t="shared" si="736"/>
        <v>75.432400000000015</v>
      </c>
      <c r="R1955" s="5">
        <f t="shared" si="737"/>
        <v>-10.415999999999997</v>
      </c>
      <c r="S1955" s="4">
        <f t="shared" si="738"/>
        <v>77.373000000000005</v>
      </c>
      <c r="T1955" s="5">
        <f t="shared" si="739"/>
        <v>13.341891537559432</v>
      </c>
      <c r="U1955" s="5">
        <f t="shared" si="740"/>
        <v>-11.602799999999974</v>
      </c>
      <c r="V1955" s="5">
        <f t="shared" si="741"/>
        <v>26.683783075118864</v>
      </c>
      <c r="W1955" s="4">
        <f t="shared" si="742"/>
        <v>0.13875378377687236</v>
      </c>
      <c r="X1955" s="4">
        <f t="shared" si="743"/>
        <v>4.4476452107969709E-2</v>
      </c>
      <c r="Y1955" s="4">
        <f t="shared" si="744"/>
        <v>1.1867999999999768</v>
      </c>
      <c r="Z1955" s="4">
        <f t="shared" si="745"/>
        <v>11.602799999999974</v>
      </c>
      <c r="AA1955" s="4">
        <f t="shared" si="746"/>
        <v>0.43482590033565877</v>
      </c>
      <c r="AB1955" s="4">
        <f t="shared" si="747"/>
        <v>0.14545163963722146</v>
      </c>
      <c r="AC1955" s="4">
        <f t="shared" si="748"/>
        <v>1.9405999999999892</v>
      </c>
      <c r="AD1955" s="4">
        <f t="shared" si="749"/>
        <v>77.373000000000005</v>
      </c>
      <c r="AE1955" s="4">
        <f t="shared" si="750"/>
        <v>5.7992526608527264</v>
      </c>
      <c r="AF1955" s="9">
        <f t="shared" si="728"/>
        <v>0.59231579415038393</v>
      </c>
      <c r="AG1955">
        <f t="shared" si="751"/>
        <v>10.415999999999997</v>
      </c>
    </row>
    <row r="1956" spans="1:33">
      <c r="A1956" s="2">
        <f t="shared" si="729"/>
        <v>91511</v>
      </c>
      <c r="B1956">
        <v>9</v>
      </c>
      <c r="C1956">
        <v>3</v>
      </c>
      <c r="D1956">
        <v>11</v>
      </c>
      <c r="E1956">
        <v>3.38</v>
      </c>
      <c r="F1956">
        <v>3.44</v>
      </c>
      <c r="G1956">
        <v>2.0099999999999998</v>
      </c>
      <c r="H1956" s="4">
        <f t="shared" si="730"/>
        <v>11.424399999999999</v>
      </c>
      <c r="I1956" s="4">
        <f t="shared" si="731"/>
        <v>11.833599999999999</v>
      </c>
      <c r="J1956" s="4">
        <f t="shared" si="732"/>
        <v>13.828799999999998</v>
      </c>
      <c r="K1956">
        <v>3.33</v>
      </c>
      <c r="L1956">
        <v>3.42</v>
      </c>
      <c r="M1956">
        <v>1.91</v>
      </c>
      <c r="N1956" s="4">
        <f t="shared" si="733"/>
        <v>11.088900000000001</v>
      </c>
      <c r="O1956" s="4">
        <f t="shared" si="734"/>
        <v>11.696399999999999</v>
      </c>
      <c r="P1956" s="4">
        <f t="shared" si="735"/>
        <v>13.064399999999999</v>
      </c>
      <c r="Q1956" s="5">
        <f t="shared" si="736"/>
        <v>11.25665</v>
      </c>
      <c r="R1956" s="5">
        <f t="shared" si="737"/>
        <v>0.33549999999999791</v>
      </c>
      <c r="S1956" s="4">
        <f t="shared" si="738"/>
        <v>11.764999999999999</v>
      </c>
      <c r="T1956" s="5">
        <f t="shared" si="739"/>
        <v>9.5120220878633361</v>
      </c>
      <c r="U1956" s="5">
        <f t="shared" si="740"/>
        <v>0.13719999999999999</v>
      </c>
      <c r="V1956" s="5">
        <f t="shared" si="741"/>
        <v>19.024044175726672</v>
      </c>
      <c r="W1956" s="4">
        <f t="shared" si="742"/>
        <v>5.6801194464577834E-2</v>
      </c>
      <c r="X1956" s="4">
        <f t="shared" si="743"/>
        <v>1.0423651152630029E-2</v>
      </c>
      <c r="Y1956" s="4">
        <f t="shared" si="744"/>
        <v>0.19829999999999792</v>
      </c>
      <c r="Z1956" s="4">
        <f t="shared" si="745"/>
        <v>0.13719999999999999</v>
      </c>
      <c r="AA1956" s="4">
        <f t="shared" si="746"/>
        <v>7.2119260622332572E-3</v>
      </c>
      <c r="AB1956" s="4">
        <f t="shared" si="747"/>
        <v>5.344289524396887E-2</v>
      </c>
      <c r="AC1956" s="4">
        <f t="shared" si="748"/>
        <v>0.5083499999999983</v>
      </c>
      <c r="AD1956" s="4">
        <f t="shared" si="749"/>
        <v>11.764999999999999</v>
      </c>
      <c r="AE1956" s="4">
        <f t="shared" si="750"/>
        <v>1.2368558326847561</v>
      </c>
      <c r="AF1956" s="9">
        <f t="shared" si="728"/>
        <v>0.59234533846397408</v>
      </c>
      <c r="AG1956">
        <f t="shared" si="751"/>
        <v>0.33549999999999791</v>
      </c>
    </row>
    <row r="1957" spans="1:33">
      <c r="A1957" s="2">
        <f t="shared" si="729"/>
        <v>54020</v>
      </c>
      <c r="B1957">
        <v>5</v>
      </c>
      <c r="C1957">
        <v>8</v>
      </c>
      <c r="D1957">
        <v>20</v>
      </c>
      <c r="E1957">
        <v>11.12</v>
      </c>
      <c r="F1957">
        <v>11.27</v>
      </c>
      <c r="G1957">
        <v>0.57999999999999996</v>
      </c>
      <c r="H1957" s="4">
        <f t="shared" si="730"/>
        <v>123.65439999999998</v>
      </c>
      <c r="I1957" s="4">
        <f t="shared" si="731"/>
        <v>127.01289999999999</v>
      </c>
      <c r="J1957" s="4">
        <f t="shared" si="732"/>
        <v>13.073199999999998</v>
      </c>
      <c r="K1957">
        <v>11.92</v>
      </c>
      <c r="L1957">
        <v>12.04</v>
      </c>
      <c r="M1957">
        <v>0.47</v>
      </c>
      <c r="N1957" s="4">
        <f t="shared" si="733"/>
        <v>142.0864</v>
      </c>
      <c r="O1957" s="4">
        <f t="shared" si="734"/>
        <v>144.96159999999998</v>
      </c>
      <c r="P1957" s="4">
        <f t="shared" si="735"/>
        <v>11.317599999999999</v>
      </c>
      <c r="Q1957" s="5">
        <f t="shared" si="736"/>
        <v>132.87039999999999</v>
      </c>
      <c r="R1957" s="5">
        <f t="shared" si="737"/>
        <v>-18.432000000000016</v>
      </c>
      <c r="S1957" s="4">
        <f t="shared" si="738"/>
        <v>135.98724999999999</v>
      </c>
      <c r="T1957" s="5">
        <f t="shared" si="739"/>
        <v>8.6457594808090743</v>
      </c>
      <c r="U1957" s="5">
        <f t="shared" si="740"/>
        <v>-17.948699999999988</v>
      </c>
      <c r="V1957" s="5">
        <f t="shared" si="741"/>
        <v>17.291518961618149</v>
      </c>
      <c r="W1957" s="4">
        <f t="shared" si="742"/>
        <v>0.14321395116201779</v>
      </c>
      <c r="X1957" s="4">
        <f t="shared" si="743"/>
        <v>2.795011826738909E-2</v>
      </c>
      <c r="Y1957" s="4">
        <f t="shared" si="744"/>
        <v>0.48330000000002826</v>
      </c>
      <c r="Z1957" s="4">
        <f t="shared" si="745"/>
        <v>17.948699999999988</v>
      </c>
      <c r="AA1957" s="4">
        <f t="shared" si="746"/>
        <v>1.0380059750586734</v>
      </c>
      <c r="AB1957" s="4">
        <f t="shared" si="747"/>
        <v>0.36050621196650767</v>
      </c>
      <c r="AC1957" s="4">
        <f t="shared" si="748"/>
        <v>3.1168499999999995</v>
      </c>
      <c r="AD1957" s="4">
        <f t="shared" si="749"/>
        <v>135.98724999999999</v>
      </c>
      <c r="AE1957" s="4">
        <f t="shared" si="750"/>
        <v>15.728780138037594</v>
      </c>
      <c r="AF1957" s="9">
        <f t="shared" si="728"/>
        <v>0.59238754207022282</v>
      </c>
      <c r="AG1957">
        <f t="shared" si="751"/>
        <v>18.432000000000016</v>
      </c>
    </row>
    <row r="1958" spans="1:33">
      <c r="A1958" s="2">
        <f t="shared" si="729"/>
        <v>13029</v>
      </c>
      <c r="B1958">
        <v>1</v>
      </c>
      <c r="C1958">
        <v>6</v>
      </c>
      <c r="D1958">
        <v>29</v>
      </c>
      <c r="E1958">
        <v>5.29</v>
      </c>
      <c r="F1958">
        <v>5.41</v>
      </c>
      <c r="G1958">
        <v>1.26</v>
      </c>
      <c r="H1958" s="4">
        <f t="shared" si="730"/>
        <v>27.984100000000002</v>
      </c>
      <c r="I1958" s="4">
        <f t="shared" si="731"/>
        <v>29.2681</v>
      </c>
      <c r="J1958" s="4">
        <f t="shared" si="732"/>
        <v>13.6332</v>
      </c>
      <c r="K1958">
        <v>5.67</v>
      </c>
      <c r="L1958">
        <v>5.68</v>
      </c>
      <c r="M1958">
        <v>1.25</v>
      </c>
      <c r="N1958" s="4">
        <f t="shared" si="733"/>
        <v>32.148899999999998</v>
      </c>
      <c r="O1958" s="4">
        <f t="shared" si="734"/>
        <v>32.2624</v>
      </c>
      <c r="P1958" s="4">
        <f t="shared" si="735"/>
        <v>14.2</v>
      </c>
      <c r="Q1958" s="5">
        <f t="shared" si="736"/>
        <v>30.066499999999998</v>
      </c>
      <c r="R1958" s="5">
        <f t="shared" si="737"/>
        <v>-4.1647999999999961</v>
      </c>
      <c r="S1958" s="4">
        <f t="shared" si="738"/>
        <v>30.765250000000002</v>
      </c>
      <c r="T1958" s="5">
        <f t="shared" si="739"/>
        <v>9.8425624488747836</v>
      </c>
      <c r="U1958" s="5">
        <f t="shared" si="740"/>
        <v>-2.9942999999999991</v>
      </c>
      <c r="V1958" s="5">
        <f t="shared" si="741"/>
        <v>19.685124897749567</v>
      </c>
      <c r="W1958" s="4">
        <f t="shared" si="742"/>
        <v>-4.0711455802269154E-2</v>
      </c>
      <c r="X1958" s="4">
        <f t="shared" si="743"/>
        <v>5.946114165289397E-2</v>
      </c>
      <c r="Y1958" s="4">
        <f t="shared" si="744"/>
        <v>1.170499999999997</v>
      </c>
      <c r="Z1958" s="4">
        <f t="shared" si="745"/>
        <v>2.9942999999999991</v>
      </c>
      <c r="AA1958" s="4">
        <f t="shared" si="746"/>
        <v>0.15210977911256798</v>
      </c>
      <c r="AB1958" s="4">
        <f t="shared" si="747"/>
        <v>7.099269155055106E-2</v>
      </c>
      <c r="AC1958" s="4">
        <f t="shared" si="748"/>
        <v>0.69875000000000398</v>
      </c>
      <c r="AD1958" s="4">
        <f t="shared" si="749"/>
        <v>30.765250000000002</v>
      </c>
      <c r="AE1958" s="4">
        <f t="shared" si="750"/>
        <v>3.1257358192852647</v>
      </c>
      <c r="AF1958" s="9">
        <f t="shared" si="728"/>
        <v>0.59239935854117876</v>
      </c>
      <c r="AG1958">
        <f t="shared" si="751"/>
        <v>4.1647999999999961</v>
      </c>
    </row>
    <row r="1959" spans="1:33">
      <c r="A1959" s="2">
        <f t="shared" si="729"/>
        <v>16013</v>
      </c>
      <c r="B1959">
        <v>1</v>
      </c>
      <c r="C1959">
        <v>12</v>
      </c>
      <c r="D1959">
        <v>13</v>
      </c>
      <c r="E1959">
        <v>5.79</v>
      </c>
      <c r="F1959">
        <v>5.74</v>
      </c>
      <c r="G1959">
        <v>1.89</v>
      </c>
      <c r="H1959" s="4">
        <f t="shared" si="730"/>
        <v>33.524099999999997</v>
      </c>
      <c r="I1959" s="4">
        <f t="shared" si="731"/>
        <v>32.947600000000001</v>
      </c>
      <c r="J1959" s="4">
        <f t="shared" si="732"/>
        <v>21.697199999999999</v>
      </c>
      <c r="K1959">
        <v>5.31</v>
      </c>
      <c r="L1959">
        <v>5.32</v>
      </c>
      <c r="M1959">
        <v>2.0299999999999998</v>
      </c>
      <c r="N1959" s="4">
        <f t="shared" si="733"/>
        <v>28.196099999999994</v>
      </c>
      <c r="O1959" s="4">
        <f t="shared" si="734"/>
        <v>28.302400000000002</v>
      </c>
      <c r="P1959" s="4">
        <f t="shared" si="735"/>
        <v>21.5992</v>
      </c>
      <c r="Q1959" s="5">
        <f t="shared" si="736"/>
        <v>30.860099999999996</v>
      </c>
      <c r="R1959" s="5">
        <f t="shared" si="737"/>
        <v>5.328000000000003</v>
      </c>
      <c r="S1959" s="4">
        <f t="shared" si="738"/>
        <v>30.625</v>
      </c>
      <c r="T1959" s="5">
        <f t="shared" si="739"/>
        <v>15.307628233008534</v>
      </c>
      <c r="U1959" s="5">
        <f t="shared" si="740"/>
        <v>4.6451999999999991</v>
      </c>
      <c r="V1959" s="5">
        <f t="shared" si="741"/>
        <v>30.615256466017069</v>
      </c>
      <c r="W1959" s="4">
        <f t="shared" si="742"/>
        <v>4.5269120721616405E-3</v>
      </c>
      <c r="X1959" s="4">
        <f t="shared" si="743"/>
        <v>2.2302605916690973E-2</v>
      </c>
      <c r="Y1959" s="4">
        <f t="shared" si="744"/>
        <v>0.68280000000000385</v>
      </c>
      <c r="Z1959" s="4">
        <f t="shared" si="745"/>
        <v>4.6451999999999991</v>
      </c>
      <c r="AA1959" s="4">
        <f t="shared" si="746"/>
        <v>0.15172827329263666</v>
      </c>
      <c r="AB1959" s="4">
        <f t="shared" si="747"/>
        <v>1.535835574403609E-2</v>
      </c>
      <c r="AC1959" s="4">
        <f t="shared" si="748"/>
        <v>0.23509999999999565</v>
      </c>
      <c r="AD1959" s="4">
        <f t="shared" si="749"/>
        <v>30.625</v>
      </c>
      <c r="AE1959" s="4">
        <f t="shared" si="750"/>
        <v>2.0006365149345555</v>
      </c>
      <c r="AF1959" s="9">
        <f t="shared" si="728"/>
        <v>0.59272337561462851</v>
      </c>
      <c r="AG1959">
        <f t="shared" si="751"/>
        <v>5.328000000000003</v>
      </c>
    </row>
    <row r="1960" spans="1:33">
      <c r="A1960" s="2">
        <f t="shared" si="729"/>
        <v>80519</v>
      </c>
      <c r="B1960">
        <v>8</v>
      </c>
      <c r="C1960">
        <v>1</v>
      </c>
      <c r="D1960">
        <v>19</v>
      </c>
      <c r="E1960">
        <v>12.98</v>
      </c>
      <c r="F1960">
        <v>13.15</v>
      </c>
      <c r="G1960">
        <v>0.73</v>
      </c>
      <c r="H1960" s="4">
        <f t="shared" si="730"/>
        <v>168.4804</v>
      </c>
      <c r="I1960" s="4">
        <f t="shared" si="731"/>
        <v>172.92250000000001</v>
      </c>
      <c r="J1960" s="4">
        <f t="shared" si="732"/>
        <v>19.199000000000002</v>
      </c>
      <c r="K1960">
        <v>13.85</v>
      </c>
      <c r="L1960">
        <v>13.99</v>
      </c>
      <c r="M1960">
        <v>0.49</v>
      </c>
      <c r="N1960" s="4">
        <f t="shared" si="733"/>
        <v>191.82249999999999</v>
      </c>
      <c r="O1960" s="4">
        <f t="shared" si="734"/>
        <v>195.7201</v>
      </c>
      <c r="P1960" s="4">
        <f t="shared" si="735"/>
        <v>13.7102</v>
      </c>
      <c r="Q1960" s="5">
        <f t="shared" si="736"/>
        <v>180.15145000000001</v>
      </c>
      <c r="R1960" s="5">
        <f t="shared" si="737"/>
        <v>-23.342099999999988</v>
      </c>
      <c r="S1960" s="4">
        <f t="shared" si="738"/>
        <v>184.32130000000001</v>
      </c>
      <c r="T1960" s="5">
        <f t="shared" si="739"/>
        <v>11.795880478370405</v>
      </c>
      <c r="U1960" s="5">
        <f t="shared" si="740"/>
        <v>-22.797599999999989</v>
      </c>
      <c r="V1960" s="5">
        <f t="shared" si="741"/>
        <v>23.59176095674081</v>
      </c>
      <c r="W1960" s="4">
        <f t="shared" si="742"/>
        <v>0.32454432032268843</v>
      </c>
      <c r="X1960" s="4">
        <f t="shared" si="743"/>
        <v>2.3080091435244084E-2</v>
      </c>
      <c r="Y1960" s="4">
        <f t="shared" si="744"/>
        <v>0.54449999999999932</v>
      </c>
      <c r="Z1960" s="4">
        <f t="shared" si="745"/>
        <v>22.797599999999989</v>
      </c>
      <c r="AA1960" s="4">
        <f t="shared" si="746"/>
        <v>0.96633735997083725</v>
      </c>
      <c r="AB1960" s="4">
        <f t="shared" si="747"/>
        <v>0.35350052992195624</v>
      </c>
      <c r="AC1960" s="4">
        <f t="shared" si="748"/>
        <v>4.1698499999999967</v>
      </c>
      <c r="AD1960" s="4">
        <f t="shared" si="749"/>
        <v>184.32130000000001</v>
      </c>
      <c r="AE1960" s="4">
        <f t="shared" si="750"/>
        <v>15.625904343298663</v>
      </c>
      <c r="AF1960" s="9">
        <f t="shared" si="728"/>
        <v>0.59273434184295415</v>
      </c>
      <c r="AG1960">
        <f t="shared" si="751"/>
        <v>23.342099999999988</v>
      </c>
    </row>
    <row r="1961" spans="1:33">
      <c r="A1961" s="2">
        <f t="shared" si="729"/>
        <v>53024</v>
      </c>
      <c r="B1961">
        <v>5</v>
      </c>
      <c r="C1961">
        <v>6</v>
      </c>
      <c r="D1961">
        <v>24</v>
      </c>
      <c r="E1961">
        <v>2.76</v>
      </c>
      <c r="F1961">
        <v>2.87</v>
      </c>
      <c r="G1961">
        <v>1.8</v>
      </c>
      <c r="H1961" s="4">
        <f t="shared" si="730"/>
        <v>7.6175999999999986</v>
      </c>
      <c r="I1961" s="4">
        <f t="shared" si="731"/>
        <v>8.2369000000000003</v>
      </c>
      <c r="J1961" s="4">
        <f t="shared" si="732"/>
        <v>10.332000000000001</v>
      </c>
      <c r="K1961">
        <v>4.16</v>
      </c>
      <c r="L1961">
        <v>4.1900000000000004</v>
      </c>
      <c r="M1961">
        <v>1.74</v>
      </c>
      <c r="N1961" s="4">
        <f t="shared" si="733"/>
        <v>17.305600000000002</v>
      </c>
      <c r="O1961" s="4">
        <f t="shared" si="734"/>
        <v>17.556100000000004</v>
      </c>
      <c r="P1961" s="4">
        <f t="shared" si="735"/>
        <v>14.581200000000001</v>
      </c>
      <c r="Q1961" s="5">
        <f t="shared" si="736"/>
        <v>12.461600000000001</v>
      </c>
      <c r="R1961" s="5">
        <f t="shared" si="737"/>
        <v>-9.6880000000000024</v>
      </c>
      <c r="S1961" s="4">
        <f t="shared" si="738"/>
        <v>12.896500000000003</v>
      </c>
      <c r="T1961" s="5">
        <f t="shared" si="739"/>
        <v>8.9353457884963809</v>
      </c>
      <c r="U1961" s="5">
        <f t="shared" si="740"/>
        <v>-9.3192000000000039</v>
      </c>
      <c r="V1961" s="5">
        <f t="shared" si="741"/>
        <v>17.870691576992762</v>
      </c>
      <c r="W1961" s="4">
        <f t="shared" si="742"/>
        <v>-0.33147743391514056</v>
      </c>
      <c r="X1961" s="4">
        <f t="shared" si="743"/>
        <v>2.0637142016081914E-2</v>
      </c>
      <c r="Y1961" s="4">
        <f t="shared" si="744"/>
        <v>0.36879999999999846</v>
      </c>
      <c r="Z1961" s="4">
        <f t="shared" si="745"/>
        <v>9.3192000000000039</v>
      </c>
      <c r="AA1961" s="4">
        <f t="shared" si="746"/>
        <v>0.52147953871006358</v>
      </c>
      <c r="AB1961" s="4">
        <f t="shared" si="747"/>
        <v>4.8671871273286947E-2</v>
      </c>
      <c r="AC1961" s="4">
        <f t="shared" si="748"/>
        <v>0.43490000000000251</v>
      </c>
      <c r="AD1961" s="4">
        <f t="shared" si="749"/>
        <v>12.896500000000003</v>
      </c>
      <c r="AE1961" s="4">
        <f t="shared" si="750"/>
        <v>1.4433129176269066</v>
      </c>
      <c r="AF1961" s="9">
        <f t="shared" si="728"/>
        <v>0.59279254381275748</v>
      </c>
      <c r="AG1961">
        <f t="shared" si="751"/>
        <v>9.6880000000000024</v>
      </c>
    </row>
    <row r="1962" spans="1:33">
      <c r="A1962" s="2">
        <f t="shared" si="729"/>
        <v>43026</v>
      </c>
      <c r="B1962">
        <v>4</v>
      </c>
      <c r="C1962">
        <v>6</v>
      </c>
      <c r="D1962">
        <v>26</v>
      </c>
      <c r="E1962">
        <v>7.88</v>
      </c>
      <c r="F1962">
        <v>7.97</v>
      </c>
      <c r="G1962">
        <v>0.82</v>
      </c>
      <c r="H1962" s="4">
        <f t="shared" si="730"/>
        <v>62.0944</v>
      </c>
      <c r="I1962" s="4">
        <f t="shared" si="731"/>
        <v>63.520899999999997</v>
      </c>
      <c r="J1962" s="4">
        <f t="shared" si="732"/>
        <v>13.070799999999998</v>
      </c>
      <c r="K1962">
        <v>8.2100000000000009</v>
      </c>
      <c r="L1962">
        <v>8.31</v>
      </c>
      <c r="M1962">
        <v>0.75</v>
      </c>
      <c r="N1962" s="4">
        <f t="shared" si="733"/>
        <v>67.404100000000014</v>
      </c>
      <c r="O1962" s="4">
        <f t="shared" si="734"/>
        <v>69.056100000000015</v>
      </c>
      <c r="P1962" s="4">
        <f t="shared" si="735"/>
        <v>12.465</v>
      </c>
      <c r="Q1962" s="5">
        <f t="shared" si="736"/>
        <v>64.749250000000004</v>
      </c>
      <c r="R1962" s="5">
        <f t="shared" si="737"/>
        <v>-5.3097000000000136</v>
      </c>
      <c r="S1962" s="4">
        <f t="shared" si="738"/>
        <v>66.288499999999999</v>
      </c>
      <c r="T1962" s="5">
        <f t="shared" si="739"/>
        <v>9.0308089012003787</v>
      </c>
      <c r="U1962" s="5">
        <f t="shared" si="740"/>
        <v>-5.5352000000000174</v>
      </c>
      <c r="V1962" s="5">
        <f t="shared" si="741"/>
        <v>18.061617802400757</v>
      </c>
      <c r="W1962" s="4">
        <f t="shared" si="742"/>
        <v>4.742042491032232E-2</v>
      </c>
      <c r="X1962" s="4">
        <f t="shared" si="743"/>
        <v>1.2485038852390634E-2</v>
      </c>
      <c r="Y1962" s="4">
        <f t="shared" si="744"/>
        <v>0.22550000000000381</v>
      </c>
      <c r="Z1962" s="4">
        <f t="shared" si="745"/>
        <v>5.5352000000000174</v>
      </c>
      <c r="AA1962" s="4">
        <f t="shared" si="746"/>
        <v>0.30646202685477469</v>
      </c>
      <c r="AB1962" s="4">
        <f t="shared" si="747"/>
        <v>0.1704443108961588</v>
      </c>
      <c r="AC1962" s="4">
        <f t="shared" si="748"/>
        <v>1.5392499999999956</v>
      </c>
      <c r="AD1962" s="4">
        <f t="shared" si="749"/>
        <v>66.288499999999999</v>
      </c>
      <c r="AE1962" s="4">
        <f t="shared" si="750"/>
        <v>7.3402616227643689</v>
      </c>
      <c r="AF1962" s="9">
        <f t="shared" si="728"/>
        <v>0.59281700380471547</v>
      </c>
      <c r="AG1962">
        <f t="shared" si="751"/>
        <v>5.3097000000000136</v>
      </c>
    </row>
    <row r="1963" spans="1:33">
      <c r="A1963" s="2">
        <f t="shared" si="729"/>
        <v>24523</v>
      </c>
      <c r="B1963">
        <v>2</v>
      </c>
      <c r="C1963">
        <v>9</v>
      </c>
      <c r="D1963">
        <v>23</v>
      </c>
      <c r="E1963">
        <v>6.71</v>
      </c>
      <c r="F1963">
        <v>6.66</v>
      </c>
      <c r="G1963">
        <v>1.23</v>
      </c>
      <c r="H1963" s="4">
        <f t="shared" si="730"/>
        <v>45.024099999999997</v>
      </c>
      <c r="I1963" s="4">
        <f t="shared" si="731"/>
        <v>44.355600000000003</v>
      </c>
      <c r="J1963" s="4">
        <f t="shared" si="732"/>
        <v>16.383600000000001</v>
      </c>
      <c r="K1963">
        <v>6.69</v>
      </c>
      <c r="L1963">
        <v>6.83</v>
      </c>
      <c r="M1963">
        <v>1.1100000000000001</v>
      </c>
      <c r="N1963" s="4">
        <f t="shared" si="733"/>
        <v>44.756100000000004</v>
      </c>
      <c r="O1963" s="4">
        <f t="shared" si="734"/>
        <v>46.648899999999998</v>
      </c>
      <c r="P1963" s="4">
        <f t="shared" si="735"/>
        <v>15.162600000000001</v>
      </c>
      <c r="Q1963" s="5">
        <f t="shared" si="736"/>
        <v>44.890100000000004</v>
      </c>
      <c r="R1963" s="5">
        <f t="shared" si="737"/>
        <v>0.26799999999999358</v>
      </c>
      <c r="S1963" s="4">
        <f t="shared" si="738"/>
        <v>45.502250000000004</v>
      </c>
      <c r="T1963" s="5">
        <f t="shared" si="739"/>
        <v>11.161617128803515</v>
      </c>
      <c r="U1963" s="5">
        <f t="shared" si="740"/>
        <v>-2.293299999999995</v>
      </c>
      <c r="V1963" s="5">
        <f t="shared" si="741"/>
        <v>22.32323425760703</v>
      </c>
      <c r="W1963" s="4">
        <f t="shared" si="742"/>
        <v>7.7294480548058431E-2</v>
      </c>
      <c r="X1963" s="4">
        <f t="shared" si="743"/>
        <v>0.11473695838349146</v>
      </c>
      <c r="Y1963" s="4">
        <f t="shared" si="744"/>
        <v>2.5612999999999886</v>
      </c>
      <c r="Z1963" s="4">
        <f t="shared" si="745"/>
        <v>2.293299999999995</v>
      </c>
      <c r="AA1963" s="4">
        <f t="shared" si="746"/>
        <v>0.10273152955954459</v>
      </c>
      <c r="AB1963" s="4">
        <f t="shared" si="747"/>
        <v>5.4844203392382447E-2</v>
      </c>
      <c r="AC1963" s="4">
        <f t="shared" si="748"/>
        <v>0.61214999999999975</v>
      </c>
      <c r="AD1963" s="4">
        <f t="shared" si="749"/>
        <v>45.502250000000004</v>
      </c>
      <c r="AE1963" s="4">
        <f t="shared" si="750"/>
        <v>4.0766718186899213</v>
      </c>
      <c r="AF1963" s="9">
        <f t="shared" si="728"/>
        <v>0.59289290769918979</v>
      </c>
      <c r="AG1963">
        <f t="shared" si="751"/>
        <v>0.26799999999999358</v>
      </c>
    </row>
    <row r="1964" spans="1:33">
      <c r="A1964" s="2">
        <f t="shared" si="729"/>
        <v>36009</v>
      </c>
      <c r="B1964">
        <v>3</v>
      </c>
      <c r="C1964">
        <v>12</v>
      </c>
      <c r="D1964">
        <v>9</v>
      </c>
      <c r="E1964">
        <v>2.62</v>
      </c>
      <c r="F1964">
        <v>2.56</v>
      </c>
      <c r="G1964">
        <v>3.4</v>
      </c>
      <c r="H1964" s="4">
        <f t="shared" si="730"/>
        <v>6.8644000000000007</v>
      </c>
      <c r="I1964" s="4">
        <f t="shared" si="731"/>
        <v>6.5536000000000003</v>
      </c>
      <c r="J1964" s="4">
        <f t="shared" si="732"/>
        <v>17.408000000000001</v>
      </c>
      <c r="K1964">
        <v>3.68</v>
      </c>
      <c r="L1964">
        <v>3.73</v>
      </c>
      <c r="M1964">
        <v>2.44</v>
      </c>
      <c r="N1964" s="4">
        <f t="shared" si="733"/>
        <v>13.542400000000001</v>
      </c>
      <c r="O1964" s="4">
        <f t="shared" si="734"/>
        <v>13.9129</v>
      </c>
      <c r="P1964" s="4">
        <f t="shared" si="735"/>
        <v>18.202400000000001</v>
      </c>
      <c r="Q1964" s="5">
        <f t="shared" si="736"/>
        <v>10.2034</v>
      </c>
      <c r="R1964" s="5">
        <f t="shared" si="737"/>
        <v>-6.6779999999999999</v>
      </c>
      <c r="S1964" s="4">
        <f t="shared" si="738"/>
        <v>10.23325</v>
      </c>
      <c r="T1964" s="5">
        <f t="shared" si="739"/>
        <v>12.593310027153306</v>
      </c>
      <c r="U1964" s="5">
        <f t="shared" si="740"/>
        <v>-7.3593000000000002</v>
      </c>
      <c r="V1964" s="5">
        <f t="shared" si="741"/>
        <v>25.186620054306612</v>
      </c>
      <c r="W1964" s="4">
        <f t="shared" si="742"/>
        <v>-4.4593987306508209E-2</v>
      </c>
      <c r="X1964" s="4">
        <f t="shared" si="743"/>
        <v>2.7050076529959249E-2</v>
      </c>
      <c r="Y1964" s="4">
        <f t="shared" si="744"/>
        <v>0.68130000000000024</v>
      </c>
      <c r="Z1964" s="4">
        <f t="shared" si="745"/>
        <v>7.3593000000000002</v>
      </c>
      <c r="AA1964" s="4">
        <f t="shared" si="746"/>
        <v>0.29219085308517401</v>
      </c>
      <c r="AB1964" s="4">
        <f t="shared" si="747"/>
        <v>2.3703061336247627E-3</v>
      </c>
      <c r="AC1964" s="4">
        <f t="shared" si="748"/>
        <v>2.984999999999971E-2</v>
      </c>
      <c r="AD1964" s="4">
        <f t="shared" si="749"/>
        <v>10.23325</v>
      </c>
      <c r="AE1964" s="4">
        <f t="shared" si="750"/>
        <v>0.81259414545781705</v>
      </c>
      <c r="AF1964" s="9">
        <f t="shared" si="728"/>
        <v>0.59294603464396323</v>
      </c>
      <c r="AG1964">
        <f t="shared" si="751"/>
        <v>6.6779999999999999</v>
      </c>
    </row>
    <row r="1965" spans="1:33">
      <c r="A1965" s="2">
        <f t="shared" si="729"/>
        <v>23527</v>
      </c>
      <c r="B1965">
        <v>2</v>
      </c>
      <c r="C1965">
        <v>7</v>
      </c>
      <c r="D1965">
        <v>27</v>
      </c>
      <c r="E1965">
        <v>5.32</v>
      </c>
      <c r="F1965">
        <v>5.4</v>
      </c>
      <c r="G1965">
        <v>1.51</v>
      </c>
      <c r="H1965" s="4">
        <f t="shared" si="730"/>
        <v>28.302400000000002</v>
      </c>
      <c r="I1965" s="4">
        <f t="shared" si="731"/>
        <v>29.160000000000004</v>
      </c>
      <c r="J1965" s="4">
        <f t="shared" si="732"/>
        <v>16.308</v>
      </c>
      <c r="K1965">
        <v>6.3</v>
      </c>
      <c r="L1965">
        <v>6.4</v>
      </c>
      <c r="M1965">
        <v>1.28</v>
      </c>
      <c r="N1965" s="4">
        <f t="shared" si="733"/>
        <v>39.69</v>
      </c>
      <c r="O1965" s="4">
        <f t="shared" si="734"/>
        <v>40.960000000000008</v>
      </c>
      <c r="P1965" s="4">
        <f t="shared" si="735"/>
        <v>16.384</v>
      </c>
      <c r="Q1965" s="5">
        <f t="shared" si="736"/>
        <v>33.996200000000002</v>
      </c>
      <c r="R1965" s="5">
        <f t="shared" si="737"/>
        <v>-11.387599999999996</v>
      </c>
      <c r="S1965" s="4">
        <f t="shared" si="738"/>
        <v>35.06</v>
      </c>
      <c r="T1965" s="5">
        <f t="shared" si="739"/>
        <v>11.558398678017642</v>
      </c>
      <c r="U1965" s="5">
        <f t="shared" si="740"/>
        <v>-11.800000000000004</v>
      </c>
      <c r="V1965" s="5">
        <f t="shared" si="741"/>
        <v>23.116797356035285</v>
      </c>
      <c r="W1965" s="4">
        <f t="shared" si="742"/>
        <v>-4.6494303970955331E-3</v>
      </c>
      <c r="X1965" s="4">
        <f t="shared" si="743"/>
        <v>1.7839841464559112E-2</v>
      </c>
      <c r="Y1965" s="4">
        <f t="shared" si="744"/>
        <v>0.41240000000000876</v>
      </c>
      <c r="Z1965" s="4">
        <f t="shared" si="745"/>
        <v>11.800000000000004</v>
      </c>
      <c r="AA1965" s="4">
        <f t="shared" si="746"/>
        <v>0.51045133191511427</v>
      </c>
      <c r="AB1965" s="4">
        <f t="shared" si="747"/>
        <v>9.2036970659542153E-2</v>
      </c>
      <c r="AC1965" s="4">
        <f t="shared" si="748"/>
        <v>1.0638000000000005</v>
      </c>
      <c r="AD1965" s="4">
        <f t="shared" si="749"/>
        <v>35.06</v>
      </c>
      <c r="AE1965" s="4">
        <f t="shared" si="750"/>
        <v>3.0332921520243903</v>
      </c>
      <c r="AF1965" s="9">
        <f t="shared" si="728"/>
        <v>0.59304131390654402</v>
      </c>
      <c r="AG1965">
        <f t="shared" si="751"/>
        <v>11.387599999999996</v>
      </c>
    </row>
    <row r="1966" spans="1:33">
      <c r="A1966" s="2">
        <f t="shared" si="729"/>
        <v>83012</v>
      </c>
      <c r="B1966">
        <v>8</v>
      </c>
      <c r="C1966">
        <v>6</v>
      </c>
      <c r="D1966">
        <v>12</v>
      </c>
      <c r="E1966">
        <v>3.23</v>
      </c>
      <c r="F1966">
        <v>3.18</v>
      </c>
      <c r="G1966">
        <v>2.02</v>
      </c>
      <c r="H1966" s="4">
        <f t="shared" si="730"/>
        <v>10.4329</v>
      </c>
      <c r="I1966" s="4">
        <f t="shared" si="731"/>
        <v>10.112400000000001</v>
      </c>
      <c r="J1966" s="4">
        <f t="shared" si="732"/>
        <v>12.847200000000001</v>
      </c>
      <c r="K1966">
        <v>3.12</v>
      </c>
      <c r="L1966">
        <v>3.16</v>
      </c>
      <c r="M1966">
        <v>2.0099999999999998</v>
      </c>
      <c r="N1966" s="4">
        <f t="shared" si="733"/>
        <v>9.7344000000000008</v>
      </c>
      <c r="O1966" s="4">
        <f t="shared" si="734"/>
        <v>9.9856000000000016</v>
      </c>
      <c r="P1966" s="4">
        <f t="shared" si="735"/>
        <v>12.703199999999999</v>
      </c>
      <c r="Q1966" s="5">
        <f t="shared" si="736"/>
        <v>10.08365</v>
      </c>
      <c r="R1966" s="5">
        <f t="shared" si="737"/>
        <v>0.69849999999999923</v>
      </c>
      <c r="S1966" s="4">
        <f t="shared" si="738"/>
        <v>10.049000000000001</v>
      </c>
      <c r="T1966" s="5">
        <f t="shared" si="739"/>
        <v>9.0335740169658223</v>
      </c>
      <c r="U1966" s="5">
        <f t="shared" si="740"/>
        <v>0.12679999999999936</v>
      </c>
      <c r="V1966" s="5">
        <f t="shared" si="741"/>
        <v>18.067148033931645</v>
      </c>
      <c r="W1966" s="4">
        <f t="shared" si="742"/>
        <v>1.1271481165725001E-2</v>
      </c>
      <c r="X1966" s="4">
        <f t="shared" si="743"/>
        <v>3.1643068342955875E-2</v>
      </c>
      <c r="Y1966" s="4">
        <f t="shared" si="744"/>
        <v>0.57169999999999987</v>
      </c>
      <c r="Z1966" s="4">
        <f t="shared" si="745"/>
        <v>0.12679999999999936</v>
      </c>
      <c r="AA1966" s="4">
        <f t="shared" si="746"/>
        <v>7.0182631902864882E-3</v>
      </c>
      <c r="AB1966" s="4">
        <f t="shared" si="747"/>
        <v>3.8356911599908882E-3</v>
      </c>
      <c r="AC1966" s="4">
        <f t="shared" si="748"/>
        <v>3.4649999999999181E-2</v>
      </c>
      <c r="AD1966" s="4">
        <f t="shared" si="749"/>
        <v>10.049000000000001</v>
      </c>
      <c r="AE1966" s="4">
        <f t="shared" si="750"/>
        <v>1.1124057854761717</v>
      </c>
      <c r="AF1966" s="9">
        <f t="shared" si="728"/>
        <v>0.59305311735122002</v>
      </c>
      <c r="AG1966">
        <f t="shared" si="751"/>
        <v>0.69849999999999923</v>
      </c>
    </row>
    <row r="1967" spans="1:33">
      <c r="A1967" s="2">
        <f t="shared" si="729"/>
        <v>35515</v>
      </c>
      <c r="B1967">
        <v>3</v>
      </c>
      <c r="C1967">
        <v>11</v>
      </c>
      <c r="D1967">
        <v>15</v>
      </c>
      <c r="E1967">
        <v>4.8600000000000003</v>
      </c>
      <c r="F1967">
        <v>4.9800000000000004</v>
      </c>
      <c r="G1967">
        <v>2.3199999999999998</v>
      </c>
      <c r="H1967" s="4">
        <f t="shared" si="730"/>
        <v>23.619600000000002</v>
      </c>
      <c r="I1967" s="4">
        <f t="shared" si="731"/>
        <v>24.800400000000003</v>
      </c>
      <c r="J1967" s="4">
        <f t="shared" si="732"/>
        <v>23.107199999999999</v>
      </c>
      <c r="K1967">
        <v>5.5</v>
      </c>
      <c r="L1967">
        <v>5.61</v>
      </c>
      <c r="M1967">
        <v>1.93</v>
      </c>
      <c r="N1967" s="4">
        <f t="shared" si="733"/>
        <v>30.25</v>
      </c>
      <c r="O1967" s="4">
        <f t="shared" si="734"/>
        <v>31.472100000000005</v>
      </c>
      <c r="P1967" s="4">
        <f t="shared" si="735"/>
        <v>21.654600000000002</v>
      </c>
      <c r="Q1967" s="5">
        <f t="shared" si="736"/>
        <v>26.934800000000003</v>
      </c>
      <c r="R1967" s="5">
        <f t="shared" si="737"/>
        <v>-6.6303999999999981</v>
      </c>
      <c r="S1967" s="4">
        <f t="shared" si="738"/>
        <v>28.136250000000004</v>
      </c>
      <c r="T1967" s="5">
        <f t="shared" si="739"/>
        <v>15.834017122953986</v>
      </c>
      <c r="U1967" s="5">
        <f t="shared" si="740"/>
        <v>-6.6717000000000013</v>
      </c>
      <c r="V1967" s="5">
        <f t="shared" si="741"/>
        <v>31.668034245907972</v>
      </c>
      <c r="W1967" s="4">
        <f t="shared" si="742"/>
        <v>6.4835276966503916E-2</v>
      </c>
      <c r="X1967" s="4">
        <f t="shared" si="743"/>
        <v>1.3041542041827196E-3</v>
      </c>
      <c r="Y1967" s="4">
        <f t="shared" si="744"/>
        <v>4.1300000000003223E-2</v>
      </c>
      <c r="Z1967" s="4">
        <f t="shared" si="745"/>
        <v>6.6717000000000013</v>
      </c>
      <c r="AA1967" s="4">
        <f t="shared" si="746"/>
        <v>0.21067616474685649</v>
      </c>
      <c r="AB1967" s="4">
        <f t="shared" si="747"/>
        <v>7.5877775719864787E-2</v>
      </c>
      <c r="AC1967" s="4">
        <f t="shared" si="748"/>
        <v>1.2014500000000012</v>
      </c>
      <c r="AD1967" s="4">
        <f t="shared" si="749"/>
        <v>28.136250000000004</v>
      </c>
      <c r="AE1967" s="4">
        <f t="shared" si="750"/>
        <v>1.7769495751783626</v>
      </c>
      <c r="AF1967" s="9">
        <f t="shared" si="728"/>
        <v>0.59312140409868874</v>
      </c>
      <c r="AG1967">
        <f t="shared" si="751"/>
        <v>6.6303999999999981</v>
      </c>
    </row>
    <row r="1968" spans="1:33">
      <c r="A1968" s="2">
        <f t="shared" si="729"/>
        <v>46002</v>
      </c>
      <c r="B1968">
        <v>4</v>
      </c>
      <c r="C1968">
        <v>12</v>
      </c>
      <c r="D1968">
        <v>2</v>
      </c>
      <c r="E1968">
        <v>5.3</v>
      </c>
      <c r="F1968">
        <v>5.37</v>
      </c>
      <c r="G1968">
        <v>2.4700000000000002</v>
      </c>
      <c r="H1968" s="4">
        <f t="shared" si="730"/>
        <v>28.09</v>
      </c>
      <c r="I1968" s="4">
        <f t="shared" si="731"/>
        <v>28.8369</v>
      </c>
      <c r="J1968" s="4">
        <f t="shared" si="732"/>
        <v>26.527800000000003</v>
      </c>
      <c r="K1968">
        <v>5.94</v>
      </c>
      <c r="L1968">
        <v>6.01</v>
      </c>
      <c r="M1968">
        <v>1.77</v>
      </c>
      <c r="N1968" s="4">
        <f t="shared" si="733"/>
        <v>35.283600000000007</v>
      </c>
      <c r="O1968" s="4">
        <f t="shared" si="734"/>
        <v>36.120100000000001</v>
      </c>
      <c r="P1968" s="4">
        <f t="shared" si="735"/>
        <v>21.275400000000001</v>
      </c>
      <c r="Q1968" s="5">
        <f t="shared" si="736"/>
        <v>31.686800000000005</v>
      </c>
      <c r="R1968" s="5">
        <f t="shared" si="737"/>
        <v>-7.1936000000000071</v>
      </c>
      <c r="S1968" s="4">
        <f t="shared" si="738"/>
        <v>32.478499999999997</v>
      </c>
      <c r="T1968" s="5">
        <f t="shared" si="739"/>
        <v>17.002696977244522</v>
      </c>
      <c r="U1968" s="5">
        <f t="shared" si="740"/>
        <v>-7.2832000000000008</v>
      </c>
      <c r="V1968" s="5">
        <f t="shared" si="741"/>
        <v>34.005393954489044</v>
      </c>
      <c r="W1968" s="4">
        <f t="shared" si="742"/>
        <v>0.21712965451071953</v>
      </c>
      <c r="X1968" s="4">
        <f t="shared" si="743"/>
        <v>2.634876105829252E-3</v>
      </c>
      <c r="Y1968" s="4">
        <f t="shared" si="744"/>
        <v>8.9599999999993685E-2</v>
      </c>
      <c r="Z1968" s="4">
        <f t="shared" si="745"/>
        <v>7.2832000000000008</v>
      </c>
      <c r="AA1968" s="4">
        <f t="shared" si="746"/>
        <v>0.2141777863167072</v>
      </c>
      <c r="AB1968" s="4">
        <f t="shared" si="747"/>
        <v>4.6563201182704107E-2</v>
      </c>
      <c r="AC1968" s="4">
        <f t="shared" si="748"/>
        <v>0.79169999999999163</v>
      </c>
      <c r="AD1968" s="4">
        <f t="shared" si="749"/>
        <v>32.478499999999997</v>
      </c>
      <c r="AE1968" s="4">
        <f t="shared" si="750"/>
        <v>1.9101969554281559</v>
      </c>
      <c r="AF1968" s="9">
        <f t="shared" si="728"/>
        <v>0.59314079272968578</v>
      </c>
      <c r="AG1968">
        <f t="shared" si="751"/>
        <v>7.1936000000000071</v>
      </c>
    </row>
    <row r="1969" spans="1:33">
      <c r="A1969" s="2">
        <f t="shared" si="729"/>
        <v>70523</v>
      </c>
      <c r="B1969">
        <v>7</v>
      </c>
      <c r="C1969">
        <v>1</v>
      </c>
      <c r="D1969">
        <v>23</v>
      </c>
      <c r="E1969">
        <v>3.78</v>
      </c>
      <c r="F1969">
        <v>3.93</v>
      </c>
      <c r="G1969">
        <v>1.79</v>
      </c>
      <c r="H1969" s="4">
        <f t="shared" si="730"/>
        <v>14.288399999999999</v>
      </c>
      <c r="I1969" s="4">
        <f t="shared" si="731"/>
        <v>15.444900000000001</v>
      </c>
      <c r="J1969" s="4">
        <f t="shared" si="732"/>
        <v>14.069400000000002</v>
      </c>
      <c r="K1969">
        <v>4.83</v>
      </c>
      <c r="L1969">
        <v>4.92</v>
      </c>
      <c r="M1969">
        <v>1.51</v>
      </c>
      <c r="N1969" s="4">
        <f t="shared" si="733"/>
        <v>23.328900000000001</v>
      </c>
      <c r="O1969" s="4">
        <f t="shared" si="734"/>
        <v>24.206399999999999</v>
      </c>
      <c r="P1969" s="4">
        <f t="shared" si="735"/>
        <v>14.8584</v>
      </c>
      <c r="Q1969" s="5">
        <f t="shared" si="736"/>
        <v>18.80865</v>
      </c>
      <c r="R1969" s="5">
        <f t="shared" si="737"/>
        <v>-9.0405000000000015</v>
      </c>
      <c r="S1969" s="4">
        <f t="shared" si="738"/>
        <v>19.82565</v>
      </c>
      <c r="T1969" s="5">
        <f t="shared" si="739"/>
        <v>10.231325267530107</v>
      </c>
      <c r="U1969" s="5">
        <f t="shared" si="740"/>
        <v>-8.7614999999999981</v>
      </c>
      <c r="V1969" s="5">
        <f t="shared" si="741"/>
        <v>20.462650535060213</v>
      </c>
      <c r="W1969" s="4">
        <f t="shared" si="742"/>
        <v>-5.4509052713637117E-2</v>
      </c>
      <c r="X1969" s="4">
        <f t="shared" si="743"/>
        <v>1.3634597312893145E-2</v>
      </c>
      <c r="Y1969" s="4">
        <f t="shared" si="744"/>
        <v>0.27900000000000347</v>
      </c>
      <c r="Z1969" s="4">
        <f t="shared" si="745"/>
        <v>8.7614999999999981</v>
      </c>
      <c r="AA1969" s="4">
        <f t="shared" si="746"/>
        <v>0.42817033819681644</v>
      </c>
      <c r="AB1969" s="4">
        <f t="shared" si="747"/>
        <v>9.9400612668187449E-2</v>
      </c>
      <c r="AC1969" s="4">
        <f t="shared" si="748"/>
        <v>1.0169999999999995</v>
      </c>
      <c r="AD1969" s="4">
        <f t="shared" si="749"/>
        <v>19.82565</v>
      </c>
      <c r="AE1969" s="4">
        <f t="shared" si="750"/>
        <v>1.9377401735939543</v>
      </c>
      <c r="AF1969" s="9">
        <f t="shared" si="728"/>
        <v>0.59314163569926537</v>
      </c>
      <c r="AG1969">
        <f t="shared" si="751"/>
        <v>9.0405000000000015</v>
      </c>
    </row>
    <row r="1970" spans="1:33">
      <c r="A1970" s="2">
        <f t="shared" si="729"/>
        <v>83508</v>
      </c>
      <c r="B1970">
        <v>8</v>
      </c>
      <c r="C1970">
        <v>7</v>
      </c>
      <c r="D1970">
        <v>8</v>
      </c>
      <c r="E1970">
        <v>1.88</v>
      </c>
      <c r="F1970">
        <v>1.81</v>
      </c>
      <c r="G1970">
        <v>2.2200000000000002</v>
      </c>
      <c r="H1970" s="4">
        <f t="shared" si="730"/>
        <v>3.5343999999999998</v>
      </c>
      <c r="I1970" s="4">
        <f t="shared" si="731"/>
        <v>3.2761</v>
      </c>
      <c r="J1970" s="4">
        <f t="shared" si="732"/>
        <v>8.0364000000000004</v>
      </c>
      <c r="K1970">
        <v>1.84</v>
      </c>
      <c r="L1970">
        <v>1.76</v>
      </c>
      <c r="M1970">
        <v>1.81</v>
      </c>
      <c r="N1970" s="4">
        <f t="shared" si="733"/>
        <v>3.3856000000000002</v>
      </c>
      <c r="O1970" s="4">
        <f t="shared" si="734"/>
        <v>3.0975999999999999</v>
      </c>
      <c r="P1970" s="4">
        <f t="shared" si="735"/>
        <v>6.3712</v>
      </c>
      <c r="Q1970" s="5">
        <f t="shared" si="736"/>
        <v>3.46</v>
      </c>
      <c r="R1970" s="5">
        <f t="shared" si="737"/>
        <v>0.1487999999999996</v>
      </c>
      <c r="S1970" s="4">
        <f t="shared" si="738"/>
        <v>3.1868499999999997</v>
      </c>
      <c r="T1970" s="5">
        <f t="shared" si="739"/>
        <v>5.1277654587549151</v>
      </c>
      <c r="U1970" s="5">
        <f t="shared" si="740"/>
        <v>0.1785000000000001</v>
      </c>
      <c r="V1970" s="5">
        <f t="shared" si="741"/>
        <v>10.25553091750983</v>
      </c>
      <c r="W1970" s="4">
        <f t="shared" si="742"/>
        <v>0.22810864689758295</v>
      </c>
      <c r="X1970" s="4">
        <f t="shared" si="743"/>
        <v>2.8959982899853646E-3</v>
      </c>
      <c r="Y1970" s="4">
        <f t="shared" si="744"/>
        <v>2.9700000000000504E-2</v>
      </c>
      <c r="Z1970" s="4">
        <f t="shared" si="745"/>
        <v>0.1785000000000001</v>
      </c>
      <c r="AA1970" s="4">
        <f t="shared" si="746"/>
        <v>1.7405242247891552E-2</v>
      </c>
      <c r="AB1970" s="4">
        <f t="shared" si="747"/>
        <v>5.3268817030942057E-2</v>
      </c>
      <c r="AC1970" s="4">
        <f t="shared" si="748"/>
        <v>0.27315000000000023</v>
      </c>
      <c r="AD1970" s="4">
        <f t="shared" si="749"/>
        <v>3.1868499999999997</v>
      </c>
      <c r="AE1970" s="4">
        <f t="shared" si="750"/>
        <v>0.62148903369964315</v>
      </c>
      <c r="AF1970" s="9">
        <f t="shared" si="728"/>
        <v>0.59333632958044968</v>
      </c>
      <c r="AG1970">
        <f t="shared" si="751"/>
        <v>0.1487999999999996</v>
      </c>
    </row>
    <row r="1971" spans="1:33">
      <c r="A1971" s="2">
        <f t="shared" si="729"/>
        <v>92009</v>
      </c>
      <c r="B1971">
        <v>9</v>
      </c>
      <c r="C1971">
        <v>4</v>
      </c>
      <c r="D1971">
        <v>9</v>
      </c>
      <c r="E1971">
        <v>5.48</v>
      </c>
      <c r="F1971">
        <v>5.61</v>
      </c>
      <c r="G1971">
        <v>1.76</v>
      </c>
      <c r="H1971" s="4">
        <f t="shared" si="730"/>
        <v>30.030400000000004</v>
      </c>
      <c r="I1971" s="4">
        <f t="shared" si="731"/>
        <v>31.472100000000005</v>
      </c>
      <c r="J1971" s="4">
        <f t="shared" si="732"/>
        <v>19.747200000000003</v>
      </c>
      <c r="K1971">
        <v>5.77</v>
      </c>
      <c r="L1971">
        <v>5.89</v>
      </c>
      <c r="M1971">
        <v>1.61</v>
      </c>
      <c r="N1971" s="4">
        <f t="shared" si="733"/>
        <v>33.292899999999996</v>
      </c>
      <c r="O1971" s="4">
        <f t="shared" si="734"/>
        <v>34.692099999999996</v>
      </c>
      <c r="P1971" s="4">
        <f t="shared" si="735"/>
        <v>18.965800000000002</v>
      </c>
      <c r="Q1971" s="5">
        <f t="shared" si="736"/>
        <v>31.661650000000002</v>
      </c>
      <c r="R1971" s="5">
        <f t="shared" si="737"/>
        <v>-3.2624999999999922</v>
      </c>
      <c r="S1971" s="4">
        <f t="shared" si="738"/>
        <v>33.082099999999997</v>
      </c>
      <c r="T1971" s="5">
        <f t="shared" si="739"/>
        <v>13.689900268811313</v>
      </c>
      <c r="U1971" s="5">
        <f t="shared" si="740"/>
        <v>-3.2199999999999918</v>
      </c>
      <c r="V1971" s="5">
        <f t="shared" si="741"/>
        <v>27.379800537622625</v>
      </c>
      <c r="W1971" s="4">
        <f t="shared" si="742"/>
        <v>4.0352428300190313E-2</v>
      </c>
      <c r="X1971" s="4">
        <f t="shared" si="743"/>
        <v>1.552239211589621E-3</v>
      </c>
      <c r="Y1971" s="4">
        <f t="shared" si="744"/>
        <v>4.2500000000000426E-2</v>
      </c>
      <c r="Z1971" s="4">
        <f t="shared" si="745"/>
        <v>3.2199999999999918</v>
      </c>
      <c r="AA1971" s="4">
        <f t="shared" si="746"/>
        <v>0.11760494732514157</v>
      </c>
      <c r="AB1971" s="4">
        <f t="shared" si="747"/>
        <v>0.10375897355776226</v>
      </c>
      <c r="AC1971" s="4">
        <f t="shared" si="748"/>
        <v>1.4204499999999953</v>
      </c>
      <c r="AD1971" s="4">
        <f t="shared" si="749"/>
        <v>33.082099999999997</v>
      </c>
      <c r="AE1971" s="4">
        <f t="shared" si="750"/>
        <v>2.4165333092578112</v>
      </c>
      <c r="AF1971" s="9">
        <f t="shared" si="728"/>
        <v>0.59334391376334172</v>
      </c>
      <c r="AG1971">
        <f t="shared" si="751"/>
        <v>3.2624999999999922</v>
      </c>
    </row>
    <row r="1972" spans="1:33">
      <c r="A1972" s="2">
        <f t="shared" si="729"/>
        <v>92505</v>
      </c>
      <c r="B1972">
        <v>9</v>
      </c>
      <c r="C1972">
        <v>5</v>
      </c>
      <c r="D1972">
        <v>5</v>
      </c>
      <c r="E1972">
        <v>9.08</v>
      </c>
      <c r="F1972">
        <v>9.1999999999999993</v>
      </c>
      <c r="G1972">
        <v>0.78</v>
      </c>
      <c r="H1972" s="4">
        <f t="shared" si="730"/>
        <v>82.446399999999997</v>
      </c>
      <c r="I1972" s="4">
        <f t="shared" si="731"/>
        <v>84.639999999999986</v>
      </c>
      <c r="J1972" s="4">
        <f t="shared" si="732"/>
        <v>14.351999999999999</v>
      </c>
      <c r="K1972">
        <v>8.6199999999999992</v>
      </c>
      <c r="L1972">
        <v>8.73</v>
      </c>
      <c r="M1972">
        <v>0.68</v>
      </c>
      <c r="N1972" s="4">
        <f t="shared" si="733"/>
        <v>74.304399999999987</v>
      </c>
      <c r="O1972" s="4">
        <f t="shared" si="734"/>
        <v>76.212900000000005</v>
      </c>
      <c r="P1972" s="4">
        <f t="shared" si="735"/>
        <v>11.872800000000002</v>
      </c>
      <c r="Q1972" s="5">
        <f t="shared" si="736"/>
        <v>78.375399999999985</v>
      </c>
      <c r="R1972" s="5">
        <f t="shared" si="737"/>
        <v>8.1420000000000101</v>
      </c>
      <c r="S1972" s="4">
        <f t="shared" si="738"/>
        <v>80.426449999999988</v>
      </c>
      <c r="T1972" s="5">
        <f t="shared" si="739"/>
        <v>9.313206803244519</v>
      </c>
      <c r="U1972" s="5">
        <f t="shared" si="740"/>
        <v>8.4270999999999816</v>
      </c>
      <c r="V1972" s="5">
        <f t="shared" si="741"/>
        <v>18.626413606489038</v>
      </c>
      <c r="W1972" s="4">
        <f t="shared" si="742"/>
        <v>0.18739813447428949</v>
      </c>
      <c r="X1972" s="4">
        <f t="shared" si="743"/>
        <v>1.53062208336579E-2</v>
      </c>
      <c r="Y1972" s="4">
        <f t="shared" si="744"/>
        <v>0.28509999999997149</v>
      </c>
      <c r="Z1972" s="4">
        <f t="shared" si="745"/>
        <v>8.4270999999999816</v>
      </c>
      <c r="AA1972" s="4">
        <f t="shared" si="746"/>
        <v>0.45242740647958996</v>
      </c>
      <c r="AB1972" s="4">
        <f t="shared" si="747"/>
        <v>0.22023026475536464</v>
      </c>
      <c r="AC1972" s="4">
        <f t="shared" si="748"/>
        <v>2.0510500000000036</v>
      </c>
      <c r="AD1972" s="4">
        <f t="shared" si="749"/>
        <v>80.426449999999988</v>
      </c>
      <c r="AE1972" s="4">
        <f t="shared" si="750"/>
        <v>8.635741877006442</v>
      </c>
      <c r="AF1972" s="9">
        <f t="shared" si="728"/>
        <v>0.59337087896188501</v>
      </c>
      <c r="AG1972">
        <f t="shared" si="751"/>
        <v>8.1420000000000101</v>
      </c>
    </row>
    <row r="1973" spans="1:33">
      <c r="A1973" s="2">
        <f t="shared" si="729"/>
        <v>16504</v>
      </c>
      <c r="B1973">
        <v>1</v>
      </c>
      <c r="C1973">
        <v>13</v>
      </c>
      <c r="D1973">
        <v>4</v>
      </c>
      <c r="E1973">
        <v>7.2</v>
      </c>
      <c r="F1973">
        <v>7.27</v>
      </c>
      <c r="G1973">
        <v>1.77</v>
      </c>
      <c r="H1973" s="4">
        <f t="shared" si="730"/>
        <v>51.84</v>
      </c>
      <c r="I1973" s="4">
        <f t="shared" si="731"/>
        <v>52.852899999999991</v>
      </c>
      <c r="J1973" s="4">
        <f t="shared" si="732"/>
        <v>25.735799999999998</v>
      </c>
      <c r="K1973">
        <v>7.57</v>
      </c>
      <c r="L1973">
        <v>7.7</v>
      </c>
      <c r="M1973">
        <v>1.43</v>
      </c>
      <c r="N1973" s="4">
        <f t="shared" si="733"/>
        <v>57.304900000000004</v>
      </c>
      <c r="O1973" s="4">
        <f t="shared" si="734"/>
        <v>59.290000000000006</v>
      </c>
      <c r="P1973" s="4">
        <f t="shared" si="735"/>
        <v>22.021999999999998</v>
      </c>
      <c r="Q1973" s="5">
        <f t="shared" si="736"/>
        <v>54.572450000000003</v>
      </c>
      <c r="R1973" s="5">
        <f t="shared" si="737"/>
        <v>-5.4649000000000001</v>
      </c>
      <c r="S1973" s="4">
        <f t="shared" si="738"/>
        <v>56.071449999999999</v>
      </c>
      <c r="T1973" s="5">
        <f t="shared" si="739"/>
        <v>16.935907752760109</v>
      </c>
      <c r="U1973" s="5">
        <f t="shared" si="740"/>
        <v>-6.4371000000000151</v>
      </c>
      <c r="V1973" s="5">
        <f t="shared" si="741"/>
        <v>33.871815505520217</v>
      </c>
      <c r="W1973" s="4">
        <f t="shared" si="742"/>
        <v>0.15459159358414939</v>
      </c>
      <c r="X1973" s="4">
        <f t="shared" si="743"/>
        <v>2.8702329222405336E-2</v>
      </c>
      <c r="Y1973" s="4">
        <f t="shared" si="744"/>
        <v>0.97220000000001505</v>
      </c>
      <c r="Z1973" s="4">
        <f t="shared" si="745"/>
        <v>6.4371000000000151</v>
      </c>
      <c r="AA1973" s="4">
        <f t="shared" si="746"/>
        <v>0.190042957660505</v>
      </c>
      <c r="AB1973" s="4">
        <f t="shared" si="747"/>
        <v>8.8510165612805586E-2</v>
      </c>
      <c r="AC1973" s="4">
        <f t="shared" si="748"/>
        <v>1.4989999999999952</v>
      </c>
      <c r="AD1973" s="4">
        <f t="shared" si="749"/>
        <v>56.071449999999999</v>
      </c>
      <c r="AE1973" s="4">
        <f t="shared" si="750"/>
        <v>3.3108027522682875</v>
      </c>
      <c r="AF1973" s="9">
        <f t="shared" si="728"/>
        <v>0.59350063184465096</v>
      </c>
      <c r="AG1973">
        <f t="shared" si="751"/>
        <v>5.4649000000000001</v>
      </c>
    </row>
    <row r="1974" spans="1:33">
      <c r="A1974" s="2">
        <f t="shared" si="729"/>
        <v>55507</v>
      </c>
      <c r="B1974">
        <v>5</v>
      </c>
      <c r="C1974">
        <v>11</v>
      </c>
      <c r="D1974">
        <v>7</v>
      </c>
      <c r="E1974">
        <v>10.09</v>
      </c>
      <c r="F1974">
        <v>10.26</v>
      </c>
      <c r="G1974">
        <v>1.2</v>
      </c>
      <c r="H1974" s="4">
        <f t="shared" si="730"/>
        <v>101.8081</v>
      </c>
      <c r="I1974" s="4">
        <f t="shared" si="731"/>
        <v>105.2676</v>
      </c>
      <c r="J1974" s="4">
        <f t="shared" si="732"/>
        <v>24.623999999999999</v>
      </c>
      <c r="K1974">
        <v>9</v>
      </c>
      <c r="L1974">
        <v>9.06</v>
      </c>
      <c r="M1974">
        <v>0.96</v>
      </c>
      <c r="N1974" s="4">
        <f t="shared" si="733"/>
        <v>81</v>
      </c>
      <c r="O1974" s="4">
        <f t="shared" si="734"/>
        <v>82.083600000000004</v>
      </c>
      <c r="P1974" s="4">
        <f t="shared" si="735"/>
        <v>17.395199999999999</v>
      </c>
      <c r="Q1974" s="5">
        <f t="shared" si="736"/>
        <v>91.404049999999998</v>
      </c>
      <c r="R1974" s="5">
        <f t="shared" si="737"/>
        <v>20.808099999999996</v>
      </c>
      <c r="S1974" s="4">
        <f t="shared" si="738"/>
        <v>93.675600000000003</v>
      </c>
      <c r="T1974" s="5">
        <f t="shared" si="739"/>
        <v>15.074269128551473</v>
      </c>
      <c r="U1974" s="5">
        <f t="shared" si="740"/>
        <v>23.183999999999997</v>
      </c>
      <c r="V1974" s="5">
        <f t="shared" si="741"/>
        <v>30.148538257102945</v>
      </c>
      <c r="W1974" s="4">
        <f t="shared" si="742"/>
        <v>0.33418077987591266</v>
      </c>
      <c r="X1974" s="4">
        <f t="shared" si="743"/>
        <v>7.8806474122845527E-2</v>
      </c>
      <c r="Y1974" s="4">
        <f t="shared" si="744"/>
        <v>2.3759000000000015</v>
      </c>
      <c r="Z1974" s="4">
        <f t="shared" si="745"/>
        <v>23.183999999999997</v>
      </c>
      <c r="AA1974" s="4">
        <f t="shared" si="746"/>
        <v>0.76899250644557815</v>
      </c>
      <c r="AB1974" s="4">
        <f t="shared" si="747"/>
        <v>0.15069055624710637</v>
      </c>
      <c r="AC1974" s="4">
        <f t="shared" si="748"/>
        <v>2.2715500000000048</v>
      </c>
      <c r="AD1974" s="4">
        <f t="shared" si="749"/>
        <v>93.675600000000003</v>
      </c>
      <c r="AE1974" s="4">
        <f t="shared" si="750"/>
        <v>6.2142714317454635</v>
      </c>
      <c r="AF1974" s="9">
        <f t="shared" si="728"/>
        <v>0.59356634001600861</v>
      </c>
      <c r="AG1974">
        <f t="shared" si="751"/>
        <v>20.808099999999996</v>
      </c>
    </row>
    <row r="1975" spans="1:33">
      <c r="A1975" s="2">
        <f t="shared" si="729"/>
        <v>61525</v>
      </c>
      <c r="B1975">
        <v>6</v>
      </c>
      <c r="C1975">
        <v>3</v>
      </c>
      <c r="D1975">
        <v>25</v>
      </c>
      <c r="E1975">
        <v>5.05</v>
      </c>
      <c r="F1975">
        <v>5.08</v>
      </c>
      <c r="G1975">
        <v>1.57</v>
      </c>
      <c r="H1975" s="4">
        <f t="shared" si="730"/>
        <v>25.502499999999998</v>
      </c>
      <c r="I1975" s="4">
        <f t="shared" si="731"/>
        <v>25.8064</v>
      </c>
      <c r="J1975" s="4">
        <f t="shared" si="732"/>
        <v>15.9512</v>
      </c>
      <c r="K1975">
        <v>4.51</v>
      </c>
      <c r="L1975">
        <v>4.54</v>
      </c>
      <c r="M1975">
        <v>1.54</v>
      </c>
      <c r="N1975" s="4">
        <f t="shared" si="733"/>
        <v>20.3401</v>
      </c>
      <c r="O1975" s="4">
        <f t="shared" si="734"/>
        <v>20.611599999999999</v>
      </c>
      <c r="P1975" s="4">
        <f t="shared" si="735"/>
        <v>13.9832</v>
      </c>
      <c r="Q1975" s="5">
        <f t="shared" si="736"/>
        <v>22.921299999999999</v>
      </c>
      <c r="R1975" s="5">
        <f t="shared" si="737"/>
        <v>5.1623999999999981</v>
      </c>
      <c r="S1975" s="4">
        <f t="shared" si="738"/>
        <v>23.209</v>
      </c>
      <c r="T1975" s="5">
        <f t="shared" si="739"/>
        <v>10.606255980316522</v>
      </c>
      <c r="U1975" s="5">
        <f t="shared" si="740"/>
        <v>5.1948000000000008</v>
      </c>
      <c r="V1975" s="5">
        <f t="shared" si="741"/>
        <v>21.212511960633044</v>
      </c>
      <c r="W1975" s="4">
        <f t="shared" si="742"/>
        <v>0.13092164435389705</v>
      </c>
      <c r="X1975" s="4">
        <f t="shared" si="743"/>
        <v>1.5274004351833368E-3</v>
      </c>
      <c r="Y1975" s="4">
        <f t="shared" si="744"/>
        <v>3.2400000000002649E-2</v>
      </c>
      <c r="Z1975" s="4">
        <f t="shared" si="745"/>
        <v>5.1948000000000008</v>
      </c>
      <c r="AA1975" s="4">
        <f t="shared" si="746"/>
        <v>0.24489320310770835</v>
      </c>
      <c r="AB1975" s="4">
        <f t="shared" si="747"/>
        <v>2.7125500321124169E-2</v>
      </c>
      <c r="AC1975" s="4">
        <f t="shared" si="748"/>
        <v>0.28770000000000095</v>
      </c>
      <c r="AD1975" s="4">
        <f t="shared" si="749"/>
        <v>23.209</v>
      </c>
      <c r="AE1975" s="4">
        <f t="shared" si="750"/>
        <v>2.1882368333436522</v>
      </c>
      <c r="AF1975" s="9">
        <f t="shared" si="728"/>
        <v>0.59356718238123651</v>
      </c>
      <c r="AG1975">
        <f t="shared" si="751"/>
        <v>5.1623999999999981</v>
      </c>
    </row>
    <row r="1976" spans="1:33">
      <c r="A1976" s="2">
        <f t="shared" si="729"/>
        <v>33526</v>
      </c>
      <c r="B1976">
        <v>3</v>
      </c>
      <c r="C1976">
        <v>7</v>
      </c>
      <c r="D1976">
        <v>26</v>
      </c>
      <c r="E1976">
        <v>2.76</v>
      </c>
      <c r="F1976">
        <v>2.65</v>
      </c>
      <c r="G1976">
        <v>1.66</v>
      </c>
      <c r="H1976" s="4">
        <f t="shared" si="730"/>
        <v>7.6175999999999986</v>
      </c>
      <c r="I1976" s="4">
        <f t="shared" si="731"/>
        <v>7.0225</v>
      </c>
      <c r="J1976" s="4">
        <f t="shared" si="732"/>
        <v>8.798</v>
      </c>
      <c r="K1976">
        <v>2.5</v>
      </c>
      <c r="L1976">
        <v>2.5499999999999998</v>
      </c>
      <c r="M1976">
        <v>1.63</v>
      </c>
      <c r="N1976" s="4">
        <f t="shared" si="733"/>
        <v>6.25</v>
      </c>
      <c r="O1976" s="4">
        <f t="shared" si="734"/>
        <v>6.5024999999999995</v>
      </c>
      <c r="P1976" s="4">
        <f t="shared" si="735"/>
        <v>8.3129999999999988</v>
      </c>
      <c r="Q1976" s="5">
        <f t="shared" si="736"/>
        <v>6.9337999999999997</v>
      </c>
      <c r="R1976" s="5">
        <f t="shared" si="737"/>
        <v>1.3675999999999986</v>
      </c>
      <c r="S1976" s="4">
        <f t="shared" si="738"/>
        <v>6.7624999999999993</v>
      </c>
      <c r="T1976" s="5">
        <f t="shared" si="739"/>
        <v>6.052081728628588</v>
      </c>
      <c r="U1976" s="5">
        <f t="shared" si="740"/>
        <v>0.52000000000000046</v>
      </c>
      <c r="V1976" s="5">
        <f t="shared" si="741"/>
        <v>12.104163457257176</v>
      </c>
      <c r="W1976" s="4">
        <f t="shared" si="742"/>
        <v>5.6643172580899646E-2</v>
      </c>
      <c r="X1976" s="4">
        <f t="shared" si="743"/>
        <v>7.0025491889058294E-2</v>
      </c>
      <c r="Y1976" s="4">
        <f t="shared" si="744"/>
        <v>0.84759999999999813</v>
      </c>
      <c r="Z1976" s="4">
        <f t="shared" si="745"/>
        <v>0.52000000000000046</v>
      </c>
      <c r="AA1976" s="4">
        <f t="shared" si="746"/>
        <v>4.2960424471815035E-2</v>
      </c>
      <c r="AB1976" s="4">
        <f t="shared" si="747"/>
        <v>2.8304310430853571E-2</v>
      </c>
      <c r="AC1976" s="4">
        <f t="shared" si="748"/>
        <v>0.17130000000000045</v>
      </c>
      <c r="AD1976" s="4">
        <f t="shared" si="749"/>
        <v>6.7624999999999993</v>
      </c>
      <c r="AE1976" s="4">
        <f t="shared" si="750"/>
        <v>1.1173841172717265</v>
      </c>
      <c r="AF1976" s="9">
        <f t="shared" si="728"/>
        <v>0.59372973649632876</v>
      </c>
      <c r="AG1976">
        <f t="shared" si="751"/>
        <v>1.3675999999999986</v>
      </c>
    </row>
    <row r="1977" spans="1:33">
      <c r="A1977" s="2">
        <f t="shared" si="729"/>
        <v>60526</v>
      </c>
      <c r="B1977">
        <v>6</v>
      </c>
      <c r="C1977">
        <v>1</v>
      </c>
      <c r="D1977">
        <v>26</v>
      </c>
      <c r="E1977">
        <v>5.65</v>
      </c>
      <c r="F1977">
        <v>5.76</v>
      </c>
      <c r="G1977">
        <v>1.21</v>
      </c>
      <c r="H1977" s="4">
        <f t="shared" si="730"/>
        <v>31.922500000000003</v>
      </c>
      <c r="I1977" s="4">
        <f t="shared" si="731"/>
        <v>33.177599999999998</v>
      </c>
      <c r="J1977" s="4">
        <f t="shared" si="732"/>
        <v>13.9392</v>
      </c>
      <c r="K1977">
        <v>5.96</v>
      </c>
      <c r="L1977">
        <v>6.09</v>
      </c>
      <c r="M1977">
        <v>1.28</v>
      </c>
      <c r="N1977" s="4">
        <f t="shared" si="733"/>
        <v>35.521599999999999</v>
      </c>
      <c r="O1977" s="4">
        <f t="shared" si="734"/>
        <v>37.088099999999997</v>
      </c>
      <c r="P1977" s="4">
        <f t="shared" si="735"/>
        <v>15.590400000000001</v>
      </c>
      <c r="Q1977" s="5">
        <f t="shared" si="736"/>
        <v>33.722050000000003</v>
      </c>
      <c r="R1977" s="5">
        <f t="shared" si="737"/>
        <v>-3.5990999999999964</v>
      </c>
      <c r="S1977" s="4">
        <f t="shared" si="738"/>
        <v>35.132849999999998</v>
      </c>
      <c r="T1977" s="5">
        <f t="shared" si="739"/>
        <v>10.456599217718924</v>
      </c>
      <c r="U1977" s="5">
        <f t="shared" si="740"/>
        <v>-3.910499999999999</v>
      </c>
      <c r="V1977" s="5">
        <f t="shared" si="741"/>
        <v>20.913198435437849</v>
      </c>
      <c r="W1977" s="4">
        <f t="shared" si="742"/>
        <v>-0.11148497159521933</v>
      </c>
      <c r="X1977" s="4">
        <f t="shared" si="743"/>
        <v>1.4890118360486112E-2</v>
      </c>
      <c r="Y1977" s="4">
        <f t="shared" si="744"/>
        <v>0.31140000000000256</v>
      </c>
      <c r="Z1977" s="4">
        <f t="shared" si="745"/>
        <v>3.910499999999999</v>
      </c>
      <c r="AA1977" s="4">
        <f t="shared" si="746"/>
        <v>0.18698717998933992</v>
      </c>
      <c r="AB1977" s="4">
        <f t="shared" si="747"/>
        <v>0.13491958242115323</v>
      </c>
      <c r="AC1977" s="4">
        <f t="shared" si="748"/>
        <v>1.4107999999999947</v>
      </c>
      <c r="AD1977" s="4">
        <f t="shared" si="749"/>
        <v>35.132849999999998</v>
      </c>
      <c r="AE1977" s="4">
        <f t="shared" si="750"/>
        <v>3.3598734414977534</v>
      </c>
      <c r="AF1977" s="9">
        <f t="shared" si="728"/>
        <v>0.59387877550894175</v>
      </c>
      <c r="AG1977">
        <f t="shared" si="751"/>
        <v>3.5990999999999964</v>
      </c>
    </row>
    <row r="1978" spans="1:33">
      <c r="A1978" s="2">
        <f t="shared" si="729"/>
        <v>44520</v>
      </c>
      <c r="B1978">
        <v>4</v>
      </c>
      <c r="C1978">
        <v>9</v>
      </c>
      <c r="D1978">
        <v>20</v>
      </c>
      <c r="E1978">
        <v>7.14</v>
      </c>
      <c r="F1978">
        <v>7.09</v>
      </c>
      <c r="G1978">
        <v>1.1299999999999999</v>
      </c>
      <c r="H1978" s="4">
        <f t="shared" si="730"/>
        <v>50.979599999999998</v>
      </c>
      <c r="I1978" s="4">
        <f t="shared" si="731"/>
        <v>50.268099999999997</v>
      </c>
      <c r="J1978" s="4">
        <f t="shared" si="732"/>
        <v>16.023399999999999</v>
      </c>
      <c r="K1978">
        <v>6.69</v>
      </c>
      <c r="L1978">
        <v>6.77</v>
      </c>
      <c r="M1978">
        <v>1.1100000000000001</v>
      </c>
      <c r="N1978" s="4">
        <f t="shared" si="733"/>
        <v>44.756100000000004</v>
      </c>
      <c r="O1978" s="4">
        <f t="shared" si="734"/>
        <v>45.832899999999995</v>
      </c>
      <c r="P1978" s="4">
        <f t="shared" si="735"/>
        <v>15.029400000000001</v>
      </c>
      <c r="Q1978" s="5">
        <f t="shared" si="736"/>
        <v>47.867850000000004</v>
      </c>
      <c r="R1978" s="5">
        <f t="shared" si="737"/>
        <v>6.2234999999999943</v>
      </c>
      <c r="S1978" s="4">
        <f t="shared" si="738"/>
        <v>48.0505</v>
      </c>
      <c r="T1978" s="5">
        <f t="shared" si="739"/>
        <v>10.984445956897416</v>
      </c>
      <c r="U1978" s="5">
        <f t="shared" si="740"/>
        <v>4.4352000000000018</v>
      </c>
      <c r="V1978" s="5">
        <f t="shared" si="741"/>
        <v>21.968891913794831</v>
      </c>
      <c r="W1978" s="4">
        <f t="shared" si="742"/>
        <v>6.3954461467060728E-2</v>
      </c>
      <c r="X1978" s="4">
        <f t="shared" si="743"/>
        <v>8.1401465627725766E-2</v>
      </c>
      <c r="Y1978" s="4">
        <f t="shared" si="744"/>
        <v>1.7882999999999925</v>
      </c>
      <c r="Z1978" s="4">
        <f t="shared" si="745"/>
        <v>4.4352000000000018</v>
      </c>
      <c r="AA1978" s="4">
        <f t="shared" si="746"/>
        <v>0.20188546684118491</v>
      </c>
      <c r="AB1978" s="4">
        <f t="shared" si="747"/>
        <v>1.6628057593137385E-2</v>
      </c>
      <c r="AC1978" s="4">
        <f t="shared" si="748"/>
        <v>0.18264999999999532</v>
      </c>
      <c r="AD1978" s="4">
        <f t="shared" si="749"/>
        <v>48.0505</v>
      </c>
      <c r="AE1978" s="4">
        <f t="shared" si="750"/>
        <v>4.3744127094391922</v>
      </c>
      <c r="AF1978" s="9">
        <f t="shared" si="728"/>
        <v>0.59405050290358308</v>
      </c>
      <c r="AG1978">
        <f t="shared" si="751"/>
        <v>6.2234999999999943</v>
      </c>
    </row>
    <row r="1979" spans="1:33">
      <c r="A1979" s="2">
        <f t="shared" si="729"/>
        <v>40530</v>
      </c>
      <c r="B1979">
        <v>4</v>
      </c>
      <c r="C1979">
        <v>1</v>
      </c>
      <c r="D1979">
        <v>30</v>
      </c>
      <c r="E1979">
        <v>4.51</v>
      </c>
      <c r="F1979">
        <v>4.66</v>
      </c>
      <c r="G1979">
        <v>1.44</v>
      </c>
      <c r="H1979" s="4">
        <f t="shared" si="730"/>
        <v>20.3401</v>
      </c>
      <c r="I1979" s="4">
        <f t="shared" si="731"/>
        <v>21.715600000000002</v>
      </c>
      <c r="J1979" s="4">
        <f t="shared" si="732"/>
        <v>13.4208</v>
      </c>
      <c r="K1979">
        <v>4.22</v>
      </c>
      <c r="L1979">
        <v>4.37</v>
      </c>
      <c r="M1979">
        <v>1.58</v>
      </c>
      <c r="N1979" s="4">
        <f t="shared" si="733"/>
        <v>17.808399999999999</v>
      </c>
      <c r="O1979" s="4">
        <f t="shared" si="734"/>
        <v>19.096900000000002</v>
      </c>
      <c r="P1979" s="4">
        <f t="shared" si="735"/>
        <v>13.809200000000001</v>
      </c>
      <c r="Q1979" s="5">
        <f t="shared" si="736"/>
        <v>19.074249999999999</v>
      </c>
      <c r="R1979" s="5">
        <f t="shared" si="737"/>
        <v>2.5317000000000007</v>
      </c>
      <c r="S1979" s="4">
        <f t="shared" si="738"/>
        <v>20.40625</v>
      </c>
      <c r="T1979" s="5">
        <f t="shared" si="739"/>
        <v>9.6282381212763948</v>
      </c>
      <c r="U1979" s="5">
        <f t="shared" si="740"/>
        <v>2.6187000000000005</v>
      </c>
      <c r="V1979" s="5">
        <f t="shared" si="741"/>
        <v>19.25647624255279</v>
      </c>
      <c r="W1979" s="4">
        <f t="shared" si="742"/>
        <v>-2.8521556746182557E-2</v>
      </c>
      <c r="X1979" s="4">
        <f t="shared" si="743"/>
        <v>4.5179605502146817E-3</v>
      </c>
      <c r="Y1979" s="4">
        <f t="shared" si="744"/>
        <v>8.6999999999999744E-2</v>
      </c>
      <c r="Z1979" s="4">
        <f t="shared" si="745"/>
        <v>2.6187000000000005</v>
      </c>
      <c r="AA1979" s="4">
        <f t="shared" si="746"/>
        <v>0.13599061256146233</v>
      </c>
      <c r="AB1979" s="4">
        <f t="shared" si="747"/>
        <v>0.13834306788243625</v>
      </c>
      <c r="AC1979" s="4">
        <f t="shared" si="748"/>
        <v>1.3320000000000007</v>
      </c>
      <c r="AD1979" s="4">
        <f t="shared" si="749"/>
        <v>20.40625</v>
      </c>
      <c r="AE1979" s="4">
        <f t="shared" si="750"/>
        <v>2.119416838570543</v>
      </c>
      <c r="AF1979" s="9">
        <f t="shared" si="728"/>
        <v>0.5944207264219511</v>
      </c>
      <c r="AG1979">
        <f t="shared" si="751"/>
        <v>2.5317000000000007</v>
      </c>
    </row>
    <row r="1980" spans="1:33">
      <c r="A1980" s="2">
        <f t="shared" si="729"/>
        <v>71522</v>
      </c>
      <c r="B1980">
        <v>7</v>
      </c>
      <c r="C1980">
        <v>3</v>
      </c>
      <c r="D1980">
        <v>22</v>
      </c>
      <c r="E1980">
        <v>2.59</v>
      </c>
      <c r="F1980">
        <v>2.65</v>
      </c>
      <c r="G1980">
        <v>1.93</v>
      </c>
      <c r="H1980" s="4">
        <f t="shared" si="730"/>
        <v>6.7080999999999991</v>
      </c>
      <c r="I1980" s="4">
        <f t="shared" si="731"/>
        <v>7.0225</v>
      </c>
      <c r="J1980" s="4">
        <f t="shared" si="732"/>
        <v>10.228999999999999</v>
      </c>
      <c r="K1980">
        <v>3.94</v>
      </c>
      <c r="L1980">
        <v>3.95</v>
      </c>
      <c r="M1980">
        <v>1.73</v>
      </c>
      <c r="N1980" s="4">
        <f t="shared" si="733"/>
        <v>15.5236</v>
      </c>
      <c r="O1980" s="4">
        <f t="shared" si="734"/>
        <v>15.602500000000001</v>
      </c>
      <c r="P1980" s="4">
        <f t="shared" si="735"/>
        <v>13.667</v>
      </c>
      <c r="Q1980" s="5">
        <f t="shared" si="736"/>
        <v>11.11585</v>
      </c>
      <c r="R1980" s="5">
        <f t="shared" si="737"/>
        <v>-8.8155000000000001</v>
      </c>
      <c r="S1980" s="4">
        <f t="shared" si="738"/>
        <v>11.3125</v>
      </c>
      <c r="T1980" s="5">
        <f t="shared" si="739"/>
        <v>8.5355042323227739</v>
      </c>
      <c r="U1980" s="5">
        <f t="shared" si="740"/>
        <v>-8.5800000000000018</v>
      </c>
      <c r="V1980" s="5">
        <f t="shared" si="741"/>
        <v>17.071008464645548</v>
      </c>
      <c r="W1980" s="4">
        <f t="shared" si="742"/>
        <v>-0.28191145728047629</v>
      </c>
      <c r="X1980" s="4">
        <f t="shared" si="743"/>
        <v>1.3795318565257829E-2</v>
      </c>
      <c r="Y1980" s="4">
        <f t="shared" si="744"/>
        <v>0.23549999999999827</v>
      </c>
      <c r="Z1980" s="4">
        <f t="shared" si="745"/>
        <v>8.5800000000000018</v>
      </c>
      <c r="AA1980" s="4">
        <f t="shared" si="746"/>
        <v>0.50260651078519347</v>
      </c>
      <c r="AB1980" s="4">
        <f t="shared" si="747"/>
        <v>2.3039060686691905E-2</v>
      </c>
      <c r="AC1980" s="4">
        <f t="shared" si="748"/>
        <v>0.19664999999999999</v>
      </c>
      <c r="AD1980" s="4">
        <f t="shared" si="749"/>
        <v>11.3125</v>
      </c>
      <c r="AE1980" s="4">
        <f t="shared" si="750"/>
        <v>1.3253464226707459</v>
      </c>
      <c r="AF1980" s="9">
        <f t="shared" si="728"/>
        <v>0.59447708113938258</v>
      </c>
      <c r="AG1980">
        <f t="shared" si="751"/>
        <v>8.8155000000000001</v>
      </c>
    </row>
    <row r="1981" spans="1:33">
      <c r="A1981" s="2">
        <f t="shared" si="729"/>
        <v>46003</v>
      </c>
      <c r="B1981">
        <v>4</v>
      </c>
      <c r="C1981">
        <v>12</v>
      </c>
      <c r="D1981">
        <v>3</v>
      </c>
      <c r="E1981">
        <v>3.76</v>
      </c>
      <c r="F1981">
        <v>3.91</v>
      </c>
      <c r="G1981">
        <v>2.74</v>
      </c>
      <c r="H1981" s="4">
        <f t="shared" si="730"/>
        <v>14.137599999999999</v>
      </c>
      <c r="I1981" s="4">
        <f t="shared" si="731"/>
        <v>15.288100000000002</v>
      </c>
      <c r="J1981" s="4">
        <f t="shared" si="732"/>
        <v>21.426800000000004</v>
      </c>
      <c r="K1981">
        <v>3.4</v>
      </c>
      <c r="L1981">
        <v>3.39</v>
      </c>
      <c r="M1981">
        <v>2.5</v>
      </c>
      <c r="N1981" s="4">
        <f t="shared" si="733"/>
        <v>11.559999999999999</v>
      </c>
      <c r="O1981" s="4">
        <f t="shared" si="734"/>
        <v>11.492100000000001</v>
      </c>
      <c r="P1981" s="4">
        <f t="shared" si="735"/>
        <v>16.95</v>
      </c>
      <c r="Q1981" s="5">
        <f t="shared" si="736"/>
        <v>12.848799999999999</v>
      </c>
      <c r="R1981" s="5">
        <f t="shared" si="737"/>
        <v>2.5776000000000003</v>
      </c>
      <c r="S1981" s="4">
        <f t="shared" si="738"/>
        <v>13.3901</v>
      </c>
      <c r="T1981" s="5">
        <f t="shared" si="739"/>
        <v>13.660254922950744</v>
      </c>
      <c r="U1981" s="5">
        <f t="shared" si="740"/>
        <v>3.7960000000000012</v>
      </c>
      <c r="V1981" s="5">
        <f t="shared" si="741"/>
        <v>27.320509845901487</v>
      </c>
      <c r="W1981" s="4">
        <f t="shared" si="742"/>
        <v>0.23017537117604581</v>
      </c>
      <c r="X1981" s="4">
        <f t="shared" si="743"/>
        <v>4.4596532307495731E-2</v>
      </c>
      <c r="Y1981" s="4">
        <f t="shared" si="744"/>
        <v>1.2184000000000008</v>
      </c>
      <c r="Z1981" s="4">
        <f t="shared" si="745"/>
        <v>3.7960000000000012</v>
      </c>
      <c r="AA1981" s="4">
        <f t="shared" si="746"/>
        <v>0.13894323427384581</v>
      </c>
      <c r="AB1981" s="4">
        <f t="shared" si="747"/>
        <v>3.9625907646171188E-2</v>
      </c>
      <c r="AC1981" s="4">
        <f t="shared" si="748"/>
        <v>0.54130000000000145</v>
      </c>
      <c r="AD1981" s="4">
        <f t="shared" si="749"/>
        <v>13.3901</v>
      </c>
      <c r="AE1981" s="4">
        <f t="shared" si="750"/>
        <v>0.98022328832993788</v>
      </c>
      <c r="AF1981" s="9">
        <f t="shared" si="728"/>
        <v>0.59451324627799507</v>
      </c>
      <c r="AG1981">
        <f t="shared" si="751"/>
        <v>2.5776000000000003</v>
      </c>
    </row>
    <row r="1982" spans="1:33">
      <c r="A1982" s="2">
        <f t="shared" si="729"/>
        <v>35019</v>
      </c>
      <c r="B1982">
        <v>3</v>
      </c>
      <c r="C1982">
        <v>10</v>
      </c>
      <c r="D1982">
        <v>19</v>
      </c>
      <c r="E1982">
        <v>9.18</v>
      </c>
      <c r="F1982">
        <v>9.2200000000000006</v>
      </c>
      <c r="G1982">
        <v>0.92</v>
      </c>
      <c r="H1982" s="4">
        <f t="shared" si="730"/>
        <v>84.27239999999999</v>
      </c>
      <c r="I1982" s="4">
        <f t="shared" si="731"/>
        <v>85.008400000000009</v>
      </c>
      <c r="J1982" s="4">
        <f t="shared" si="732"/>
        <v>16.9648</v>
      </c>
      <c r="K1982">
        <v>9.06</v>
      </c>
      <c r="L1982">
        <v>9.2100000000000009</v>
      </c>
      <c r="M1982">
        <v>0.76</v>
      </c>
      <c r="N1982" s="4">
        <f t="shared" si="733"/>
        <v>82.083600000000004</v>
      </c>
      <c r="O1982" s="4">
        <f t="shared" si="734"/>
        <v>84.824100000000016</v>
      </c>
      <c r="P1982" s="4">
        <f t="shared" si="735"/>
        <v>13.999200000000002</v>
      </c>
      <c r="Q1982" s="5">
        <f t="shared" si="736"/>
        <v>83.177999999999997</v>
      </c>
      <c r="R1982" s="5">
        <f t="shared" si="737"/>
        <v>2.1887999999999863</v>
      </c>
      <c r="S1982" s="4">
        <f t="shared" si="738"/>
        <v>84.916250000000019</v>
      </c>
      <c r="T1982" s="5">
        <f t="shared" si="739"/>
        <v>10.997522899271454</v>
      </c>
      <c r="U1982" s="5">
        <f t="shared" si="740"/>
        <v>0.18429999999999325</v>
      </c>
      <c r="V1982" s="5">
        <f t="shared" si="741"/>
        <v>21.995045798542908</v>
      </c>
      <c r="W1982" s="4">
        <f t="shared" si="742"/>
        <v>0.18981035025760626</v>
      </c>
      <c r="X1982" s="4">
        <f t="shared" si="743"/>
        <v>9.1134158953776037E-2</v>
      </c>
      <c r="Y1982" s="4">
        <f t="shared" si="744"/>
        <v>2.0044999999999931</v>
      </c>
      <c r="Z1982" s="4">
        <f t="shared" si="745"/>
        <v>0.18429999999999325</v>
      </c>
      <c r="AA1982" s="4">
        <f t="shared" si="746"/>
        <v>8.3791596384037749E-3</v>
      </c>
      <c r="AB1982" s="4">
        <f t="shared" si="747"/>
        <v>0.15805832058009853</v>
      </c>
      <c r="AC1982" s="4">
        <f t="shared" si="748"/>
        <v>1.7382500000000221</v>
      </c>
      <c r="AD1982" s="4">
        <f t="shared" si="749"/>
        <v>84.916250000000019</v>
      </c>
      <c r="AE1982" s="4">
        <f t="shared" si="750"/>
        <v>7.7213978800285483</v>
      </c>
      <c r="AF1982" s="9">
        <f t="shared" si="728"/>
        <v>0.59452249747171049</v>
      </c>
      <c r="AG1982">
        <f t="shared" si="751"/>
        <v>2.1887999999999863</v>
      </c>
    </row>
    <row r="1983" spans="1:33">
      <c r="A1983" s="2">
        <f t="shared" si="729"/>
        <v>62523</v>
      </c>
      <c r="B1983">
        <v>6</v>
      </c>
      <c r="C1983">
        <v>5</v>
      </c>
      <c r="D1983">
        <v>23</v>
      </c>
      <c r="E1983">
        <v>6.7</v>
      </c>
      <c r="F1983">
        <v>6.73</v>
      </c>
      <c r="G1983">
        <v>1.27</v>
      </c>
      <c r="H1983" s="4">
        <f t="shared" si="730"/>
        <v>44.89</v>
      </c>
      <c r="I1983" s="4">
        <f t="shared" si="731"/>
        <v>45.292900000000003</v>
      </c>
      <c r="J1983" s="4">
        <f t="shared" si="732"/>
        <v>17.094200000000001</v>
      </c>
      <c r="K1983">
        <v>6.47</v>
      </c>
      <c r="L1983">
        <v>6.64</v>
      </c>
      <c r="M1983">
        <v>1.1399999999999999</v>
      </c>
      <c r="N1983" s="4">
        <f t="shared" si="733"/>
        <v>41.860899999999994</v>
      </c>
      <c r="O1983" s="4">
        <f t="shared" si="734"/>
        <v>44.089599999999997</v>
      </c>
      <c r="P1983" s="4">
        <f t="shared" si="735"/>
        <v>15.139199999999997</v>
      </c>
      <c r="Q1983" s="5">
        <f t="shared" si="736"/>
        <v>43.375450000000001</v>
      </c>
      <c r="R1983" s="5">
        <f t="shared" si="737"/>
        <v>3.0291000000000068</v>
      </c>
      <c r="S1983" s="4">
        <f t="shared" si="738"/>
        <v>44.691249999999997</v>
      </c>
      <c r="T1983" s="5">
        <f t="shared" si="739"/>
        <v>11.417169639188163</v>
      </c>
      <c r="U1983" s="5">
        <f t="shared" si="740"/>
        <v>1.2033000000000058</v>
      </c>
      <c r="V1983" s="5">
        <f t="shared" si="741"/>
        <v>22.834339278376326</v>
      </c>
      <c r="W1983" s="4">
        <f t="shared" si="742"/>
        <v>0.12085816056027593</v>
      </c>
      <c r="X1983" s="4">
        <f t="shared" si="743"/>
        <v>7.9958521144029682E-2</v>
      </c>
      <c r="Y1983" s="4">
        <f t="shared" si="744"/>
        <v>1.825800000000001</v>
      </c>
      <c r="Z1983" s="4">
        <f t="shared" si="745"/>
        <v>1.2033000000000058</v>
      </c>
      <c r="AA1983" s="4">
        <f t="shared" si="746"/>
        <v>5.2696948456901815E-2</v>
      </c>
      <c r="AB1983" s="4">
        <f t="shared" si="747"/>
        <v>0.11524747740312616</v>
      </c>
      <c r="AC1983" s="4">
        <f t="shared" si="748"/>
        <v>1.3157999999999959</v>
      </c>
      <c r="AD1983" s="4">
        <f t="shared" si="749"/>
        <v>44.691249999999997</v>
      </c>
      <c r="AE1983" s="4">
        <f t="shared" si="750"/>
        <v>3.9143895914975513</v>
      </c>
      <c r="AF1983" s="9">
        <f t="shared" si="728"/>
        <v>0.59459061546580094</v>
      </c>
      <c r="AG1983">
        <f t="shared" si="751"/>
        <v>3.0291000000000068</v>
      </c>
    </row>
    <row r="1984" spans="1:33">
      <c r="A1984" s="2">
        <f t="shared" si="729"/>
        <v>72021</v>
      </c>
      <c r="B1984">
        <v>7</v>
      </c>
      <c r="C1984">
        <v>4</v>
      </c>
      <c r="D1984">
        <v>21</v>
      </c>
      <c r="E1984">
        <v>5.36</v>
      </c>
      <c r="F1984">
        <v>5.47</v>
      </c>
      <c r="G1984">
        <v>1.75</v>
      </c>
      <c r="H1984" s="4">
        <f t="shared" si="730"/>
        <v>28.729600000000005</v>
      </c>
      <c r="I1984" s="4">
        <f t="shared" si="731"/>
        <v>29.920899999999996</v>
      </c>
      <c r="J1984" s="4">
        <f t="shared" si="732"/>
        <v>19.145</v>
      </c>
      <c r="K1984">
        <v>5.08</v>
      </c>
      <c r="L1984">
        <v>5.13</v>
      </c>
      <c r="M1984">
        <v>1.71</v>
      </c>
      <c r="N1984" s="4">
        <f t="shared" si="733"/>
        <v>25.8064</v>
      </c>
      <c r="O1984" s="4">
        <f t="shared" si="734"/>
        <v>26.3169</v>
      </c>
      <c r="P1984" s="4">
        <f t="shared" si="735"/>
        <v>17.544599999999999</v>
      </c>
      <c r="Q1984" s="5">
        <f t="shared" si="736"/>
        <v>27.268000000000001</v>
      </c>
      <c r="R1984" s="5">
        <f t="shared" si="737"/>
        <v>2.9232000000000049</v>
      </c>
      <c r="S1984" s="4">
        <f t="shared" si="738"/>
        <v>28.118899999999996</v>
      </c>
      <c r="T1984" s="5">
        <f t="shared" si="739"/>
        <v>12.984067295728252</v>
      </c>
      <c r="U1984" s="5">
        <f t="shared" si="740"/>
        <v>3.6039999999999957</v>
      </c>
      <c r="V1984" s="5">
        <f t="shared" si="741"/>
        <v>25.968134591456504</v>
      </c>
      <c r="W1984" s="4">
        <f t="shared" si="742"/>
        <v>8.7074304223108509E-2</v>
      </c>
      <c r="X1984" s="4">
        <f t="shared" si="743"/>
        <v>2.621674643599442E-2</v>
      </c>
      <c r="Y1984" s="4">
        <f t="shared" si="744"/>
        <v>0.68079999999999075</v>
      </c>
      <c r="Z1984" s="4">
        <f t="shared" si="745"/>
        <v>3.6039999999999957</v>
      </c>
      <c r="AA1984" s="4">
        <f t="shared" si="746"/>
        <v>0.13878547907656444</v>
      </c>
      <c r="AB1984" s="4">
        <f t="shared" si="747"/>
        <v>6.5534164343090021E-2</v>
      </c>
      <c r="AC1984" s="4">
        <f t="shared" si="748"/>
        <v>0.85089999999999577</v>
      </c>
      <c r="AD1984" s="4">
        <f t="shared" si="749"/>
        <v>28.118899999999996</v>
      </c>
      <c r="AE1984" s="4">
        <f t="shared" si="750"/>
        <v>2.165646508105445</v>
      </c>
      <c r="AF1984" s="9">
        <f t="shared" si="728"/>
        <v>0.59465031741351992</v>
      </c>
      <c r="AG1984">
        <f t="shared" si="751"/>
        <v>2.9232000000000049</v>
      </c>
    </row>
    <row r="1985" spans="1:33">
      <c r="A1985" s="2">
        <f t="shared" si="729"/>
        <v>74506</v>
      </c>
      <c r="B1985">
        <v>7</v>
      </c>
      <c r="C1985">
        <v>9</v>
      </c>
      <c r="D1985">
        <v>6</v>
      </c>
      <c r="E1985">
        <v>11.08</v>
      </c>
      <c r="F1985">
        <v>11.21</v>
      </c>
      <c r="G1985">
        <v>0.9</v>
      </c>
      <c r="H1985" s="4">
        <f t="shared" si="730"/>
        <v>122.7664</v>
      </c>
      <c r="I1985" s="4">
        <f t="shared" si="731"/>
        <v>125.66410000000002</v>
      </c>
      <c r="J1985" s="4">
        <f t="shared" si="732"/>
        <v>20.178000000000001</v>
      </c>
      <c r="K1985">
        <v>10.53</v>
      </c>
      <c r="L1985">
        <v>10.74</v>
      </c>
      <c r="M1985">
        <v>0.7</v>
      </c>
      <c r="N1985" s="4">
        <f t="shared" si="733"/>
        <v>110.88089999999998</v>
      </c>
      <c r="O1985" s="4">
        <f t="shared" si="734"/>
        <v>115.3476</v>
      </c>
      <c r="P1985" s="4">
        <f t="shared" si="735"/>
        <v>15.036</v>
      </c>
      <c r="Q1985" s="5">
        <f t="shared" si="736"/>
        <v>116.82364999999999</v>
      </c>
      <c r="R1985" s="5">
        <f t="shared" si="737"/>
        <v>11.885500000000022</v>
      </c>
      <c r="S1985" s="4">
        <f t="shared" si="738"/>
        <v>120.50585000000001</v>
      </c>
      <c r="T1985" s="5">
        <f t="shared" si="739"/>
        <v>12.582060443345517</v>
      </c>
      <c r="U1985" s="5">
        <f t="shared" si="740"/>
        <v>10.316500000000019</v>
      </c>
      <c r="V1985" s="5">
        <f t="shared" si="741"/>
        <v>25.164120886691034</v>
      </c>
      <c r="W1985" s="4">
        <f t="shared" si="742"/>
        <v>0.28594592151533244</v>
      </c>
      <c r="X1985" s="4">
        <f t="shared" si="743"/>
        <v>6.235067805725833E-2</v>
      </c>
      <c r="Y1985" s="4">
        <f t="shared" si="744"/>
        <v>1.5690000000000026</v>
      </c>
      <c r="Z1985" s="4">
        <f t="shared" si="745"/>
        <v>10.316500000000019</v>
      </c>
      <c r="AA1985" s="4">
        <f t="shared" si="746"/>
        <v>0.40996862344022028</v>
      </c>
      <c r="AB1985" s="4">
        <f t="shared" si="747"/>
        <v>0.29265476958883069</v>
      </c>
      <c r="AC1985" s="4">
        <f t="shared" si="748"/>
        <v>3.682200000000023</v>
      </c>
      <c r="AD1985" s="4">
        <f t="shared" si="749"/>
        <v>120.50585000000001</v>
      </c>
      <c r="AE1985" s="4">
        <f t="shared" si="750"/>
        <v>9.5775926798804996</v>
      </c>
      <c r="AF1985" s="9">
        <f t="shared" si="728"/>
        <v>0.59469235744206428</v>
      </c>
      <c r="AG1985">
        <f t="shared" si="751"/>
        <v>11.885500000000022</v>
      </c>
    </row>
    <row r="1986" spans="1:33">
      <c r="A1986" s="2">
        <f t="shared" si="729"/>
        <v>31031</v>
      </c>
      <c r="B1986">
        <v>3</v>
      </c>
      <c r="C1986">
        <v>2</v>
      </c>
      <c r="D1986">
        <v>31</v>
      </c>
      <c r="E1986">
        <v>2.2999999999999998</v>
      </c>
      <c r="F1986">
        <v>2.36</v>
      </c>
      <c r="G1986">
        <v>1.57</v>
      </c>
      <c r="H1986" s="4">
        <f t="shared" si="730"/>
        <v>5.2899999999999991</v>
      </c>
      <c r="I1986" s="4">
        <f t="shared" si="731"/>
        <v>5.5695999999999994</v>
      </c>
      <c r="J1986" s="4">
        <f t="shared" si="732"/>
        <v>7.4104000000000001</v>
      </c>
      <c r="K1986">
        <v>2.64</v>
      </c>
      <c r="L1986">
        <v>2.62</v>
      </c>
      <c r="M1986">
        <v>1.65</v>
      </c>
      <c r="N1986" s="4">
        <f t="shared" si="733"/>
        <v>6.9696000000000007</v>
      </c>
      <c r="O1986" s="4">
        <f t="shared" si="734"/>
        <v>6.8644000000000007</v>
      </c>
      <c r="P1986" s="4">
        <f t="shared" si="735"/>
        <v>8.645999999999999</v>
      </c>
      <c r="Q1986" s="5">
        <f t="shared" si="736"/>
        <v>6.1297999999999995</v>
      </c>
      <c r="R1986" s="5">
        <f t="shared" si="737"/>
        <v>-1.6796000000000015</v>
      </c>
      <c r="S1986" s="4">
        <f t="shared" si="738"/>
        <v>6.2170000000000005</v>
      </c>
      <c r="T1986" s="5">
        <f t="shared" si="739"/>
        <v>5.6935784915991094</v>
      </c>
      <c r="U1986" s="5">
        <f t="shared" si="740"/>
        <v>-1.2948000000000013</v>
      </c>
      <c r="V1986" s="5">
        <f t="shared" si="741"/>
        <v>11.387156983198219</v>
      </c>
      <c r="W1986" s="4">
        <f t="shared" si="742"/>
        <v>-0.1530014204310359</v>
      </c>
      <c r="X1986" s="4">
        <f t="shared" si="743"/>
        <v>3.3792455884095893E-2</v>
      </c>
      <c r="Y1986" s="4">
        <f t="shared" si="744"/>
        <v>0.38480000000000025</v>
      </c>
      <c r="Z1986" s="4">
        <f t="shared" si="745"/>
        <v>1.2948000000000013</v>
      </c>
      <c r="AA1986" s="4">
        <f t="shared" si="746"/>
        <v>0.11370704750189026</v>
      </c>
      <c r="AB1986" s="4">
        <f t="shared" si="747"/>
        <v>1.5315499756201639E-2</v>
      </c>
      <c r="AC1986" s="4">
        <f t="shared" si="748"/>
        <v>8.7200000000001054E-2</v>
      </c>
      <c r="AD1986" s="4">
        <f t="shared" si="749"/>
        <v>6.2170000000000005</v>
      </c>
      <c r="AE1986" s="4">
        <f t="shared" si="750"/>
        <v>1.0919319034897299</v>
      </c>
      <c r="AF1986" s="9">
        <f t="shared" si="728"/>
        <v>0.59496638560510295</v>
      </c>
      <c r="AG1986">
        <f t="shared" si="751"/>
        <v>1.6796000000000015</v>
      </c>
    </row>
    <row r="1987" spans="1:33">
      <c r="A1987" s="2">
        <f t="shared" si="729"/>
        <v>26012</v>
      </c>
      <c r="B1987">
        <v>2</v>
      </c>
      <c r="C1987">
        <v>12</v>
      </c>
      <c r="D1987">
        <v>12</v>
      </c>
      <c r="E1987">
        <v>12.29</v>
      </c>
      <c r="F1987">
        <v>12.41</v>
      </c>
      <c r="G1987">
        <v>0.79</v>
      </c>
      <c r="H1987" s="4">
        <f t="shared" si="730"/>
        <v>151.04409999999999</v>
      </c>
      <c r="I1987" s="4">
        <f t="shared" si="731"/>
        <v>154.00810000000001</v>
      </c>
      <c r="J1987" s="4">
        <f t="shared" si="732"/>
        <v>19.607800000000001</v>
      </c>
      <c r="K1987">
        <v>12.23</v>
      </c>
      <c r="L1987">
        <v>12.29</v>
      </c>
      <c r="M1987">
        <v>0.74</v>
      </c>
      <c r="N1987" s="4">
        <f t="shared" si="733"/>
        <v>149.5729</v>
      </c>
      <c r="O1987" s="4">
        <f t="shared" si="734"/>
        <v>151.04409999999999</v>
      </c>
      <c r="P1987" s="4">
        <f t="shared" si="735"/>
        <v>18.1892</v>
      </c>
      <c r="Q1987" s="5">
        <f t="shared" si="736"/>
        <v>150.30849999999998</v>
      </c>
      <c r="R1987" s="5">
        <f t="shared" si="737"/>
        <v>1.4711999999999819</v>
      </c>
      <c r="S1987" s="4">
        <f t="shared" si="738"/>
        <v>152.52609999999999</v>
      </c>
      <c r="T1987" s="5">
        <f t="shared" si="739"/>
        <v>13.372666314912671</v>
      </c>
      <c r="U1987" s="5">
        <f t="shared" si="740"/>
        <v>2.9640000000000271</v>
      </c>
      <c r="V1987" s="5">
        <f t="shared" si="741"/>
        <v>26.745332629825342</v>
      </c>
      <c r="W1987" s="4">
        <f t="shared" si="742"/>
        <v>7.4958567622058908E-2</v>
      </c>
      <c r="X1987" s="4">
        <f t="shared" si="743"/>
        <v>5.5815346201203472E-2</v>
      </c>
      <c r="Y1987" s="4">
        <f t="shared" si="744"/>
        <v>1.4928000000000452</v>
      </c>
      <c r="Z1987" s="4">
        <f t="shared" si="745"/>
        <v>2.9640000000000271</v>
      </c>
      <c r="AA1987" s="4">
        <f t="shared" si="746"/>
        <v>0.1108230748528695</v>
      </c>
      <c r="AB1987" s="4">
        <f t="shared" si="747"/>
        <v>0.16583080350453555</v>
      </c>
      <c r="AC1987" s="4">
        <f t="shared" si="748"/>
        <v>2.2176000000000045</v>
      </c>
      <c r="AD1987" s="4">
        <f t="shared" si="749"/>
        <v>152.52609999999999</v>
      </c>
      <c r="AE1987" s="4">
        <f t="shared" si="750"/>
        <v>11.405810659457559</v>
      </c>
      <c r="AF1987" s="9">
        <f t="shared" si="728"/>
        <v>0.59500252100306261</v>
      </c>
      <c r="AG1987">
        <f t="shared" si="751"/>
        <v>1.4711999999999819</v>
      </c>
    </row>
    <row r="1988" spans="1:33">
      <c r="A1988" s="2">
        <f t="shared" si="729"/>
        <v>14026</v>
      </c>
      <c r="B1988">
        <v>1</v>
      </c>
      <c r="C1988">
        <v>8</v>
      </c>
      <c r="D1988">
        <v>26</v>
      </c>
      <c r="E1988">
        <v>4.08</v>
      </c>
      <c r="F1988">
        <v>4.1900000000000004</v>
      </c>
      <c r="G1988">
        <v>1.65</v>
      </c>
      <c r="H1988" s="4">
        <f t="shared" si="730"/>
        <v>16.6464</v>
      </c>
      <c r="I1988" s="4">
        <f t="shared" si="731"/>
        <v>17.556100000000004</v>
      </c>
      <c r="J1988" s="4">
        <f t="shared" si="732"/>
        <v>13.827</v>
      </c>
      <c r="K1988">
        <v>4.74</v>
      </c>
      <c r="L1988">
        <v>4.8</v>
      </c>
      <c r="M1988">
        <v>1.65</v>
      </c>
      <c r="N1988" s="4">
        <f t="shared" si="733"/>
        <v>22.467600000000001</v>
      </c>
      <c r="O1988" s="4">
        <f t="shared" si="734"/>
        <v>23.04</v>
      </c>
      <c r="P1988" s="4">
        <f t="shared" si="735"/>
        <v>15.839999999999998</v>
      </c>
      <c r="Q1988" s="5">
        <f t="shared" si="736"/>
        <v>19.557000000000002</v>
      </c>
      <c r="R1988" s="5">
        <f t="shared" si="737"/>
        <v>-5.821200000000001</v>
      </c>
      <c r="S1988" s="4">
        <f t="shared" si="738"/>
        <v>20.298050000000003</v>
      </c>
      <c r="T1988" s="5">
        <f t="shared" si="739"/>
        <v>10.512986362114239</v>
      </c>
      <c r="U1988" s="5">
        <f t="shared" si="740"/>
        <v>-5.4838999999999949</v>
      </c>
      <c r="V1988" s="5">
        <f t="shared" si="741"/>
        <v>21.025972724228478</v>
      </c>
      <c r="W1988" s="4">
        <f t="shared" si="742"/>
        <v>-0.13508440465956081</v>
      </c>
      <c r="X1988" s="4">
        <f t="shared" si="743"/>
        <v>1.604206399503845E-2</v>
      </c>
      <c r="Y1988" s="4">
        <f t="shared" si="744"/>
        <v>0.33730000000000615</v>
      </c>
      <c r="Z1988" s="4">
        <f t="shared" si="745"/>
        <v>5.4838999999999949</v>
      </c>
      <c r="AA1988" s="4">
        <f t="shared" si="746"/>
        <v>0.26081551954458837</v>
      </c>
      <c r="AB1988" s="4">
        <f t="shared" si="747"/>
        <v>7.0489009923053944E-2</v>
      </c>
      <c r="AC1988" s="4">
        <f t="shared" si="748"/>
        <v>0.74105000000000132</v>
      </c>
      <c r="AD1988" s="4">
        <f t="shared" si="749"/>
        <v>20.298050000000003</v>
      </c>
      <c r="AE1988" s="4">
        <f t="shared" si="750"/>
        <v>1.9307596624635892</v>
      </c>
      <c r="AF1988" s="9">
        <f t="shared" ref="AF1988:AF2051" si="752">SQRT(0.003619*B1988*B1988+0.002032*C1988*C1988+0.000326*D1988*D1988)</f>
        <v>0.5950151258581583</v>
      </c>
      <c r="AG1988">
        <f t="shared" si="751"/>
        <v>5.821200000000001</v>
      </c>
    </row>
    <row r="1989" spans="1:33">
      <c r="A1989" s="2">
        <f t="shared" ref="A1989:A2052" si="753">10000*B1989+500*C1989+D1989</f>
        <v>51028</v>
      </c>
      <c r="B1989">
        <v>5</v>
      </c>
      <c r="C1989">
        <v>2</v>
      </c>
      <c r="D1989">
        <v>28</v>
      </c>
      <c r="E1989">
        <v>9.3699999999999992</v>
      </c>
      <c r="F1989">
        <v>9.5</v>
      </c>
      <c r="G1989">
        <v>0.59</v>
      </c>
      <c r="H1989" s="4">
        <f t="shared" ref="H1989:H2052" si="754">E1989*E1989</f>
        <v>87.79689999999998</v>
      </c>
      <c r="I1989" s="4">
        <f t="shared" ref="I1989:I2052" si="755">F1989*F1989</f>
        <v>90.25</v>
      </c>
      <c r="J1989" s="4">
        <f t="shared" ref="J1989:J2052" si="756">2*F1989*G1989</f>
        <v>11.209999999999999</v>
      </c>
      <c r="K1989">
        <v>9.74</v>
      </c>
      <c r="L1989">
        <v>9.9</v>
      </c>
      <c r="M1989">
        <v>0.57999999999999996</v>
      </c>
      <c r="N1989" s="4">
        <f t="shared" ref="N1989:N2052" si="757">K1989*K1989</f>
        <v>94.86760000000001</v>
      </c>
      <c r="O1989" s="4">
        <f t="shared" ref="O1989:O2052" si="758">L1989*L1989</f>
        <v>98.01</v>
      </c>
      <c r="P1989" s="4">
        <f t="shared" ref="P1989:P2052" si="759">2*L1989*M1989</f>
        <v>11.484</v>
      </c>
      <c r="Q1989" s="5">
        <f t="shared" ref="Q1989:Q2052" si="760">0.5*(H1989+N1989)</f>
        <v>91.332249999999988</v>
      </c>
      <c r="R1989" s="5">
        <f t="shared" ref="R1989:R2052" si="761">H1989-N1989</f>
        <v>-7.0707000000000306</v>
      </c>
      <c r="S1989" s="4">
        <f t="shared" ref="S1989:S2052" si="762">0.5*(I1989+O1989)</f>
        <v>94.13</v>
      </c>
      <c r="T1989" s="5">
        <f t="shared" ref="T1989:T2052" si="763">0.5*V1989</f>
        <v>8.0241254352109923</v>
      </c>
      <c r="U1989" s="5">
        <f t="shared" ref="U1989:U2052" si="764">I1989-O1989</f>
        <v>-7.7600000000000051</v>
      </c>
      <c r="V1989" s="5">
        <f t="shared" ref="V1989:V2052" si="765">SQRT(J1989*J1989+P1989*P1989)</f>
        <v>16.048250870421985</v>
      </c>
      <c r="W1989" s="4">
        <f t="shared" ref="W1989:W2052" si="766">(J1989*J1989-P1989*P1989)/(J1989*J1989+P1989*P1989)</f>
        <v>-2.4143832188408196E-2</v>
      </c>
      <c r="X1989" s="4">
        <f t="shared" ref="X1989:X2052" si="767">ABS(U1989-R1989)/V1989</f>
        <v>4.2951721378583455E-2</v>
      </c>
      <c r="Y1989" s="4">
        <f t="shared" ref="Y1989:Y2052" si="768">ABS(U1989-R1989)</f>
        <v>0.68929999999997449</v>
      </c>
      <c r="Z1989" s="4">
        <f t="shared" ref="Z1989:Z2052" si="769">ABS(U1989)</f>
        <v>7.7600000000000051</v>
      </c>
      <c r="AA1989" s="4">
        <f t="shared" ref="AA1989:AA2052" si="770">Z1989/V1989</f>
        <v>0.48354179297522148</v>
      </c>
      <c r="AB1989" s="4">
        <f t="shared" ref="AB1989:AB2052" si="771">ABS(S1989-Q1989)/T1989</f>
        <v>0.34866728126196617</v>
      </c>
      <c r="AC1989" s="4">
        <f t="shared" ref="AC1989:AC2052" si="772">ABS(S1989-Q1989)</f>
        <v>2.7977500000000077</v>
      </c>
      <c r="AD1989" s="4">
        <f t="shared" ref="AD1989:AD2052" si="773">ABS(S1989)</f>
        <v>94.13</v>
      </c>
      <c r="AE1989" s="4">
        <f t="shared" ref="AE1989:AE2052" si="774">AD1989/T1989</f>
        <v>11.730873446587001</v>
      </c>
      <c r="AF1989" s="9">
        <f t="shared" si="752"/>
        <v>0.59513611888373907</v>
      </c>
      <c r="AG1989">
        <f t="shared" ref="AG1989:AG2052" si="775">ABS(R1989)</f>
        <v>7.0707000000000306</v>
      </c>
    </row>
    <row r="1990" spans="1:33">
      <c r="A1990" s="2">
        <f t="shared" si="753"/>
        <v>74012</v>
      </c>
      <c r="B1990">
        <v>7</v>
      </c>
      <c r="C1990">
        <v>8</v>
      </c>
      <c r="D1990">
        <v>12</v>
      </c>
      <c r="E1990">
        <v>4.3099999999999996</v>
      </c>
      <c r="F1990">
        <v>4.37</v>
      </c>
      <c r="G1990">
        <v>2.31</v>
      </c>
      <c r="H1990" s="4">
        <f t="shared" si="754"/>
        <v>18.576099999999997</v>
      </c>
      <c r="I1990" s="4">
        <f t="shared" si="755"/>
        <v>19.096900000000002</v>
      </c>
      <c r="J1990" s="4">
        <f t="shared" si="756"/>
        <v>20.189400000000003</v>
      </c>
      <c r="K1990">
        <v>3.72</v>
      </c>
      <c r="L1990">
        <v>3.81</v>
      </c>
      <c r="M1990">
        <v>2.1</v>
      </c>
      <c r="N1990" s="4">
        <f t="shared" si="757"/>
        <v>13.838400000000002</v>
      </c>
      <c r="O1990" s="4">
        <f t="shared" si="758"/>
        <v>14.5161</v>
      </c>
      <c r="P1990" s="4">
        <f t="shared" si="759"/>
        <v>16.002000000000002</v>
      </c>
      <c r="Q1990" s="5">
        <f t="shared" si="760"/>
        <v>16.207249999999998</v>
      </c>
      <c r="R1990" s="5">
        <f t="shared" si="761"/>
        <v>4.7376999999999949</v>
      </c>
      <c r="S1990" s="4">
        <f t="shared" si="762"/>
        <v>16.8065</v>
      </c>
      <c r="T1990" s="5">
        <f t="shared" si="763"/>
        <v>12.880953733710871</v>
      </c>
      <c r="U1990" s="5">
        <f t="shared" si="764"/>
        <v>4.5808000000000018</v>
      </c>
      <c r="V1990" s="5">
        <f t="shared" si="765"/>
        <v>25.761907467421743</v>
      </c>
      <c r="W1990" s="4">
        <f t="shared" si="766"/>
        <v>0.2283462059690646</v>
      </c>
      <c r="X1990" s="4">
        <f t="shared" si="767"/>
        <v>6.090387530442277E-3</v>
      </c>
      <c r="Y1990" s="4">
        <f t="shared" si="768"/>
        <v>0.15689999999999316</v>
      </c>
      <c r="Z1990" s="4">
        <f t="shared" si="769"/>
        <v>4.5808000000000018</v>
      </c>
      <c r="AA1990" s="4">
        <f t="shared" si="770"/>
        <v>0.17781292032792356</v>
      </c>
      <c r="AB1990" s="4">
        <f t="shared" si="771"/>
        <v>4.6522176260263885E-2</v>
      </c>
      <c r="AC1990" s="4">
        <f t="shared" si="772"/>
        <v>0.59925000000000139</v>
      </c>
      <c r="AD1990" s="4">
        <f t="shared" si="773"/>
        <v>16.8065</v>
      </c>
      <c r="AE1990" s="4">
        <f t="shared" si="774"/>
        <v>1.3047558703681656</v>
      </c>
      <c r="AF1990" s="9">
        <f t="shared" si="752"/>
        <v>0.59525036749253668</v>
      </c>
      <c r="AG1990">
        <f t="shared" si="775"/>
        <v>4.7376999999999949</v>
      </c>
    </row>
    <row r="1991" spans="1:33">
      <c r="A1991" s="2">
        <f t="shared" si="753"/>
        <v>65008</v>
      </c>
      <c r="B1991">
        <v>6</v>
      </c>
      <c r="C1991">
        <v>10</v>
      </c>
      <c r="D1991">
        <v>8</v>
      </c>
      <c r="E1991">
        <v>6.85</v>
      </c>
      <c r="F1991">
        <v>6.99</v>
      </c>
      <c r="G1991">
        <v>2.8</v>
      </c>
      <c r="H1991" s="4">
        <f t="shared" si="754"/>
        <v>46.922499999999992</v>
      </c>
      <c r="I1991" s="4">
        <f t="shared" si="755"/>
        <v>48.860100000000003</v>
      </c>
      <c r="J1991" s="4">
        <f t="shared" si="756"/>
        <v>39.143999999999998</v>
      </c>
      <c r="K1991">
        <v>8.57</v>
      </c>
      <c r="L1991">
        <v>8.66</v>
      </c>
      <c r="M1991">
        <v>0.99</v>
      </c>
      <c r="N1991" s="4">
        <f t="shared" si="757"/>
        <v>73.444900000000004</v>
      </c>
      <c r="O1991" s="4">
        <f t="shared" si="758"/>
        <v>74.995599999999996</v>
      </c>
      <c r="P1991" s="4">
        <f t="shared" si="759"/>
        <v>17.146799999999999</v>
      </c>
      <c r="Q1991" s="5">
        <f t="shared" si="760"/>
        <v>60.183700000000002</v>
      </c>
      <c r="R1991" s="5">
        <f t="shared" si="761"/>
        <v>-26.522400000000012</v>
      </c>
      <c r="S1991" s="4">
        <f t="shared" si="762"/>
        <v>61.927849999999999</v>
      </c>
      <c r="T1991" s="5">
        <f t="shared" si="763"/>
        <v>21.367413777993818</v>
      </c>
      <c r="U1991" s="5">
        <f t="shared" si="764"/>
        <v>-26.135499999999993</v>
      </c>
      <c r="V1991" s="5">
        <f t="shared" si="765"/>
        <v>42.734827555987636</v>
      </c>
      <c r="W1991" s="4">
        <f t="shared" si="766"/>
        <v>0.67801751447942316</v>
      </c>
      <c r="X1991" s="4">
        <f t="shared" si="767"/>
        <v>9.0535055861202217E-3</v>
      </c>
      <c r="Y1991" s="4">
        <f t="shared" si="768"/>
        <v>0.38690000000001845</v>
      </c>
      <c r="Z1991" s="4">
        <f t="shared" si="769"/>
        <v>26.135499999999993</v>
      </c>
      <c r="AA1991" s="4">
        <f t="shared" si="770"/>
        <v>0.61157377939011037</v>
      </c>
      <c r="AB1991" s="4">
        <f t="shared" si="771"/>
        <v>8.1626631005587036E-2</v>
      </c>
      <c r="AC1991" s="4">
        <f t="shared" si="772"/>
        <v>1.7441499999999976</v>
      </c>
      <c r="AD1991" s="4">
        <f t="shared" si="773"/>
        <v>61.927849999999999</v>
      </c>
      <c r="AE1991" s="4">
        <f t="shared" si="774"/>
        <v>2.8982379731785395</v>
      </c>
      <c r="AF1991" s="9">
        <f t="shared" si="752"/>
        <v>0.59527136668917646</v>
      </c>
      <c r="AG1991">
        <f t="shared" si="775"/>
        <v>26.522400000000012</v>
      </c>
    </row>
    <row r="1992" spans="1:33">
      <c r="A1992" s="2">
        <f t="shared" si="753"/>
        <v>64017</v>
      </c>
      <c r="B1992">
        <v>6</v>
      </c>
      <c r="C1992">
        <v>8</v>
      </c>
      <c r="D1992">
        <v>17</v>
      </c>
      <c r="E1992">
        <v>12.83</v>
      </c>
      <c r="F1992">
        <v>12.89</v>
      </c>
      <c r="G1992">
        <v>0.59</v>
      </c>
      <c r="H1992" s="4">
        <f t="shared" si="754"/>
        <v>164.60890000000001</v>
      </c>
      <c r="I1992" s="4">
        <f t="shared" si="755"/>
        <v>166.15210000000002</v>
      </c>
      <c r="J1992" s="4">
        <f t="shared" si="756"/>
        <v>15.2102</v>
      </c>
      <c r="K1992">
        <v>13.58</v>
      </c>
      <c r="L1992">
        <v>13.71</v>
      </c>
      <c r="M1992">
        <v>0.49</v>
      </c>
      <c r="N1992" s="4">
        <f t="shared" si="757"/>
        <v>184.41640000000001</v>
      </c>
      <c r="O1992" s="4">
        <f t="shared" si="758"/>
        <v>187.96410000000003</v>
      </c>
      <c r="P1992" s="4">
        <f t="shared" si="759"/>
        <v>13.4358</v>
      </c>
      <c r="Q1992" s="5">
        <f t="shared" si="760"/>
        <v>174.51265000000001</v>
      </c>
      <c r="R1992" s="5">
        <f t="shared" si="761"/>
        <v>-19.807500000000005</v>
      </c>
      <c r="S1992" s="4">
        <f t="shared" si="762"/>
        <v>177.05810000000002</v>
      </c>
      <c r="T1992" s="5">
        <f t="shared" si="763"/>
        <v>10.147301435357088</v>
      </c>
      <c r="U1992" s="5">
        <f t="shared" si="764"/>
        <v>-21.812000000000012</v>
      </c>
      <c r="V1992" s="5">
        <f t="shared" si="765"/>
        <v>20.294602870714176</v>
      </c>
      <c r="W1992" s="4">
        <f t="shared" si="766"/>
        <v>0.12341115067615768</v>
      </c>
      <c r="X1992" s="4">
        <f t="shared" si="767"/>
        <v>9.8770102217302869E-2</v>
      </c>
      <c r="Y1992" s="4">
        <f t="shared" si="768"/>
        <v>2.0045000000000073</v>
      </c>
      <c r="Z1992" s="4">
        <f t="shared" si="769"/>
        <v>21.812000000000012</v>
      </c>
      <c r="AA1992" s="4">
        <f t="shared" si="770"/>
        <v>1.0747685056442022</v>
      </c>
      <c r="AB1992" s="4">
        <f t="shared" si="771"/>
        <v>0.25084994431432706</v>
      </c>
      <c r="AC1992" s="4">
        <f t="shared" si="772"/>
        <v>2.5454500000000166</v>
      </c>
      <c r="AD1992" s="4">
        <f t="shared" si="773"/>
        <v>177.05810000000002</v>
      </c>
      <c r="AE1992" s="4">
        <f t="shared" si="774"/>
        <v>17.44878686495522</v>
      </c>
      <c r="AF1992" s="9">
        <f t="shared" si="752"/>
        <v>0.59543765416708405</v>
      </c>
      <c r="AG1992">
        <f t="shared" si="775"/>
        <v>19.807500000000005</v>
      </c>
    </row>
    <row r="1993" spans="1:33">
      <c r="A1993" s="2">
        <f t="shared" si="753"/>
        <v>25517</v>
      </c>
      <c r="B1993">
        <v>2</v>
      </c>
      <c r="C1993">
        <v>11</v>
      </c>
      <c r="D1993">
        <v>17</v>
      </c>
      <c r="E1993">
        <v>6.56</v>
      </c>
      <c r="F1993">
        <v>6.73</v>
      </c>
      <c r="G1993">
        <v>1.46</v>
      </c>
      <c r="H1993" s="4">
        <f t="shared" si="754"/>
        <v>43.033599999999993</v>
      </c>
      <c r="I1993" s="4">
        <f t="shared" si="755"/>
        <v>45.292900000000003</v>
      </c>
      <c r="J1993" s="4">
        <f t="shared" si="756"/>
        <v>19.651600000000002</v>
      </c>
      <c r="K1993">
        <v>6.88</v>
      </c>
      <c r="L1993">
        <v>6.92</v>
      </c>
      <c r="M1993">
        <v>1.0900000000000001</v>
      </c>
      <c r="N1993" s="4">
        <f t="shared" si="757"/>
        <v>47.334399999999995</v>
      </c>
      <c r="O1993" s="4">
        <f t="shared" si="758"/>
        <v>47.886400000000002</v>
      </c>
      <c r="P1993" s="4">
        <f t="shared" si="759"/>
        <v>15.085600000000001</v>
      </c>
      <c r="Q1993" s="5">
        <f t="shared" si="760"/>
        <v>45.183999999999997</v>
      </c>
      <c r="R1993" s="5">
        <f t="shared" si="761"/>
        <v>-4.3008000000000024</v>
      </c>
      <c r="S1993" s="4">
        <f t="shared" si="762"/>
        <v>46.589650000000006</v>
      </c>
      <c r="T1993" s="5">
        <f t="shared" si="763"/>
        <v>12.387097217669684</v>
      </c>
      <c r="U1993" s="5">
        <f t="shared" si="764"/>
        <v>-2.5934999999999988</v>
      </c>
      <c r="V1993" s="5">
        <f t="shared" si="765"/>
        <v>24.774194435339368</v>
      </c>
      <c r="W1993" s="4">
        <f t="shared" si="766"/>
        <v>0.25842327903438761</v>
      </c>
      <c r="X1993" s="4">
        <f t="shared" si="767"/>
        <v>6.8914450657762277E-2</v>
      </c>
      <c r="Y1993" s="4">
        <f t="shared" si="768"/>
        <v>1.7073000000000036</v>
      </c>
      <c r="Z1993" s="4">
        <f t="shared" si="769"/>
        <v>2.5934999999999988</v>
      </c>
      <c r="AA1993" s="4">
        <f t="shared" si="770"/>
        <v>0.10468554312710479</v>
      </c>
      <c r="AB1993" s="4">
        <f t="shared" si="771"/>
        <v>0.11347694906236036</v>
      </c>
      <c r="AC1993" s="4">
        <f t="shared" si="772"/>
        <v>1.4056500000000085</v>
      </c>
      <c r="AD1993" s="4">
        <f t="shared" si="773"/>
        <v>46.589650000000006</v>
      </c>
      <c r="AE1993" s="4">
        <f t="shared" si="774"/>
        <v>3.7611434851372434</v>
      </c>
      <c r="AF1993" s="9">
        <f t="shared" si="752"/>
        <v>0.59545108951113701</v>
      </c>
      <c r="AG1993">
        <f t="shared" si="775"/>
        <v>4.3008000000000024</v>
      </c>
    </row>
    <row r="1994" spans="1:33">
      <c r="A1994" s="2">
        <f t="shared" si="753"/>
        <v>34522</v>
      </c>
      <c r="B1994">
        <v>3</v>
      </c>
      <c r="C1994">
        <v>9</v>
      </c>
      <c r="D1994">
        <v>22</v>
      </c>
      <c r="E1994">
        <v>9.67</v>
      </c>
      <c r="F1994">
        <v>9.84</v>
      </c>
      <c r="G1994">
        <v>0.73</v>
      </c>
      <c r="H1994" s="4">
        <f t="shared" si="754"/>
        <v>93.508899999999997</v>
      </c>
      <c r="I1994" s="4">
        <f t="shared" si="755"/>
        <v>96.825599999999994</v>
      </c>
      <c r="J1994" s="4">
        <f t="shared" si="756"/>
        <v>14.366399999999999</v>
      </c>
      <c r="K1994">
        <v>9.82</v>
      </c>
      <c r="L1994">
        <v>9.91</v>
      </c>
      <c r="M1994">
        <v>0.61</v>
      </c>
      <c r="N1994" s="4">
        <f t="shared" si="757"/>
        <v>96.432400000000001</v>
      </c>
      <c r="O1994" s="4">
        <f t="shared" si="758"/>
        <v>98.208100000000002</v>
      </c>
      <c r="P1994" s="4">
        <f t="shared" si="759"/>
        <v>12.090199999999999</v>
      </c>
      <c r="Q1994" s="5">
        <f t="shared" si="760"/>
        <v>94.970650000000006</v>
      </c>
      <c r="R1994" s="5">
        <f t="shared" si="761"/>
        <v>-2.9235000000000042</v>
      </c>
      <c r="S1994" s="4">
        <f t="shared" si="762"/>
        <v>97.516850000000005</v>
      </c>
      <c r="T1994" s="5">
        <f t="shared" si="763"/>
        <v>9.3883755916558851</v>
      </c>
      <c r="U1994" s="5">
        <f t="shared" si="764"/>
        <v>-1.3825000000000074</v>
      </c>
      <c r="V1994" s="5">
        <f t="shared" si="765"/>
        <v>18.77675118331177</v>
      </c>
      <c r="W1994" s="4">
        <f t="shared" si="766"/>
        <v>0.17080616724138345</v>
      </c>
      <c r="X1994" s="4">
        <f t="shared" si="767"/>
        <v>8.2069575559460609E-2</v>
      </c>
      <c r="Y1994" s="4">
        <f t="shared" si="768"/>
        <v>1.5409999999999968</v>
      </c>
      <c r="Z1994" s="4">
        <f t="shared" si="769"/>
        <v>1.3825000000000074</v>
      </c>
      <c r="AA1994" s="4">
        <f t="shared" si="770"/>
        <v>7.3628285665772314E-2</v>
      </c>
      <c r="AB1994" s="4">
        <f t="shared" si="771"/>
        <v>0.27120772652757813</v>
      </c>
      <c r="AC1994" s="4">
        <f t="shared" si="772"/>
        <v>2.5461999999999989</v>
      </c>
      <c r="AD1994" s="4">
        <f t="shared" si="773"/>
        <v>97.516850000000005</v>
      </c>
      <c r="AE1994" s="4">
        <f t="shared" si="774"/>
        <v>10.386977922641925</v>
      </c>
      <c r="AF1994" s="9">
        <f t="shared" si="752"/>
        <v>0.59577428611849303</v>
      </c>
      <c r="AG1994">
        <f t="shared" si="775"/>
        <v>2.9235000000000042</v>
      </c>
    </row>
    <row r="1995" spans="1:33">
      <c r="A1995" s="2">
        <f t="shared" si="753"/>
        <v>15518</v>
      </c>
      <c r="B1995">
        <v>1</v>
      </c>
      <c r="C1995">
        <v>11</v>
      </c>
      <c r="D1995">
        <v>18</v>
      </c>
      <c r="E1995">
        <v>3.6</v>
      </c>
      <c r="F1995">
        <v>3.66</v>
      </c>
      <c r="G1995">
        <v>2.14</v>
      </c>
      <c r="H1995" s="4">
        <f t="shared" si="754"/>
        <v>12.96</v>
      </c>
      <c r="I1995" s="4">
        <f t="shared" si="755"/>
        <v>13.395600000000002</v>
      </c>
      <c r="J1995" s="4">
        <f t="shared" si="756"/>
        <v>15.664800000000001</v>
      </c>
      <c r="K1995">
        <v>2.72</v>
      </c>
      <c r="L1995">
        <v>2.79</v>
      </c>
      <c r="M1995">
        <v>1.93</v>
      </c>
      <c r="N1995" s="4">
        <f t="shared" si="757"/>
        <v>7.3984000000000014</v>
      </c>
      <c r="O1995" s="4">
        <f t="shared" si="758"/>
        <v>7.7841000000000005</v>
      </c>
      <c r="P1995" s="4">
        <f t="shared" si="759"/>
        <v>10.769399999999999</v>
      </c>
      <c r="Q1995" s="5">
        <f t="shared" si="760"/>
        <v>10.179200000000002</v>
      </c>
      <c r="R1995" s="5">
        <f t="shared" si="761"/>
        <v>5.5615999999999994</v>
      </c>
      <c r="S1995" s="4">
        <f t="shared" si="762"/>
        <v>10.589850000000002</v>
      </c>
      <c r="T1995" s="5">
        <f t="shared" si="763"/>
        <v>9.5048137199000386</v>
      </c>
      <c r="U1995" s="5">
        <f t="shared" si="764"/>
        <v>5.6115000000000013</v>
      </c>
      <c r="V1995" s="5">
        <f t="shared" si="765"/>
        <v>19.009627439800077</v>
      </c>
      <c r="W1995" s="4">
        <f t="shared" si="766"/>
        <v>0.35810232787094098</v>
      </c>
      <c r="X1995" s="4">
        <f t="shared" si="767"/>
        <v>2.624985689910324E-3</v>
      </c>
      <c r="Y1995" s="4">
        <f t="shared" si="768"/>
        <v>4.9900000000001832E-2</v>
      </c>
      <c r="Z1995" s="4">
        <f t="shared" si="769"/>
        <v>5.6115000000000013</v>
      </c>
      <c r="AA1995" s="4">
        <f t="shared" si="770"/>
        <v>0.29519252903669829</v>
      </c>
      <c r="AB1995" s="4">
        <f t="shared" si="771"/>
        <v>4.3204423790045535E-2</v>
      </c>
      <c r="AC1995" s="4">
        <f t="shared" si="772"/>
        <v>0.4106500000000004</v>
      </c>
      <c r="AD1995" s="4">
        <f t="shared" si="773"/>
        <v>10.589850000000002</v>
      </c>
      <c r="AE1995" s="4">
        <f t="shared" si="774"/>
        <v>1.1141565013345023</v>
      </c>
      <c r="AF1995" s="9">
        <f t="shared" si="752"/>
        <v>0.59591526243250392</v>
      </c>
      <c r="AG1995">
        <f t="shared" si="775"/>
        <v>5.5615999999999994</v>
      </c>
    </row>
    <row r="1996" spans="1:33">
      <c r="A1996" s="2">
        <f t="shared" si="753"/>
        <v>16505</v>
      </c>
      <c r="B1996">
        <v>1</v>
      </c>
      <c r="C1996">
        <v>13</v>
      </c>
      <c r="D1996">
        <v>5</v>
      </c>
      <c r="E1996">
        <v>12.03</v>
      </c>
      <c r="F1996">
        <v>12.22</v>
      </c>
      <c r="G1996">
        <v>0.85</v>
      </c>
      <c r="H1996" s="4">
        <f t="shared" si="754"/>
        <v>144.72089999999997</v>
      </c>
      <c r="I1996" s="4">
        <f t="shared" si="755"/>
        <v>149.32840000000002</v>
      </c>
      <c r="J1996" s="4">
        <f t="shared" si="756"/>
        <v>20.774000000000001</v>
      </c>
      <c r="K1996">
        <v>11.85</v>
      </c>
      <c r="L1996">
        <v>12.09</v>
      </c>
      <c r="M1996">
        <v>0.72</v>
      </c>
      <c r="N1996" s="4">
        <f t="shared" si="757"/>
        <v>140.42249999999999</v>
      </c>
      <c r="O1996" s="4">
        <f t="shared" si="758"/>
        <v>146.16810000000001</v>
      </c>
      <c r="P1996" s="4">
        <f t="shared" si="759"/>
        <v>17.409599999999998</v>
      </c>
      <c r="Q1996" s="5">
        <f t="shared" si="760"/>
        <v>142.57169999999996</v>
      </c>
      <c r="R1996" s="5">
        <f t="shared" si="761"/>
        <v>4.2983999999999867</v>
      </c>
      <c r="S1996" s="4">
        <f t="shared" si="762"/>
        <v>147.74825000000001</v>
      </c>
      <c r="T1996" s="5">
        <f t="shared" si="763"/>
        <v>13.552243800935695</v>
      </c>
      <c r="U1996" s="5">
        <f t="shared" si="764"/>
        <v>3.1603000000000065</v>
      </c>
      <c r="V1996" s="5">
        <f t="shared" si="765"/>
        <v>27.104487601871391</v>
      </c>
      <c r="W1996" s="4">
        <f t="shared" si="766"/>
        <v>0.17486467821622126</v>
      </c>
      <c r="X1996" s="4">
        <f t="shared" si="767"/>
        <v>4.1989356770625749E-2</v>
      </c>
      <c r="Y1996" s="4">
        <f t="shared" si="768"/>
        <v>1.1380999999999801</v>
      </c>
      <c r="Z1996" s="4">
        <f t="shared" si="769"/>
        <v>3.1603000000000065</v>
      </c>
      <c r="AA1996" s="4">
        <f t="shared" si="770"/>
        <v>0.1165969283913638</v>
      </c>
      <c r="AB1996" s="4">
        <f t="shared" si="771"/>
        <v>0.38196995833580277</v>
      </c>
      <c r="AC1996" s="4">
        <f t="shared" si="772"/>
        <v>5.1765500000000486</v>
      </c>
      <c r="AD1996" s="4">
        <f t="shared" si="773"/>
        <v>147.74825000000001</v>
      </c>
      <c r="AE1996" s="4">
        <f t="shared" si="774"/>
        <v>10.902124561085518</v>
      </c>
      <c r="AF1996" s="9">
        <f t="shared" si="752"/>
        <v>0.59596728098109542</v>
      </c>
      <c r="AG1996">
        <f t="shared" si="775"/>
        <v>4.2983999999999867</v>
      </c>
    </row>
    <row r="1997" spans="1:33">
      <c r="A1997" s="2">
        <f t="shared" si="753"/>
        <v>45017</v>
      </c>
      <c r="B1997">
        <v>4</v>
      </c>
      <c r="C1997">
        <v>10</v>
      </c>
      <c r="D1997">
        <v>17</v>
      </c>
      <c r="E1997">
        <v>6.01</v>
      </c>
      <c r="F1997">
        <v>6.07</v>
      </c>
      <c r="G1997">
        <v>1.71</v>
      </c>
      <c r="H1997" s="4">
        <f t="shared" si="754"/>
        <v>36.120100000000001</v>
      </c>
      <c r="I1997" s="4">
        <f t="shared" si="755"/>
        <v>36.844900000000003</v>
      </c>
      <c r="J1997" s="4">
        <f t="shared" si="756"/>
        <v>20.759399999999999</v>
      </c>
      <c r="K1997">
        <v>6.74</v>
      </c>
      <c r="L1997">
        <v>6.85</v>
      </c>
      <c r="M1997">
        <v>1.24</v>
      </c>
      <c r="N1997" s="4">
        <f t="shared" si="757"/>
        <v>45.427600000000005</v>
      </c>
      <c r="O1997" s="4">
        <f t="shared" si="758"/>
        <v>46.922499999999992</v>
      </c>
      <c r="P1997" s="4">
        <f t="shared" si="759"/>
        <v>16.988</v>
      </c>
      <c r="Q1997" s="5">
        <f t="shared" si="760"/>
        <v>40.773850000000003</v>
      </c>
      <c r="R1997" s="5">
        <f t="shared" si="761"/>
        <v>-9.3075000000000045</v>
      </c>
      <c r="S1997" s="4">
        <f t="shared" si="762"/>
        <v>41.883699999999997</v>
      </c>
      <c r="T1997" s="5">
        <f t="shared" si="763"/>
        <v>13.412166420455719</v>
      </c>
      <c r="U1997" s="5">
        <f t="shared" si="764"/>
        <v>-10.07759999999999</v>
      </c>
      <c r="V1997" s="5">
        <f t="shared" si="765"/>
        <v>26.824332840911438</v>
      </c>
      <c r="W1997" s="4">
        <f t="shared" si="766"/>
        <v>0.19784805332154026</v>
      </c>
      <c r="X1997" s="4">
        <f t="shared" si="767"/>
        <v>2.8709008517276459E-2</v>
      </c>
      <c r="Y1997" s="4">
        <f t="shared" si="768"/>
        <v>0.77009999999998513</v>
      </c>
      <c r="Z1997" s="4">
        <f t="shared" si="769"/>
        <v>10.07759999999999</v>
      </c>
      <c r="AA1997" s="4">
        <f t="shared" si="770"/>
        <v>0.37568874721946571</v>
      </c>
      <c r="AB1997" s="4">
        <f t="shared" si="771"/>
        <v>8.2749495138033327E-2</v>
      </c>
      <c r="AC1997" s="4">
        <f t="shared" si="772"/>
        <v>1.1098499999999945</v>
      </c>
      <c r="AD1997" s="4">
        <f t="shared" si="773"/>
        <v>41.883699999999997</v>
      </c>
      <c r="AE1997" s="4">
        <f t="shared" si="774"/>
        <v>3.1228139203611875</v>
      </c>
      <c r="AF1997" s="9">
        <f t="shared" si="752"/>
        <v>0.5960855643278069</v>
      </c>
      <c r="AG1997">
        <f t="shared" si="775"/>
        <v>9.3075000000000045</v>
      </c>
    </row>
    <row r="1998" spans="1:33">
      <c r="A1998" s="2">
        <f t="shared" si="753"/>
        <v>81518</v>
      </c>
      <c r="B1998">
        <v>8</v>
      </c>
      <c r="C1998">
        <v>3</v>
      </c>
      <c r="D1998">
        <v>18</v>
      </c>
      <c r="E1998">
        <v>9.0500000000000007</v>
      </c>
      <c r="F1998">
        <v>9.1199999999999992</v>
      </c>
      <c r="G1998">
        <v>0.7</v>
      </c>
      <c r="H1998" s="4">
        <f t="shared" si="754"/>
        <v>81.902500000000018</v>
      </c>
      <c r="I1998" s="4">
        <f t="shared" si="755"/>
        <v>83.174399999999991</v>
      </c>
      <c r="J1998" s="4">
        <f t="shared" si="756"/>
        <v>12.767999999999999</v>
      </c>
      <c r="K1998">
        <v>8.82</v>
      </c>
      <c r="L1998">
        <v>8.9499999999999993</v>
      </c>
      <c r="M1998">
        <v>0.76</v>
      </c>
      <c r="N1998" s="4">
        <f t="shared" si="757"/>
        <v>77.792400000000001</v>
      </c>
      <c r="O1998" s="4">
        <f t="shared" si="758"/>
        <v>80.102499999999992</v>
      </c>
      <c r="P1998" s="4">
        <f t="shared" si="759"/>
        <v>13.603999999999999</v>
      </c>
      <c r="Q1998" s="5">
        <f t="shared" si="760"/>
        <v>79.847450000000009</v>
      </c>
      <c r="R1998" s="5">
        <f t="shared" si="761"/>
        <v>4.110100000000017</v>
      </c>
      <c r="S1998" s="4">
        <f t="shared" si="762"/>
        <v>81.638449999999992</v>
      </c>
      <c r="T1998" s="5">
        <f t="shared" si="763"/>
        <v>9.3285936775057365</v>
      </c>
      <c r="U1998" s="5">
        <f t="shared" si="764"/>
        <v>3.0718999999999994</v>
      </c>
      <c r="V1998" s="5">
        <f t="shared" si="765"/>
        <v>18.657187355011473</v>
      </c>
      <c r="W1998" s="4">
        <f t="shared" si="766"/>
        <v>-6.333692856550234E-2</v>
      </c>
      <c r="X1998" s="4">
        <f t="shared" si="767"/>
        <v>5.5646115368035286E-2</v>
      </c>
      <c r="Y1998" s="4">
        <f t="shared" si="768"/>
        <v>1.0382000000000176</v>
      </c>
      <c r="Z1998" s="4">
        <f t="shared" si="769"/>
        <v>3.0718999999999994</v>
      </c>
      <c r="AA1998" s="4">
        <f t="shared" si="770"/>
        <v>0.16464968387503823</v>
      </c>
      <c r="AB1998" s="4">
        <f t="shared" si="771"/>
        <v>0.19199035373559728</v>
      </c>
      <c r="AC1998" s="4">
        <f t="shared" si="772"/>
        <v>1.7909999999999826</v>
      </c>
      <c r="AD1998" s="4">
        <f t="shared" si="773"/>
        <v>81.638449999999992</v>
      </c>
      <c r="AE1998" s="4">
        <f t="shared" si="774"/>
        <v>8.7514209346320619</v>
      </c>
      <c r="AF1998" s="9">
        <f t="shared" si="752"/>
        <v>0.59626168751647957</v>
      </c>
      <c r="AG1998">
        <f t="shared" si="775"/>
        <v>4.110100000000017</v>
      </c>
    </row>
    <row r="1999" spans="1:33">
      <c r="A1999" s="2">
        <f t="shared" si="753"/>
        <v>92506</v>
      </c>
      <c r="B1999">
        <v>9</v>
      </c>
      <c r="C1999">
        <v>5</v>
      </c>
      <c r="D1999">
        <v>6</v>
      </c>
      <c r="E1999">
        <v>3.06</v>
      </c>
      <c r="F1999">
        <v>3.02</v>
      </c>
      <c r="G1999">
        <v>2.11</v>
      </c>
      <c r="H1999" s="4">
        <f t="shared" si="754"/>
        <v>9.3635999999999999</v>
      </c>
      <c r="I1999" s="4">
        <f t="shared" si="755"/>
        <v>9.1204000000000001</v>
      </c>
      <c r="J1999" s="4">
        <f t="shared" si="756"/>
        <v>12.744399999999999</v>
      </c>
      <c r="K1999">
        <v>3.4</v>
      </c>
      <c r="L1999">
        <v>3.37</v>
      </c>
      <c r="M1999">
        <v>1.7</v>
      </c>
      <c r="N1999" s="4">
        <f t="shared" si="757"/>
        <v>11.559999999999999</v>
      </c>
      <c r="O1999" s="4">
        <f t="shared" si="758"/>
        <v>11.356900000000001</v>
      </c>
      <c r="P1999" s="4">
        <f t="shared" si="759"/>
        <v>11.458</v>
      </c>
      <c r="Q1999" s="5">
        <f t="shared" si="760"/>
        <v>10.4618</v>
      </c>
      <c r="R1999" s="5">
        <f t="shared" si="761"/>
        <v>-2.1963999999999988</v>
      </c>
      <c r="S1999" s="4">
        <f t="shared" si="762"/>
        <v>10.23865</v>
      </c>
      <c r="T1999" s="5">
        <f t="shared" si="763"/>
        <v>8.5689190590178868</v>
      </c>
      <c r="U1999" s="5">
        <f t="shared" si="764"/>
        <v>-2.2365000000000013</v>
      </c>
      <c r="V1999" s="5">
        <f t="shared" si="765"/>
        <v>17.137838118035774</v>
      </c>
      <c r="W1999" s="4">
        <f t="shared" si="766"/>
        <v>0.10600403414937302</v>
      </c>
      <c r="X1999" s="4">
        <f t="shared" si="767"/>
        <v>2.3398517201420775E-3</v>
      </c>
      <c r="Y1999" s="4">
        <f t="shared" si="768"/>
        <v>4.0100000000002467E-2</v>
      </c>
      <c r="Z1999" s="4">
        <f t="shared" si="769"/>
        <v>2.2365000000000013</v>
      </c>
      <c r="AA1999" s="4">
        <f t="shared" si="770"/>
        <v>0.13050070753360193</v>
      </c>
      <c r="AB1999" s="4">
        <f t="shared" si="771"/>
        <v>2.6041791089759271E-2</v>
      </c>
      <c r="AC1999" s="4">
        <f t="shared" si="772"/>
        <v>0.2231500000000004</v>
      </c>
      <c r="AD1999" s="4">
        <f t="shared" si="773"/>
        <v>10.23865</v>
      </c>
      <c r="AE1999" s="4">
        <f t="shared" si="774"/>
        <v>1.1948589932384641</v>
      </c>
      <c r="AF1999" s="9">
        <f t="shared" si="752"/>
        <v>0.59638494280120791</v>
      </c>
      <c r="AG1999">
        <f t="shared" si="775"/>
        <v>2.1963999999999988</v>
      </c>
    </row>
    <row r="2000" spans="1:33">
      <c r="A2000" s="2">
        <f t="shared" si="753"/>
        <v>46004</v>
      </c>
      <c r="B2000">
        <v>4</v>
      </c>
      <c r="C2000">
        <v>12</v>
      </c>
      <c r="D2000">
        <v>4</v>
      </c>
      <c r="E2000">
        <v>3.12</v>
      </c>
      <c r="F2000">
        <v>3.19</v>
      </c>
      <c r="G2000">
        <v>2.67</v>
      </c>
      <c r="H2000" s="4">
        <f t="shared" si="754"/>
        <v>9.7344000000000008</v>
      </c>
      <c r="I2000" s="4">
        <f t="shared" si="755"/>
        <v>10.1761</v>
      </c>
      <c r="J2000" s="4">
        <f t="shared" si="756"/>
        <v>17.034599999999998</v>
      </c>
      <c r="K2000">
        <v>2.5</v>
      </c>
      <c r="L2000">
        <v>2.56</v>
      </c>
      <c r="M2000">
        <v>2.2799999999999998</v>
      </c>
      <c r="N2000" s="4">
        <f t="shared" si="757"/>
        <v>6.25</v>
      </c>
      <c r="O2000" s="4">
        <f t="shared" si="758"/>
        <v>6.5536000000000003</v>
      </c>
      <c r="P2000" s="4">
        <f t="shared" si="759"/>
        <v>11.673599999999999</v>
      </c>
      <c r="Q2000" s="5">
        <f t="shared" si="760"/>
        <v>7.9922000000000004</v>
      </c>
      <c r="R2000" s="5">
        <f t="shared" si="761"/>
        <v>3.4844000000000008</v>
      </c>
      <c r="S2000" s="4">
        <f t="shared" si="762"/>
        <v>8.3648500000000006</v>
      </c>
      <c r="T2000" s="5">
        <f t="shared" si="763"/>
        <v>10.325339390547894</v>
      </c>
      <c r="U2000" s="5">
        <f t="shared" si="764"/>
        <v>3.6224999999999996</v>
      </c>
      <c r="V2000" s="5">
        <f t="shared" si="765"/>
        <v>20.650678781095788</v>
      </c>
      <c r="W2000" s="4">
        <f t="shared" si="766"/>
        <v>0.36089686349576089</v>
      </c>
      <c r="X2000" s="4">
        <f t="shared" si="767"/>
        <v>6.6874315107946667E-3</v>
      </c>
      <c r="Y2000" s="4">
        <f t="shared" si="768"/>
        <v>0.13809999999999878</v>
      </c>
      <c r="Z2000" s="4">
        <f t="shared" si="769"/>
        <v>3.6224999999999996</v>
      </c>
      <c r="AA2000" s="4">
        <f t="shared" si="770"/>
        <v>0.17541796269264223</v>
      </c>
      <c r="AB2000" s="4">
        <f t="shared" si="771"/>
        <v>3.6090823352609061E-2</v>
      </c>
      <c r="AC2000" s="4">
        <f t="shared" si="772"/>
        <v>0.37265000000000015</v>
      </c>
      <c r="AD2000" s="4">
        <f t="shared" si="773"/>
        <v>8.3648500000000006</v>
      </c>
      <c r="AE2000" s="4">
        <f t="shared" si="774"/>
        <v>0.81012833415019936</v>
      </c>
      <c r="AF2000" s="9">
        <f t="shared" si="752"/>
        <v>0.59642937553410291</v>
      </c>
      <c r="AG2000">
        <f t="shared" si="775"/>
        <v>3.4844000000000008</v>
      </c>
    </row>
    <row r="2001" spans="1:33">
      <c r="A2001" s="2">
        <f t="shared" si="753"/>
        <v>11532</v>
      </c>
      <c r="B2001">
        <v>1</v>
      </c>
      <c r="C2001">
        <v>3</v>
      </c>
      <c r="D2001">
        <v>32</v>
      </c>
      <c r="E2001">
        <v>12.56</v>
      </c>
      <c r="F2001">
        <v>12.79</v>
      </c>
      <c r="G2001">
        <v>0.67</v>
      </c>
      <c r="H2001" s="4">
        <f t="shared" si="754"/>
        <v>157.75360000000001</v>
      </c>
      <c r="I2001" s="4">
        <f t="shared" si="755"/>
        <v>163.58409999999998</v>
      </c>
      <c r="J2001" s="4">
        <f t="shared" si="756"/>
        <v>17.1386</v>
      </c>
      <c r="K2001">
        <v>11.89</v>
      </c>
      <c r="L2001">
        <v>12.09</v>
      </c>
      <c r="M2001">
        <v>0.67</v>
      </c>
      <c r="N2001" s="4">
        <f t="shared" si="757"/>
        <v>141.37210000000002</v>
      </c>
      <c r="O2001" s="4">
        <f t="shared" si="758"/>
        <v>146.16810000000001</v>
      </c>
      <c r="P2001" s="4">
        <f t="shared" si="759"/>
        <v>16.200600000000001</v>
      </c>
      <c r="Q2001" s="5">
        <f t="shared" si="760"/>
        <v>149.56285000000003</v>
      </c>
      <c r="R2001" s="5">
        <f t="shared" si="761"/>
        <v>16.381499999999988</v>
      </c>
      <c r="S2001" s="4">
        <f t="shared" si="762"/>
        <v>154.87610000000001</v>
      </c>
      <c r="T2001" s="5">
        <f t="shared" si="763"/>
        <v>11.791851533156276</v>
      </c>
      <c r="U2001" s="5">
        <f t="shared" si="764"/>
        <v>17.415999999999968</v>
      </c>
      <c r="V2001" s="5">
        <f t="shared" si="765"/>
        <v>23.583703066312552</v>
      </c>
      <c r="W2001" s="4">
        <f t="shared" si="766"/>
        <v>5.6225589358203071E-2</v>
      </c>
      <c r="X2001" s="4">
        <f t="shared" si="767"/>
        <v>4.3865036677708226E-2</v>
      </c>
      <c r="Y2001" s="4">
        <f t="shared" si="768"/>
        <v>1.03449999999998</v>
      </c>
      <c r="Z2001" s="4">
        <f t="shared" si="769"/>
        <v>17.415999999999968</v>
      </c>
      <c r="AA2001" s="4">
        <f t="shared" si="770"/>
        <v>0.73847605488543244</v>
      </c>
      <c r="AB2001" s="4">
        <f t="shared" si="771"/>
        <v>0.45058657540422803</v>
      </c>
      <c r="AC2001" s="4">
        <f t="shared" si="772"/>
        <v>5.3132499999999823</v>
      </c>
      <c r="AD2001" s="4">
        <f t="shared" si="773"/>
        <v>154.87610000000001</v>
      </c>
      <c r="AE2001" s="4">
        <f t="shared" si="774"/>
        <v>13.134162990817861</v>
      </c>
      <c r="AF2001" s="9">
        <f t="shared" si="752"/>
        <v>0.59643189049546974</v>
      </c>
      <c r="AG2001">
        <f t="shared" si="775"/>
        <v>16.381499999999988</v>
      </c>
    </row>
    <row r="2002" spans="1:33">
      <c r="A2002" s="2">
        <f t="shared" si="753"/>
        <v>82515</v>
      </c>
      <c r="B2002">
        <v>8</v>
      </c>
      <c r="C2002">
        <v>5</v>
      </c>
      <c r="D2002">
        <v>15</v>
      </c>
      <c r="E2002">
        <v>11.99</v>
      </c>
      <c r="F2002">
        <v>12.11</v>
      </c>
      <c r="G2002">
        <v>0.55000000000000004</v>
      </c>
      <c r="H2002" s="4">
        <f t="shared" si="754"/>
        <v>143.76009999999999</v>
      </c>
      <c r="I2002" s="4">
        <f t="shared" si="755"/>
        <v>146.65209999999999</v>
      </c>
      <c r="J2002" s="4">
        <f t="shared" si="756"/>
        <v>13.321</v>
      </c>
      <c r="K2002">
        <v>12.29</v>
      </c>
      <c r="L2002">
        <v>12.47</v>
      </c>
      <c r="M2002">
        <v>0.51</v>
      </c>
      <c r="N2002" s="4">
        <f t="shared" si="757"/>
        <v>151.04409999999999</v>
      </c>
      <c r="O2002" s="4">
        <f t="shared" si="758"/>
        <v>155.50090000000003</v>
      </c>
      <c r="P2002" s="4">
        <f t="shared" si="759"/>
        <v>12.7194</v>
      </c>
      <c r="Q2002" s="5">
        <f t="shared" si="760"/>
        <v>147.40209999999999</v>
      </c>
      <c r="R2002" s="5">
        <f t="shared" si="761"/>
        <v>-7.2839999999999918</v>
      </c>
      <c r="S2002" s="4">
        <f t="shared" si="762"/>
        <v>151.07650000000001</v>
      </c>
      <c r="T2002" s="5">
        <f t="shared" si="763"/>
        <v>9.2091283159699771</v>
      </c>
      <c r="U2002" s="5">
        <f t="shared" si="764"/>
        <v>-8.8488000000000397</v>
      </c>
      <c r="V2002" s="5">
        <f t="shared" si="765"/>
        <v>18.418256631939954</v>
      </c>
      <c r="W2002" s="4">
        <f t="shared" si="766"/>
        <v>4.6180479581614114E-2</v>
      </c>
      <c r="X2002" s="4">
        <f t="shared" si="767"/>
        <v>8.4959181059865108E-2</v>
      </c>
      <c r="Y2002" s="4">
        <f t="shared" si="768"/>
        <v>1.5648000000000479</v>
      </c>
      <c r="Z2002" s="4">
        <f t="shared" si="769"/>
        <v>8.8488000000000397</v>
      </c>
      <c r="AA2002" s="4">
        <f t="shared" si="770"/>
        <v>0.48043635056397926</v>
      </c>
      <c r="AB2002" s="4">
        <f t="shared" si="771"/>
        <v>0.39899541779954051</v>
      </c>
      <c r="AC2002" s="4">
        <f t="shared" si="772"/>
        <v>3.6744000000000199</v>
      </c>
      <c r="AD2002" s="4">
        <f t="shared" si="773"/>
        <v>151.07650000000001</v>
      </c>
      <c r="AE2002" s="4">
        <f t="shared" si="774"/>
        <v>16.405081438382311</v>
      </c>
      <c r="AF2002" s="9">
        <f t="shared" si="752"/>
        <v>0.59646123092787851</v>
      </c>
      <c r="AG2002">
        <f t="shared" si="775"/>
        <v>7.2839999999999918</v>
      </c>
    </row>
    <row r="2003" spans="1:33">
      <c r="A2003" s="2">
        <f t="shared" si="753"/>
        <v>14524</v>
      </c>
      <c r="B2003">
        <v>1</v>
      </c>
      <c r="C2003">
        <v>9</v>
      </c>
      <c r="D2003">
        <v>24</v>
      </c>
      <c r="E2003">
        <v>10.26</v>
      </c>
      <c r="F2003">
        <v>10.43</v>
      </c>
      <c r="G2003">
        <v>0.57999999999999996</v>
      </c>
      <c r="H2003" s="4">
        <f t="shared" si="754"/>
        <v>105.2676</v>
      </c>
      <c r="I2003" s="4">
        <f t="shared" si="755"/>
        <v>108.78489999999999</v>
      </c>
      <c r="J2003" s="4">
        <f t="shared" si="756"/>
        <v>12.098799999999999</v>
      </c>
      <c r="K2003">
        <v>10.18</v>
      </c>
      <c r="L2003">
        <v>10.42</v>
      </c>
      <c r="M2003">
        <v>0.54</v>
      </c>
      <c r="N2003" s="4">
        <f t="shared" si="757"/>
        <v>103.63239999999999</v>
      </c>
      <c r="O2003" s="4">
        <f t="shared" si="758"/>
        <v>108.57639999999999</v>
      </c>
      <c r="P2003" s="4">
        <f t="shared" si="759"/>
        <v>11.2536</v>
      </c>
      <c r="Q2003" s="5">
        <f t="shared" si="760"/>
        <v>104.44999999999999</v>
      </c>
      <c r="R2003" s="5">
        <f t="shared" si="761"/>
        <v>1.6352000000000118</v>
      </c>
      <c r="S2003" s="4">
        <f t="shared" si="762"/>
        <v>108.68064999999999</v>
      </c>
      <c r="T2003" s="5">
        <f t="shared" si="763"/>
        <v>8.2617261271480054</v>
      </c>
      <c r="U2003" s="5">
        <f t="shared" si="764"/>
        <v>0.2085000000000008</v>
      </c>
      <c r="V2003" s="5">
        <f t="shared" si="765"/>
        <v>16.523452254296011</v>
      </c>
      <c r="W2003" s="4">
        <f t="shared" si="766"/>
        <v>7.2291865128117458E-2</v>
      </c>
      <c r="X2003" s="4">
        <f t="shared" si="767"/>
        <v>8.6343941813314257E-2</v>
      </c>
      <c r="Y2003" s="4">
        <f t="shared" si="768"/>
        <v>1.426700000000011</v>
      </c>
      <c r="Z2003" s="4">
        <f t="shared" si="769"/>
        <v>0.2085000000000008</v>
      </c>
      <c r="AA2003" s="4">
        <f t="shared" si="770"/>
        <v>1.2618428448921254E-2</v>
      </c>
      <c r="AB2003" s="4">
        <f t="shared" si="771"/>
        <v>0.5120782188722155</v>
      </c>
      <c r="AC2003" s="4">
        <f t="shared" si="772"/>
        <v>4.2306499999999971</v>
      </c>
      <c r="AD2003" s="4">
        <f t="shared" si="773"/>
        <v>108.68064999999999</v>
      </c>
      <c r="AE2003" s="4">
        <f t="shared" si="774"/>
        <v>13.15471468400238</v>
      </c>
      <c r="AF2003" s="9">
        <f t="shared" si="752"/>
        <v>0.59664646148284506</v>
      </c>
      <c r="AG2003">
        <f t="shared" si="775"/>
        <v>1.6352000000000118</v>
      </c>
    </row>
    <row r="2004" spans="1:33">
      <c r="A2004" s="2">
        <f t="shared" si="753"/>
        <v>73018</v>
      </c>
      <c r="B2004">
        <v>7</v>
      </c>
      <c r="C2004">
        <v>6</v>
      </c>
      <c r="D2004">
        <v>18</v>
      </c>
      <c r="E2004">
        <v>7.76</v>
      </c>
      <c r="F2004">
        <v>7.81</v>
      </c>
      <c r="G2004">
        <v>0.94</v>
      </c>
      <c r="H2004" s="4">
        <f t="shared" si="754"/>
        <v>60.217599999999997</v>
      </c>
      <c r="I2004" s="4">
        <f t="shared" si="755"/>
        <v>60.996099999999991</v>
      </c>
      <c r="J2004" s="4">
        <f t="shared" si="756"/>
        <v>14.682799999999999</v>
      </c>
      <c r="K2004">
        <v>8.84</v>
      </c>
      <c r="L2004">
        <v>9.07</v>
      </c>
      <c r="M2004">
        <v>0.81</v>
      </c>
      <c r="N2004" s="4">
        <f t="shared" si="757"/>
        <v>78.145600000000002</v>
      </c>
      <c r="O2004" s="4">
        <f t="shared" si="758"/>
        <v>82.264900000000011</v>
      </c>
      <c r="P2004" s="4">
        <f t="shared" si="759"/>
        <v>14.693400000000002</v>
      </c>
      <c r="Q2004" s="5">
        <f t="shared" si="760"/>
        <v>69.181600000000003</v>
      </c>
      <c r="R2004" s="5">
        <f t="shared" si="761"/>
        <v>-17.928000000000004</v>
      </c>
      <c r="S2004" s="4">
        <f t="shared" si="762"/>
        <v>71.630499999999998</v>
      </c>
      <c r="T2004" s="5">
        <f t="shared" si="763"/>
        <v>10.386055788893106</v>
      </c>
      <c r="U2004" s="5">
        <f t="shared" si="764"/>
        <v>-21.26880000000002</v>
      </c>
      <c r="V2004" s="5">
        <f t="shared" si="765"/>
        <v>20.772111577786212</v>
      </c>
      <c r="W2004" s="4">
        <f t="shared" si="766"/>
        <v>-7.2167255260059606E-4</v>
      </c>
      <c r="X2004" s="4">
        <f t="shared" si="767"/>
        <v>0.16083102516995346</v>
      </c>
      <c r="Y2004" s="4">
        <f t="shared" si="768"/>
        <v>3.3408000000000158</v>
      </c>
      <c r="Z2004" s="4">
        <f t="shared" si="769"/>
        <v>21.26880000000002</v>
      </c>
      <c r="AA2004" s="4">
        <f t="shared" si="770"/>
        <v>1.0239113111035361</v>
      </c>
      <c r="AB2004" s="4">
        <f t="shared" si="771"/>
        <v>0.23578729498245707</v>
      </c>
      <c r="AC2004" s="4">
        <f t="shared" si="772"/>
        <v>2.4488999999999947</v>
      </c>
      <c r="AD2004" s="4">
        <f t="shared" si="773"/>
        <v>71.630499999999998</v>
      </c>
      <c r="AE2004" s="4">
        <f t="shared" si="774"/>
        <v>6.896795227751614</v>
      </c>
      <c r="AF2004" s="9">
        <f t="shared" si="752"/>
        <v>0.59674701507422723</v>
      </c>
      <c r="AG2004">
        <f t="shared" si="775"/>
        <v>17.928000000000004</v>
      </c>
    </row>
    <row r="2005" spans="1:33">
      <c r="A2005" s="2">
        <f t="shared" si="753"/>
        <v>91013</v>
      </c>
      <c r="B2005">
        <v>9</v>
      </c>
      <c r="C2005">
        <v>2</v>
      </c>
      <c r="D2005">
        <v>13</v>
      </c>
      <c r="E2005">
        <v>11.34</v>
      </c>
      <c r="F2005">
        <v>11.41</v>
      </c>
      <c r="G2005">
        <v>0.56999999999999995</v>
      </c>
      <c r="H2005" s="4">
        <f t="shared" si="754"/>
        <v>128.59559999999999</v>
      </c>
      <c r="I2005" s="4">
        <f t="shared" si="755"/>
        <v>130.18809999999999</v>
      </c>
      <c r="J2005" s="4">
        <f t="shared" si="756"/>
        <v>13.007399999999999</v>
      </c>
      <c r="K2005">
        <v>11.04</v>
      </c>
      <c r="L2005">
        <v>11.26</v>
      </c>
      <c r="M2005">
        <v>0.64</v>
      </c>
      <c r="N2005" s="4">
        <f t="shared" si="757"/>
        <v>121.88159999999998</v>
      </c>
      <c r="O2005" s="4">
        <f t="shared" si="758"/>
        <v>126.7876</v>
      </c>
      <c r="P2005" s="4">
        <f t="shared" si="759"/>
        <v>14.412800000000001</v>
      </c>
      <c r="Q2005" s="5">
        <f t="shared" si="760"/>
        <v>125.23859999999999</v>
      </c>
      <c r="R2005" s="5">
        <f t="shared" si="761"/>
        <v>6.7140000000000128</v>
      </c>
      <c r="S2005" s="4">
        <f t="shared" si="762"/>
        <v>128.48784999999998</v>
      </c>
      <c r="T2005" s="5">
        <f t="shared" si="763"/>
        <v>9.7072300194236671</v>
      </c>
      <c r="U2005" s="5">
        <f t="shared" si="764"/>
        <v>3.4004999999999939</v>
      </c>
      <c r="V2005" s="5">
        <f t="shared" si="765"/>
        <v>19.414460038847334</v>
      </c>
      <c r="W2005" s="4">
        <f t="shared" si="766"/>
        <v>-0.1022397866948013</v>
      </c>
      <c r="X2005" s="4">
        <f t="shared" si="767"/>
        <v>0.17067175668908</v>
      </c>
      <c r="Y2005" s="4">
        <f t="shared" si="768"/>
        <v>3.313500000000019</v>
      </c>
      <c r="Z2005" s="4">
        <f t="shared" si="769"/>
        <v>3.4004999999999939</v>
      </c>
      <c r="AA2005" s="4">
        <f t="shared" si="770"/>
        <v>0.17515295265465888</v>
      </c>
      <c r="AB2005" s="4">
        <f t="shared" si="771"/>
        <v>0.33472473542899545</v>
      </c>
      <c r="AC2005" s="4">
        <f t="shared" si="772"/>
        <v>3.2492499999999893</v>
      </c>
      <c r="AD2005" s="4">
        <f t="shared" si="773"/>
        <v>128.48784999999998</v>
      </c>
      <c r="AE2005" s="4">
        <f t="shared" si="774"/>
        <v>13.236304253932627</v>
      </c>
      <c r="AF2005" s="9">
        <f t="shared" si="752"/>
        <v>0.59695979764134877</v>
      </c>
      <c r="AG2005">
        <f t="shared" si="775"/>
        <v>6.7140000000000128</v>
      </c>
    </row>
    <row r="2006" spans="1:33">
      <c r="A2006" s="2">
        <f t="shared" si="753"/>
        <v>21032</v>
      </c>
      <c r="B2006">
        <v>2</v>
      </c>
      <c r="C2006">
        <v>2</v>
      </c>
      <c r="D2006">
        <v>32</v>
      </c>
      <c r="E2006">
        <v>6.11</v>
      </c>
      <c r="F2006">
        <v>6.2</v>
      </c>
      <c r="G2006">
        <v>1.07</v>
      </c>
      <c r="H2006" s="4">
        <f t="shared" si="754"/>
        <v>37.332100000000004</v>
      </c>
      <c r="I2006" s="4">
        <f t="shared" si="755"/>
        <v>38.440000000000005</v>
      </c>
      <c r="J2006" s="4">
        <f t="shared" si="756"/>
        <v>13.268000000000001</v>
      </c>
      <c r="K2006">
        <v>5.12</v>
      </c>
      <c r="L2006">
        <v>5.3</v>
      </c>
      <c r="M2006">
        <v>1.3</v>
      </c>
      <c r="N2006" s="4">
        <f t="shared" si="757"/>
        <v>26.214400000000001</v>
      </c>
      <c r="O2006" s="4">
        <f t="shared" si="758"/>
        <v>28.09</v>
      </c>
      <c r="P2006" s="4">
        <f t="shared" si="759"/>
        <v>13.78</v>
      </c>
      <c r="Q2006" s="5">
        <f t="shared" si="760"/>
        <v>31.773250000000004</v>
      </c>
      <c r="R2006" s="5">
        <f t="shared" si="761"/>
        <v>11.117700000000003</v>
      </c>
      <c r="S2006" s="4">
        <f t="shared" si="762"/>
        <v>33.265000000000001</v>
      </c>
      <c r="T2006" s="5">
        <f t="shared" si="763"/>
        <v>9.564625240959522</v>
      </c>
      <c r="U2006" s="5">
        <f t="shared" si="764"/>
        <v>10.350000000000005</v>
      </c>
      <c r="V2006" s="5">
        <f t="shared" si="765"/>
        <v>19.129250481919044</v>
      </c>
      <c r="W2006" s="4">
        <f t="shared" si="766"/>
        <v>-3.7845061112312506E-2</v>
      </c>
      <c r="X2006" s="4">
        <f t="shared" si="767"/>
        <v>4.0132257179946874E-2</v>
      </c>
      <c r="Y2006" s="4">
        <f t="shared" si="768"/>
        <v>0.76769999999999783</v>
      </c>
      <c r="Z2006" s="4">
        <f t="shared" si="769"/>
        <v>10.350000000000005</v>
      </c>
      <c r="AA2006" s="4">
        <f t="shared" si="770"/>
        <v>0.54105622223844152</v>
      </c>
      <c r="AB2006" s="4">
        <f t="shared" si="771"/>
        <v>0.15596533710612417</v>
      </c>
      <c r="AC2006" s="4">
        <f t="shared" si="772"/>
        <v>1.4917499999999961</v>
      </c>
      <c r="AD2006" s="4">
        <f t="shared" si="773"/>
        <v>33.265000000000001</v>
      </c>
      <c r="AE2006" s="4">
        <f t="shared" si="774"/>
        <v>3.4779198517414009</v>
      </c>
      <c r="AF2006" s="9">
        <f t="shared" si="752"/>
        <v>0.59701591268575083</v>
      </c>
      <c r="AG2006">
        <f t="shared" si="775"/>
        <v>11.117700000000003</v>
      </c>
    </row>
    <row r="2007" spans="1:33">
      <c r="A2007" s="2">
        <f t="shared" si="753"/>
        <v>55508</v>
      </c>
      <c r="B2007">
        <v>5</v>
      </c>
      <c r="C2007">
        <v>11</v>
      </c>
      <c r="D2007">
        <v>8</v>
      </c>
      <c r="E2007">
        <v>5.58</v>
      </c>
      <c r="F2007">
        <v>5.6</v>
      </c>
      <c r="G2007">
        <v>2.58</v>
      </c>
      <c r="H2007" s="4">
        <f t="shared" si="754"/>
        <v>31.136400000000002</v>
      </c>
      <c r="I2007" s="4">
        <f t="shared" si="755"/>
        <v>31.359999999999996</v>
      </c>
      <c r="J2007" s="4">
        <f t="shared" si="756"/>
        <v>28.895999999999997</v>
      </c>
      <c r="K2007">
        <v>6</v>
      </c>
      <c r="L2007">
        <v>6.12</v>
      </c>
      <c r="M2007">
        <v>1.56</v>
      </c>
      <c r="N2007" s="4">
        <f t="shared" si="757"/>
        <v>36</v>
      </c>
      <c r="O2007" s="4">
        <f t="shared" si="758"/>
        <v>37.4544</v>
      </c>
      <c r="P2007" s="4">
        <f t="shared" si="759"/>
        <v>19.0944</v>
      </c>
      <c r="Q2007" s="5">
        <f t="shared" si="760"/>
        <v>33.568200000000004</v>
      </c>
      <c r="R2007" s="5">
        <f t="shared" si="761"/>
        <v>-4.8635999999999981</v>
      </c>
      <c r="S2007" s="4">
        <f t="shared" si="762"/>
        <v>34.407199999999996</v>
      </c>
      <c r="T2007" s="5">
        <f t="shared" si="763"/>
        <v>17.317440106436056</v>
      </c>
      <c r="U2007" s="5">
        <f t="shared" si="764"/>
        <v>-6.0944000000000038</v>
      </c>
      <c r="V2007" s="5">
        <f t="shared" si="765"/>
        <v>34.634880212872112</v>
      </c>
      <c r="W2007" s="4">
        <f t="shared" si="766"/>
        <v>0.39212448835956293</v>
      </c>
      <c r="X2007" s="4">
        <f t="shared" si="767"/>
        <v>3.5536430108471309E-2</v>
      </c>
      <c r="Y2007" s="4">
        <f t="shared" si="768"/>
        <v>1.2308000000000057</v>
      </c>
      <c r="Z2007" s="4">
        <f t="shared" si="769"/>
        <v>6.0944000000000038</v>
      </c>
      <c r="AA2007" s="4">
        <f t="shared" si="770"/>
        <v>0.1759613419345683</v>
      </c>
      <c r="AB2007" s="4">
        <f t="shared" si="771"/>
        <v>4.8448269192406544E-2</v>
      </c>
      <c r="AC2007" s="4">
        <f t="shared" si="772"/>
        <v>0.83899999999999153</v>
      </c>
      <c r="AD2007" s="4">
        <f t="shared" si="773"/>
        <v>34.407199999999996</v>
      </c>
      <c r="AE2007" s="4">
        <f t="shared" si="774"/>
        <v>1.9868525479821064</v>
      </c>
      <c r="AF2007" s="9">
        <f t="shared" si="752"/>
        <v>0.59767131435262977</v>
      </c>
      <c r="AG2007">
        <f t="shared" si="775"/>
        <v>4.8635999999999981</v>
      </c>
    </row>
    <row r="2008" spans="1:33">
      <c r="A2008" s="2">
        <f t="shared" si="753"/>
        <v>81019</v>
      </c>
      <c r="B2008">
        <v>8</v>
      </c>
      <c r="C2008">
        <v>2</v>
      </c>
      <c r="D2008">
        <v>19</v>
      </c>
      <c r="E2008">
        <v>2.92</v>
      </c>
      <c r="F2008">
        <v>2.98</v>
      </c>
      <c r="G2008">
        <v>1.99</v>
      </c>
      <c r="H2008" s="4">
        <f t="shared" si="754"/>
        <v>8.5263999999999989</v>
      </c>
      <c r="I2008" s="4">
        <f t="shared" si="755"/>
        <v>8.8803999999999998</v>
      </c>
      <c r="J2008" s="4">
        <f t="shared" si="756"/>
        <v>11.8604</v>
      </c>
      <c r="K2008">
        <v>2.4300000000000002</v>
      </c>
      <c r="L2008">
        <v>2.54</v>
      </c>
      <c r="M2008">
        <v>1.97</v>
      </c>
      <c r="N2008" s="4">
        <f t="shared" si="757"/>
        <v>5.9049000000000005</v>
      </c>
      <c r="O2008" s="4">
        <f t="shared" si="758"/>
        <v>6.4516</v>
      </c>
      <c r="P2008" s="4">
        <f t="shared" si="759"/>
        <v>10.0076</v>
      </c>
      <c r="Q2008" s="5">
        <f t="shared" si="760"/>
        <v>7.2156500000000001</v>
      </c>
      <c r="R2008" s="5">
        <f t="shared" si="761"/>
        <v>2.6214999999999984</v>
      </c>
      <c r="S2008" s="4">
        <f t="shared" si="762"/>
        <v>7.6660000000000004</v>
      </c>
      <c r="T2008" s="5">
        <f t="shared" si="763"/>
        <v>7.7592065625294442</v>
      </c>
      <c r="U2008" s="5">
        <f t="shared" si="764"/>
        <v>2.4287999999999998</v>
      </c>
      <c r="V2008" s="5">
        <f t="shared" si="765"/>
        <v>15.518413125058888</v>
      </c>
      <c r="W2008" s="4">
        <f t="shared" si="766"/>
        <v>0.16824531851309943</v>
      </c>
      <c r="X2008" s="4">
        <f t="shared" si="767"/>
        <v>1.2417506767417451E-2</v>
      </c>
      <c r="Y2008" s="4">
        <f t="shared" si="768"/>
        <v>0.19269999999999854</v>
      </c>
      <c r="Z2008" s="4">
        <f t="shared" si="769"/>
        <v>2.4287999999999998</v>
      </c>
      <c r="AA2008" s="4">
        <f t="shared" si="770"/>
        <v>0.15651084814065247</v>
      </c>
      <c r="AB2008" s="4">
        <f t="shared" si="771"/>
        <v>5.8040728310394342E-2</v>
      </c>
      <c r="AC2008" s="4">
        <f t="shared" si="772"/>
        <v>0.45035000000000025</v>
      </c>
      <c r="AD2008" s="4">
        <f t="shared" si="773"/>
        <v>7.6660000000000004</v>
      </c>
      <c r="AE2008" s="4">
        <f t="shared" si="774"/>
        <v>0.98798761680355895</v>
      </c>
      <c r="AF2008" s="9">
        <f t="shared" si="752"/>
        <v>0.59785449734864415</v>
      </c>
      <c r="AG2008">
        <f t="shared" si="775"/>
        <v>2.6214999999999984</v>
      </c>
    </row>
    <row r="2009" spans="1:33">
      <c r="A2009" s="2">
        <f t="shared" si="753"/>
        <v>32529</v>
      </c>
      <c r="B2009">
        <v>3</v>
      </c>
      <c r="C2009">
        <v>5</v>
      </c>
      <c r="D2009">
        <v>29</v>
      </c>
      <c r="E2009">
        <v>7.1</v>
      </c>
      <c r="F2009">
        <v>7.19</v>
      </c>
      <c r="G2009">
        <v>0.99</v>
      </c>
      <c r="H2009" s="4">
        <f t="shared" si="754"/>
        <v>50.41</v>
      </c>
      <c r="I2009" s="4">
        <f t="shared" si="755"/>
        <v>51.696100000000008</v>
      </c>
      <c r="J2009" s="4">
        <f t="shared" si="756"/>
        <v>14.2362</v>
      </c>
      <c r="K2009">
        <v>7.04</v>
      </c>
      <c r="L2009">
        <v>7.1</v>
      </c>
      <c r="M2009">
        <v>1.08</v>
      </c>
      <c r="N2009" s="4">
        <f t="shared" si="757"/>
        <v>49.561599999999999</v>
      </c>
      <c r="O2009" s="4">
        <f t="shared" si="758"/>
        <v>50.41</v>
      </c>
      <c r="P2009" s="4">
        <f t="shared" si="759"/>
        <v>15.336</v>
      </c>
      <c r="Q2009" s="5">
        <f t="shared" si="760"/>
        <v>49.985799999999998</v>
      </c>
      <c r="R2009" s="5">
        <f t="shared" si="761"/>
        <v>0.84839999999999804</v>
      </c>
      <c r="S2009" s="4">
        <f t="shared" si="762"/>
        <v>51.053049999999999</v>
      </c>
      <c r="T2009" s="5">
        <f t="shared" si="763"/>
        <v>10.462579586794073</v>
      </c>
      <c r="U2009" s="5">
        <f t="shared" si="764"/>
        <v>1.2861000000000118</v>
      </c>
      <c r="V2009" s="5">
        <f t="shared" si="765"/>
        <v>20.925159173588145</v>
      </c>
      <c r="W2009" s="4">
        <f t="shared" si="766"/>
        <v>-7.4277932964790044E-2</v>
      </c>
      <c r="X2009" s="4">
        <f t="shared" si="767"/>
        <v>2.0917403608211552E-2</v>
      </c>
      <c r="Y2009" s="4">
        <f t="shared" si="768"/>
        <v>0.43770000000001374</v>
      </c>
      <c r="Z2009" s="4">
        <f t="shared" si="769"/>
        <v>1.2861000000000118</v>
      </c>
      <c r="AA2009" s="4">
        <f t="shared" si="770"/>
        <v>6.1461898059219283E-2</v>
      </c>
      <c r="AB2009" s="4">
        <f t="shared" si="771"/>
        <v>0.10200639251022667</v>
      </c>
      <c r="AC2009" s="4">
        <f t="shared" si="772"/>
        <v>1.0672500000000014</v>
      </c>
      <c r="AD2009" s="4">
        <f t="shared" si="773"/>
        <v>51.053049999999999</v>
      </c>
      <c r="AE2009" s="4">
        <f t="shared" si="774"/>
        <v>4.8795853428383422</v>
      </c>
      <c r="AF2009" s="9">
        <f t="shared" si="752"/>
        <v>0.59794397730891147</v>
      </c>
      <c r="AG2009">
        <f t="shared" si="775"/>
        <v>0.84839999999999804</v>
      </c>
    </row>
    <row r="2010" spans="1:33">
      <c r="A2010" s="2">
        <f t="shared" si="753"/>
        <v>55014</v>
      </c>
      <c r="B2010">
        <v>5</v>
      </c>
      <c r="C2010">
        <v>10</v>
      </c>
      <c r="D2010">
        <v>14</v>
      </c>
      <c r="E2010">
        <v>3.25</v>
      </c>
      <c r="F2010">
        <v>3.35</v>
      </c>
      <c r="G2010">
        <v>2.76</v>
      </c>
      <c r="H2010" s="4">
        <f t="shared" si="754"/>
        <v>10.5625</v>
      </c>
      <c r="I2010" s="4">
        <f t="shared" si="755"/>
        <v>11.2225</v>
      </c>
      <c r="J2010" s="4">
        <f t="shared" si="756"/>
        <v>18.491999999999997</v>
      </c>
      <c r="K2010">
        <v>3.91</v>
      </c>
      <c r="L2010">
        <v>3.9</v>
      </c>
      <c r="M2010">
        <v>2.19</v>
      </c>
      <c r="N2010" s="4">
        <f t="shared" si="757"/>
        <v>15.288100000000002</v>
      </c>
      <c r="O2010" s="4">
        <f t="shared" si="758"/>
        <v>15.209999999999999</v>
      </c>
      <c r="P2010" s="4">
        <f t="shared" si="759"/>
        <v>17.082000000000001</v>
      </c>
      <c r="Q2010" s="5">
        <f t="shared" si="760"/>
        <v>12.9253</v>
      </c>
      <c r="R2010" s="5">
        <f t="shared" si="761"/>
        <v>-4.7256000000000018</v>
      </c>
      <c r="S2010" s="4">
        <f t="shared" si="762"/>
        <v>13.216249999999999</v>
      </c>
      <c r="T2010" s="5">
        <f t="shared" si="763"/>
        <v>12.587183839127796</v>
      </c>
      <c r="U2010" s="5">
        <f t="shared" si="764"/>
        <v>-3.9874999999999989</v>
      </c>
      <c r="V2010" s="5">
        <f t="shared" si="765"/>
        <v>25.174367678255592</v>
      </c>
      <c r="W2010" s="4">
        <f t="shared" si="766"/>
        <v>7.9147038936822206E-2</v>
      </c>
      <c r="X2010" s="4">
        <f t="shared" si="767"/>
        <v>2.9319505039148933E-2</v>
      </c>
      <c r="Y2010" s="4">
        <f t="shared" si="768"/>
        <v>0.73810000000000286</v>
      </c>
      <c r="Z2010" s="4">
        <f t="shared" si="769"/>
        <v>3.9874999999999989</v>
      </c>
      <c r="AA2010" s="4">
        <f t="shared" si="770"/>
        <v>0.15839523959301705</v>
      </c>
      <c r="AB2010" s="4">
        <f t="shared" si="771"/>
        <v>2.3114781170953287E-2</v>
      </c>
      <c r="AC2010" s="4">
        <f t="shared" si="772"/>
        <v>0.29094999999999871</v>
      </c>
      <c r="AD2010" s="4">
        <f t="shared" si="773"/>
        <v>13.216249999999999</v>
      </c>
      <c r="AE2010" s="4">
        <f t="shared" si="774"/>
        <v>1.0499767198852474</v>
      </c>
      <c r="AF2010" s="9">
        <f t="shared" si="752"/>
        <v>0.59797240739017388</v>
      </c>
      <c r="AG2010">
        <f t="shared" si="775"/>
        <v>4.7256000000000018</v>
      </c>
    </row>
    <row r="2011" spans="1:33">
      <c r="A2011" s="2">
        <f t="shared" si="753"/>
        <v>83509</v>
      </c>
      <c r="B2011">
        <v>8</v>
      </c>
      <c r="C2011">
        <v>7</v>
      </c>
      <c r="D2011">
        <v>9</v>
      </c>
      <c r="E2011">
        <v>7.93</v>
      </c>
      <c r="F2011">
        <v>8.09</v>
      </c>
      <c r="G2011">
        <v>1.1399999999999999</v>
      </c>
      <c r="H2011" s="4">
        <f t="shared" si="754"/>
        <v>62.884899999999995</v>
      </c>
      <c r="I2011" s="4">
        <f t="shared" si="755"/>
        <v>65.448099999999997</v>
      </c>
      <c r="J2011" s="4">
        <f t="shared" si="756"/>
        <v>18.4452</v>
      </c>
      <c r="K2011">
        <v>8.32</v>
      </c>
      <c r="L2011">
        <v>8.4499999999999993</v>
      </c>
      <c r="M2011">
        <v>0.88</v>
      </c>
      <c r="N2011" s="4">
        <f t="shared" si="757"/>
        <v>69.222400000000007</v>
      </c>
      <c r="O2011" s="4">
        <f t="shared" si="758"/>
        <v>71.402499999999989</v>
      </c>
      <c r="P2011" s="4">
        <f t="shared" si="759"/>
        <v>14.871999999999998</v>
      </c>
      <c r="Q2011" s="5">
        <f t="shared" si="760"/>
        <v>66.053650000000005</v>
      </c>
      <c r="R2011" s="5">
        <f t="shared" si="761"/>
        <v>-6.3375000000000128</v>
      </c>
      <c r="S2011" s="4">
        <f t="shared" si="762"/>
        <v>68.425299999999993</v>
      </c>
      <c r="T2011" s="5">
        <f t="shared" si="763"/>
        <v>11.846959388805212</v>
      </c>
      <c r="U2011" s="5">
        <f t="shared" si="764"/>
        <v>-5.9543999999999926</v>
      </c>
      <c r="V2011" s="5">
        <f t="shared" si="765"/>
        <v>23.693918777610424</v>
      </c>
      <c r="W2011" s="4">
        <f t="shared" si="766"/>
        <v>0.21205671550795721</v>
      </c>
      <c r="X2011" s="4">
        <f t="shared" si="767"/>
        <v>1.6168705717098629E-2</v>
      </c>
      <c r="Y2011" s="4">
        <f t="shared" si="768"/>
        <v>0.3831000000000202</v>
      </c>
      <c r="Z2011" s="4">
        <f t="shared" si="769"/>
        <v>5.9543999999999926</v>
      </c>
      <c r="AA2011" s="4">
        <f t="shared" si="770"/>
        <v>0.251304989093936</v>
      </c>
      <c r="AB2011" s="4">
        <f t="shared" si="771"/>
        <v>0.20019060774708822</v>
      </c>
      <c r="AC2011" s="4">
        <f t="shared" si="772"/>
        <v>2.3716499999999883</v>
      </c>
      <c r="AD2011" s="4">
        <f t="shared" si="773"/>
        <v>68.425299999999993</v>
      </c>
      <c r="AE2011" s="4">
        <f t="shared" si="774"/>
        <v>5.7757689339813645</v>
      </c>
      <c r="AF2011" s="9">
        <f t="shared" si="752"/>
        <v>0.59798829419981125</v>
      </c>
      <c r="AG2011">
        <f t="shared" si="775"/>
        <v>6.3375000000000128</v>
      </c>
    </row>
    <row r="2012" spans="1:33">
      <c r="A2012" s="2">
        <f t="shared" si="753"/>
        <v>36010</v>
      </c>
      <c r="B2012">
        <v>3</v>
      </c>
      <c r="C2012">
        <v>12</v>
      </c>
      <c r="D2012">
        <v>10</v>
      </c>
      <c r="E2012">
        <v>3.81</v>
      </c>
      <c r="F2012">
        <v>3.88</v>
      </c>
      <c r="G2012">
        <v>3.69</v>
      </c>
      <c r="H2012" s="4">
        <f t="shared" si="754"/>
        <v>14.5161</v>
      </c>
      <c r="I2012" s="4">
        <f t="shared" si="755"/>
        <v>15.054399999999999</v>
      </c>
      <c r="J2012" s="4">
        <f t="shared" si="756"/>
        <v>28.634399999999999</v>
      </c>
      <c r="K2012">
        <v>4</v>
      </c>
      <c r="L2012">
        <v>4.0199999999999996</v>
      </c>
      <c r="M2012">
        <v>2.44</v>
      </c>
      <c r="N2012" s="4">
        <f t="shared" si="757"/>
        <v>16</v>
      </c>
      <c r="O2012" s="4">
        <f t="shared" si="758"/>
        <v>16.160399999999996</v>
      </c>
      <c r="P2012" s="4">
        <f t="shared" si="759"/>
        <v>19.617599999999996</v>
      </c>
      <c r="Q2012" s="5">
        <f t="shared" si="760"/>
        <v>15.258050000000001</v>
      </c>
      <c r="R2012" s="5">
        <f t="shared" si="761"/>
        <v>-1.4839000000000002</v>
      </c>
      <c r="S2012" s="4">
        <f t="shared" si="762"/>
        <v>15.607399999999998</v>
      </c>
      <c r="T2012" s="5">
        <f t="shared" si="763"/>
        <v>17.354963937732627</v>
      </c>
      <c r="U2012" s="5">
        <f t="shared" si="764"/>
        <v>-1.1059999999999963</v>
      </c>
      <c r="V2012" s="5">
        <f t="shared" si="765"/>
        <v>34.709927875465254</v>
      </c>
      <c r="W2012" s="4">
        <f t="shared" si="766"/>
        <v>0.36112731046260355</v>
      </c>
      <c r="X2012" s="4">
        <f t="shared" si="767"/>
        <v>1.0887374971099345E-2</v>
      </c>
      <c r="Y2012" s="4">
        <f t="shared" si="768"/>
        <v>0.3779000000000039</v>
      </c>
      <c r="Z2012" s="4">
        <f t="shared" si="769"/>
        <v>1.1059999999999963</v>
      </c>
      <c r="AA2012" s="4">
        <f t="shared" si="770"/>
        <v>3.186408234463009E-2</v>
      </c>
      <c r="AB2012" s="4">
        <f t="shared" si="771"/>
        <v>2.0129687463103948E-2</v>
      </c>
      <c r="AC2012" s="4">
        <f t="shared" si="772"/>
        <v>0.34934999999999761</v>
      </c>
      <c r="AD2012" s="4">
        <f t="shared" si="773"/>
        <v>15.607399999999998</v>
      </c>
      <c r="AE2012" s="4">
        <f t="shared" si="774"/>
        <v>0.89930466326506564</v>
      </c>
      <c r="AF2012" s="9">
        <f t="shared" si="752"/>
        <v>0.5981463031733959</v>
      </c>
      <c r="AG2012">
        <f t="shared" si="775"/>
        <v>1.4839000000000002</v>
      </c>
    </row>
    <row r="2013" spans="1:33">
      <c r="A2013" s="2">
        <f t="shared" si="753"/>
        <v>74507</v>
      </c>
      <c r="B2013">
        <v>7</v>
      </c>
      <c r="C2013">
        <v>9</v>
      </c>
      <c r="D2013">
        <v>7</v>
      </c>
      <c r="E2013">
        <v>2.06</v>
      </c>
      <c r="F2013">
        <v>1.98</v>
      </c>
      <c r="G2013">
        <v>3.37</v>
      </c>
      <c r="H2013" s="4">
        <f t="shared" si="754"/>
        <v>4.2435999999999998</v>
      </c>
      <c r="I2013" s="4">
        <f t="shared" si="755"/>
        <v>3.9203999999999999</v>
      </c>
      <c r="J2013" s="4">
        <f t="shared" si="756"/>
        <v>13.3452</v>
      </c>
      <c r="K2013">
        <v>2.31</v>
      </c>
      <c r="L2013">
        <v>2.31</v>
      </c>
      <c r="M2013">
        <v>2.38</v>
      </c>
      <c r="N2013" s="4">
        <f t="shared" si="757"/>
        <v>5.3361000000000001</v>
      </c>
      <c r="O2013" s="4">
        <f t="shared" si="758"/>
        <v>5.3361000000000001</v>
      </c>
      <c r="P2013" s="4">
        <f t="shared" si="759"/>
        <v>10.9956</v>
      </c>
      <c r="Q2013" s="5">
        <f t="shared" si="760"/>
        <v>4.7898499999999995</v>
      </c>
      <c r="R2013" s="5">
        <f t="shared" si="761"/>
        <v>-1.0925000000000002</v>
      </c>
      <c r="S2013" s="4">
        <f t="shared" si="762"/>
        <v>4.6282499999999995</v>
      </c>
      <c r="T2013" s="5">
        <f t="shared" si="763"/>
        <v>8.6457732794701485</v>
      </c>
      <c r="U2013" s="5">
        <f t="shared" si="764"/>
        <v>-1.4157000000000002</v>
      </c>
      <c r="V2013" s="5">
        <f t="shared" si="765"/>
        <v>17.291546558940297</v>
      </c>
      <c r="W2013" s="4">
        <f t="shared" si="766"/>
        <v>0.19127627461378438</v>
      </c>
      <c r="X2013" s="4">
        <f t="shared" si="767"/>
        <v>1.8691214166317294E-2</v>
      </c>
      <c r="Y2013" s="4">
        <f t="shared" si="768"/>
        <v>0.32319999999999993</v>
      </c>
      <c r="Z2013" s="4">
        <f t="shared" si="769"/>
        <v>1.4157000000000002</v>
      </c>
      <c r="AA2013" s="4">
        <f t="shared" si="770"/>
        <v>8.1872375913537757E-2</v>
      </c>
      <c r="AB2013" s="4">
        <f t="shared" si="771"/>
        <v>1.8691214166317294E-2</v>
      </c>
      <c r="AC2013" s="4">
        <f t="shared" si="772"/>
        <v>0.16159999999999997</v>
      </c>
      <c r="AD2013" s="4">
        <f t="shared" si="773"/>
        <v>4.6282499999999995</v>
      </c>
      <c r="AE2013" s="4">
        <f t="shared" si="774"/>
        <v>0.53531938097313136</v>
      </c>
      <c r="AF2013" s="9">
        <f t="shared" si="752"/>
        <v>0.59824493311686311</v>
      </c>
      <c r="AG2013">
        <f t="shared" si="775"/>
        <v>1.0925000000000002</v>
      </c>
    </row>
    <row r="2014" spans="1:33">
      <c r="A2014" s="2">
        <f t="shared" si="753"/>
        <v>71023</v>
      </c>
      <c r="B2014">
        <v>7</v>
      </c>
      <c r="C2014">
        <v>2</v>
      </c>
      <c r="D2014">
        <v>23</v>
      </c>
      <c r="E2014">
        <v>2.38</v>
      </c>
      <c r="F2014">
        <v>2.5</v>
      </c>
      <c r="G2014">
        <v>1.92</v>
      </c>
      <c r="H2014" s="4">
        <f t="shared" si="754"/>
        <v>5.6643999999999997</v>
      </c>
      <c r="I2014" s="4">
        <f t="shared" si="755"/>
        <v>6.25</v>
      </c>
      <c r="J2014" s="4">
        <f t="shared" si="756"/>
        <v>9.6</v>
      </c>
      <c r="K2014">
        <v>3.52</v>
      </c>
      <c r="L2014">
        <v>3.58</v>
      </c>
      <c r="M2014">
        <v>1.7</v>
      </c>
      <c r="N2014" s="4">
        <f t="shared" si="757"/>
        <v>12.3904</v>
      </c>
      <c r="O2014" s="4">
        <f t="shared" si="758"/>
        <v>12.8164</v>
      </c>
      <c r="P2014" s="4">
        <f t="shared" si="759"/>
        <v>12.172000000000001</v>
      </c>
      <c r="Q2014" s="5">
        <f t="shared" si="760"/>
        <v>9.0274000000000001</v>
      </c>
      <c r="R2014" s="5">
        <f t="shared" si="761"/>
        <v>-6.726</v>
      </c>
      <c r="S2014" s="4">
        <f t="shared" si="762"/>
        <v>9.5332000000000008</v>
      </c>
      <c r="T2014" s="5">
        <f t="shared" si="763"/>
        <v>7.7510899878662229</v>
      </c>
      <c r="U2014" s="5">
        <f t="shared" si="764"/>
        <v>-6.5663999999999998</v>
      </c>
      <c r="V2014" s="5">
        <f t="shared" si="765"/>
        <v>15.502179975732446</v>
      </c>
      <c r="W2014" s="4">
        <f t="shared" si="766"/>
        <v>-0.23301492578254288</v>
      </c>
      <c r="X2014" s="4">
        <f t="shared" si="767"/>
        <v>1.0295326221850254E-2</v>
      </c>
      <c r="Y2014" s="4">
        <f t="shared" si="768"/>
        <v>0.15960000000000019</v>
      </c>
      <c r="Z2014" s="4">
        <f t="shared" si="769"/>
        <v>6.5663999999999998</v>
      </c>
      <c r="AA2014" s="4">
        <f t="shared" si="770"/>
        <v>0.42357913598469565</v>
      </c>
      <c r="AB2014" s="4">
        <f t="shared" si="771"/>
        <v>6.5255338383607267E-2</v>
      </c>
      <c r="AC2014" s="4">
        <f t="shared" si="772"/>
        <v>0.50580000000000069</v>
      </c>
      <c r="AD2014" s="4">
        <f t="shared" si="773"/>
        <v>9.5332000000000008</v>
      </c>
      <c r="AE2014" s="4">
        <f t="shared" si="774"/>
        <v>1.2299173425832424</v>
      </c>
      <c r="AF2014" s="9">
        <f t="shared" si="752"/>
        <v>0.59825830541664859</v>
      </c>
      <c r="AG2014">
        <f t="shared" si="775"/>
        <v>6.726</v>
      </c>
    </row>
    <row r="2015" spans="1:33">
      <c r="A2015" s="2">
        <f t="shared" si="753"/>
        <v>26501</v>
      </c>
      <c r="B2015">
        <v>2</v>
      </c>
      <c r="C2015">
        <v>13</v>
      </c>
      <c r="D2015">
        <v>1</v>
      </c>
      <c r="E2015">
        <v>1.52</v>
      </c>
      <c r="F2015">
        <v>1.51</v>
      </c>
      <c r="G2015">
        <v>2.6</v>
      </c>
      <c r="H2015" s="4">
        <f t="shared" si="754"/>
        <v>2.3104</v>
      </c>
      <c r="I2015" s="4">
        <f t="shared" si="755"/>
        <v>2.2801</v>
      </c>
      <c r="J2015" s="4">
        <f t="shared" si="756"/>
        <v>7.8520000000000003</v>
      </c>
      <c r="K2015">
        <v>1.74</v>
      </c>
      <c r="L2015">
        <v>1.7</v>
      </c>
      <c r="M2015">
        <v>2.5</v>
      </c>
      <c r="N2015" s="4">
        <f t="shared" si="757"/>
        <v>3.0276000000000001</v>
      </c>
      <c r="O2015" s="4">
        <f t="shared" si="758"/>
        <v>2.8899999999999997</v>
      </c>
      <c r="P2015" s="4">
        <f t="shared" si="759"/>
        <v>8.5</v>
      </c>
      <c r="Q2015" s="5">
        <f t="shared" si="760"/>
        <v>2.669</v>
      </c>
      <c r="R2015" s="5">
        <f t="shared" si="761"/>
        <v>-0.71720000000000006</v>
      </c>
      <c r="S2015" s="4">
        <f t="shared" si="762"/>
        <v>2.5850499999999998</v>
      </c>
      <c r="T2015" s="5">
        <f t="shared" si="763"/>
        <v>5.7858427216784936</v>
      </c>
      <c r="U2015" s="5">
        <f t="shared" si="764"/>
        <v>-0.60989999999999966</v>
      </c>
      <c r="V2015" s="5">
        <f t="shared" si="765"/>
        <v>11.571685443356987</v>
      </c>
      <c r="W2015" s="4">
        <f t="shared" si="766"/>
        <v>-7.9132091622959658E-2</v>
      </c>
      <c r="X2015" s="4">
        <f t="shared" si="767"/>
        <v>9.2726336647526667E-3</v>
      </c>
      <c r="Y2015" s="4">
        <f t="shared" si="768"/>
        <v>0.1073000000000004</v>
      </c>
      <c r="Z2015" s="4">
        <f t="shared" si="769"/>
        <v>0.60989999999999966</v>
      </c>
      <c r="AA2015" s="4">
        <f t="shared" si="770"/>
        <v>5.2706237391729992E-2</v>
      </c>
      <c r="AB2015" s="4">
        <f t="shared" si="771"/>
        <v>1.4509554448387425E-2</v>
      </c>
      <c r="AC2015" s="4">
        <f t="shared" si="772"/>
        <v>8.3950000000000191E-2</v>
      </c>
      <c r="AD2015" s="4">
        <f t="shared" si="773"/>
        <v>2.5850499999999998</v>
      </c>
      <c r="AE2015" s="4">
        <f t="shared" si="774"/>
        <v>0.44678884725198126</v>
      </c>
      <c r="AF2015" s="9">
        <f t="shared" si="752"/>
        <v>0.59850647448461236</v>
      </c>
      <c r="AG2015">
        <f t="shared" si="775"/>
        <v>0.71720000000000006</v>
      </c>
    </row>
    <row r="2016" spans="1:33">
      <c r="A2016" s="2">
        <f t="shared" si="753"/>
        <v>92010</v>
      </c>
      <c r="B2016">
        <v>9</v>
      </c>
      <c r="C2016">
        <v>4</v>
      </c>
      <c r="D2016">
        <v>10</v>
      </c>
      <c r="E2016">
        <v>4.2300000000000004</v>
      </c>
      <c r="F2016">
        <v>4.18</v>
      </c>
      <c r="G2016">
        <v>2</v>
      </c>
      <c r="H2016" s="4">
        <f t="shared" si="754"/>
        <v>17.892900000000004</v>
      </c>
      <c r="I2016" s="4">
        <f t="shared" si="755"/>
        <v>17.472399999999997</v>
      </c>
      <c r="J2016" s="4">
        <f t="shared" si="756"/>
        <v>16.72</v>
      </c>
      <c r="K2016">
        <v>4.38</v>
      </c>
      <c r="L2016">
        <v>4.3899999999999997</v>
      </c>
      <c r="M2016">
        <v>2.02</v>
      </c>
      <c r="N2016" s="4">
        <f t="shared" si="757"/>
        <v>19.1844</v>
      </c>
      <c r="O2016" s="4">
        <f t="shared" si="758"/>
        <v>19.272099999999998</v>
      </c>
      <c r="P2016" s="4">
        <f t="shared" si="759"/>
        <v>17.735599999999998</v>
      </c>
      <c r="Q2016" s="5">
        <f t="shared" si="760"/>
        <v>18.538650000000004</v>
      </c>
      <c r="R2016" s="5">
        <f t="shared" si="761"/>
        <v>-1.2914999999999957</v>
      </c>
      <c r="S2016" s="4">
        <f t="shared" si="762"/>
        <v>18.372249999999998</v>
      </c>
      <c r="T2016" s="5">
        <f t="shared" si="763"/>
        <v>12.187184943209813</v>
      </c>
      <c r="U2016" s="5">
        <f t="shared" si="764"/>
        <v>-1.7997000000000014</v>
      </c>
      <c r="V2016" s="5">
        <f t="shared" si="765"/>
        <v>24.374369886419625</v>
      </c>
      <c r="W2016" s="4">
        <f t="shared" si="766"/>
        <v>-5.8900056919596093E-2</v>
      </c>
      <c r="X2016" s="4">
        <f t="shared" si="767"/>
        <v>2.0849769752741523E-2</v>
      </c>
      <c r="Y2016" s="4">
        <f t="shared" si="768"/>
        <v>0.50820000000000576</v>
      </c>
      <c r="Z2016" s="4">
        <f t="shared" si="769"/>
        <v>1.7997000000000014</v>
      </c>
      <c r="AA2016" s="4">
        <f t="shared" si="770"/>
        <v>7.3835754868178921E-2</v>
      </c>
      <c r="AB2016" s="4">
        <f t="shared" si="771"/>
        <v>1.3653686292232533E-2</v>
      </c>
      <c r="AC2016" s="4">
        <f t="shared" si="772"/>
        <v>0.16640000000000654</v>
      </c>
      <c r="AD2016" s="4">
        <f t="shared" si="773"/>
        <v>18.372249999999998</v>
      </c>
      <c r="AE2016" s="4">
        <f t="shared" si="774"/>
        <v>1.5075056369138176</v>
      </c>
      <c r="AF2016" s="9">
        <f t="shared" si="752"/>
        <v>0.59854072543144465</v>
      </c>
      <c r="AG2016">
        <f t="shared" si="775"/>
        <v>1.2914999999999957</v>
      </c>
    </row>
    <row r="2017" spans="1:33">
      <c r="A2017" s="2">
        <f t="shared" si="753"/>
        <v>82017</v>
      </c>
      <c r="B2017">
        <v>8</v>
      </c>
      <c r="C2017">
        <v>4</v>
      </c>
      <c r="D2017">
        <v>17</v>
      </c>
      <c r="E2017">
        <v>3.21</v>
      </c>
      <c r="F2017">
        <v>3.15</v>
      </c>
      <c r="G2017">
        <v>2.0099999999999998</v>
      </c>
      <c r="H2017" s="4">
        <f t="shared" si="754"/>
        <v>10.3041</v>
      </c>
      <c r="I2017" s="4">
        <f t="shared" si="755"/>
        <v>9.9224999999999994</v>
      </c>
      <c r="J2017" s="4">
        <f t="shared" si="756"/>
        <v>12.662999999999998</v>
      </c>
      <c r="K2017">
        <v>0.45</v>
      </c>
      <c r="L2017">
        <v>0.44</v>
      </c>
      <c r="M2017">
        <v>2.0099999999999998</v>
      </c>
      <c r="N2017" s="4">
        <f t="shared" si="757"/>
        <v>0.20250000000000001</v>
      </c>
      <c r="O2017" s="4">
        <f t="shared" si="758"/>
        <v>0.19359999999999999</v>
      </c>
      <c r="P2017" s="4">
        <f t="shared" si="759"/>
        <v>1.7687999999999999</v>
      </c>
      <c r="Q2017" s="5">
        <f t="shared" si="760"/>
        <v>5.2533000000000003</v>
      </c>
      <c r="R2017" s="5">
        <f t="shared" si="761"/>
        <v>10.101599999999999</v>
      </c>
      <c r="S2017" s="4">
        <f t="shared" si="762"/>
        <v>5.0580499999999997</v>
      </c>
      <c r="T2017" s="5">
        <f t="shared" si="763"/>
        <v>6.3929692326805378</v>
      </c>
      <c r="U2017" s="5">
        <f t="shared" si="764"/>
        <v>9.7288999999999994</v>
      </c>
      <c r="V2017" s="5">
        <f t="shared" si="765"/>
        <v>12.785938465361076</v>
      </c>
      <c r="W2017" s="4">
        <f t="shared" si="766"/>
        <v>0.96172437994879456</v>
      </c>
      <c r="X2017" s="4">
        <f t="shared" si="767"/>
        <v>2.9149209579703305E-2</v>
      </c>
      <c r="Y2017" s="4">
        <f t="shared" si="768"/>
        <v>0.37270000000000003</v>
      </c>
      <c r="Z2017" s="4">
        <f t="shared" si="769"/>
        <v>9.7288999999999994</v>
      </c>
      <c r="AA2017" s="4">
        <f t="shared" si="770"/>
        <v>0.76090621164468863</v>
      </c>
      <c r="AB2017" s="4">
        <f t="shared" si="771"/>
        <v>3.0541363941170307E-2</v>
      </c>
      <c r="AC2017" s="4">
        <f t="shared" si="772"/>
        <v>0.19525000000000059</v>
      </c>
      <c r="AD2017" s="4">
        <f t="shared" si="773"/>
        <v>5.0580499999999997</v>
      </c>
      <c r="AE2017" s="4">
        <f t="shared" si="774"/>
        <v>0.79118947955255314</v>
      </c>
      <c r="AF2017" s="9">
        <f t="shared" si="752"/>
        <v>0.59861673882376532</v>
      </c>
      <c r="AG2017">
        <f t="shared" si="775"/>
        <v>10.101599999999999</v>
      </c>
    </row>
    <row r="2018" spans="1:33">
      <c r="A2018" s="2">
        <f t="shared" si="753"/>
        <v>91512</v>
      </c>
      <c r="B2018">
        <v>9</v>
      </c>
      <c r="C2018">
        <v>3</v>
      </c>
      <c r="D2018">
        <v>12</v>
      </c>
      <c r="E2018">
        <v>6.77</v>
      </c>
      <c r="F2018">
        <v>6.8</v>
      </c>
      <c r="G2018">
        <v>1.19</v>
      </c>
      <c r="H2018" s="4">
        <f t="shared" si="754"/>
        <v>45.832899999999995</v>
      </c>
      <c r="I2018" s="4">
        <f t="shared" si="755"/>
        <v>46.239999999999995</v>
      </c>
      <c r="J2018" s="4">
        <f t="shared" si="756"/>
        <v>16.183999999999997</v>
      </c>
      <c r="K2018">
        <v>7.09</v>
      </c>
      <c r="L2018">
        <v>7.2</v>
      </c>
      <c r="M2018">
        <v>1</v>
      </c>
      <c r="N2018" s="4">
        <f t="shared" si="757"/>
        <v>50.268099999999997</v>
      </c>
      <c r="O2018" s="4">
        <f t="shared" si="758"/>
        <v>51.84</v>
      </c>
      <c r="P2018" s="4">
        <f t="shared" si="759"/>
        <v>14.4</v>
      </c>
      <c r="Q2018" s="5">
        <f t="shared" si="760"/>
        <v>48.0505</v>
      </c>
      <c r="R2018" s="5">
        <f t="shared" si="761"/>
        <v>-4.4352000000000018</v>
      </c>
      <c r="S2018" s="4">
        <f t="shared" si="762"/>
        <v>49.04</v>
      </c>
      <c r="T2018" s="5">
        <f t="shared" si="763"/>
        <v>10.831457150356087</v>
      </c>
      <c r="U2018" s="5">
        <f t="shared" si="764"/>
        <v>-5.6000000000000085</v>
      </c>
      <c r="V2018" s="5">
        <f t="shared" si="765"/>
        <v>21.662914300712174</v>
      </c>
      <c r="W2018" s="4">
        <f t="shared" si="766"/>
        <v>0.11626670688926001</v>
      </c>
      <c r="X2018" s="4">
        <f t="shared" si="767"/>
        <v>5.3769312098590247E-2</v>
      </c>
      <c r="Y2018" s="4">
        <f t="shared" si="768"/>
        <v>1.1648000000000067</v>
      </c>
      <c r="Z2018" s="4">
        <f t="shared" si="769"/>
        <v>5.6000000000000085</v>
      </c>
      <c r="AA2018" s="4">
        <f t="shared" si="770"/>
        <v>0.25850630816629816</v>
      </c>
      <c r="AB2018" s="4">
        <f t="shared" si="771"/>
        <v>9.1354282832339831E-2</v>
      </c>
      <c r="AC2018" s="4">
        <f t="shared" si="772"/>
        <v>0.9894999999999996</v>
      </c>
      <c r="AD2018" s="4">
        <f t="shared" si="773"/>
        <v>49.04</v>
      </c>
      <c r="AE2018" s="4">
        <f t="shared" si="774"/>
        <v>4.527553340169729</v>
      </c>
      <c r="AF2018" s="9">
        <f t="shared" si="752"/>
        <v>0.59864096084380991</v>
      </c>
      <c r="AG2018">
        <f t="shared" si="775"/>
        <v>4.4352000000000018</v>
      </c>
    </row>
    <row r="2019" spans="1:33">
      <c r="A2019" s="2">
        <f t="shared" si="753"/>
        <v>32030</v>
      </c>
      <c r="B2019">
        <v>3</v>
      </c>
      <c r="C2019">
        <v>4</v>
      </c>
      <c r="D2019">
        <v>30</v>
      </c>
      <c r="E2019">
        <v>9.42</v>
      </c>
      <c r="F2019">
        <v>9.4700000000000006</v>
      </c>
      <c r="G2019">
        <v>0.69</v>
      </c>
      <c r="H2019" s="4">
        <f t="shared" si="754"/>
        <v>88.736400000000003</v>
      </c>
      <c r="I2019" s="4">
        <f t="shared" si="755"/>
        <v>89.680900000000008</v>
      </c>
      <c r="J2019" s="4">
        <f t="shared" si="756"/>
        <v>13.0686</v>
      </c>
      <c r="K2019">
        <v>9.2799999999999994</v>
      </c>
      <c r="L2019">
        <v>9.44</v>
      </c>
      <c r="M2019">
        <v>0.64</v>
      </c>
      <c r="N2019" s="4">
        <f t="shared" si="757"/>
        <v>86.118399999999994</v>
      </c>
      <c r="O2019" s="4">
        <f t="shared" si="758"/>
        <v>89.113599999999991</v>
      </c>
      <c r="P2019" s="4">
        <f t="shared" si="759"/>
        <v>12.0832</v>
      </c>
      <c r="Q2019" s="5">
        <f t="shared" si="760"/>
        <v>87.427400000000006</v>
      </c>
      <c r="R2019" s="5">
        <f t="shared" si="761"/>
        <v>2.6180000000000092</v>
      </c>
      <c r="S2019" s="4">
        <f t="shared" si="762"/>
        <v>89.39725</v>
      </c>
      <c r="T2019" s="5">
        <f t="shared" si="763"/>
        <v>8.8993262132590694</v>
      </c>
      <c r="U2019" s="5">
        <f t="shared" si="764"/>
        <v>0.56730000000001723</v>
      </c>
      <c r="V2019" s="5">
        <f t="shared" si="765"/>
        <v>17.798652426518139</v>
      </c>
      <c r="W2019" s="4">
        <f t="shared" si="766"/>
        <v>7.8236134478588501E-2</v>
      </c>
      <c r="X2019" s="4">
        <f t="shared" si="767"/>
        <v>0.11521658779878541</v>
      </c>
      <c r="Y2019" s="4">
        <f t="shared" si="768"/>
        <v>2.050699999999992</v>
      </c>
      <c r="Z2019" s="4">
        <f t="shared" si="769"/>
        <v>0.56730000000001723</v>
      </c>
      <c r="AA2019" s="4">
        <f t="shared" si="770"/>
        <v>3.1873199521262593E-2</v>
      </c>
      <c r="AB2019" s="4">
        <f t="shared" si="771"/>
        <v>0.22134821814545044</v>
      </c>
      <c r="AC2019" s="4">
        <f t="shared" si="772"/>
        <v>1.9698499999999939</v>
      </c>
      <c r="AD2019" s="4">
        <f t="shared" si="773"/>
        <v>89.39725</v>
      </c>
      <c r="AE2019" s="4">
        <f t="shared" si="774"/>
        <v>10.045395331930569</v>
      </c>
      <c r="AF2019" s="9">
        <f t="shared" si="752"/>
        <v>0.59873449875550011</v>
      </c>
      <c r="AG2019">
        <f t="shared" si="775"/>
        <v>2.6180000000000092</v>
      </c>
    </row>
    <row r="2020" spans="1:33">
      <c r="A2020" s="2">
        <f t="shared" si="753"/>
        <v>72520</v>
      </c>
      <c r="B2020">
        <v>7</v>
      </c>
      <c r="C2020">
        <v>5</v>
      </c>
      <c r="D2020">
        <v>20</v>
      </c>
      <c r="E2020">
        <v>2.2400000000000002</v>
      </c>
      <c r="F2020">
        <v>2.11</v>
      </c>
      <c r="G2020">
        <v>2.02</v>
      </c>
      <c r="H2020" s="4">
        <f t="shared" si="754"/>
        <v>5.0176000000000007</v>
      </c>
      <c r="I2020" s="4">
        <f t="shared" si="755"/>
        <v>4.4520999999999997</v>
      </c>
      <c r="J2020" s="4">
        <f t="shared" si="756"/>
        <v>8.5244</v>
      </c>
      <c r="K2020">
        <v>2.35</v>
      </c>
      <c r="L2020">
        <v>2.4300000000000002</v>
      </c>
      <c r="M2020">
        <v>1.96</v>
      </c>
      <c r="N2020" s="4">
        <f t="shared" si="757"/>
        <v>5.5225000000000009</v>
      </c>
      <c r="O2020" s="4">
        <f t="shared" si="758"/>
        <v>5.9049000000000005</v>
      </c>
      <c r="P2020" s="4">
        <f t="shared" si="759"/>
        <v>9.5256000000000007</v>
      </c>
      <c r="Q2020" s="5">
        <f t="shared" si="760"/>
        <v>5.2700500000000012</v>
      </c>
      <c r="R2020" s="5">
        <f t="shared" si="761"/>
        <v>-0.50490000000000013</v>
      </c>
      <c r="S2020" s="4">
        <f t="shared" si="762"/>
        <v>5.1784999999999997</v>
      </c>
      <c r="T2020" s="5">
        <f t="shared" si="763"/>
        <v>6.3914484023576383</v>
      </c>
      <c r="U2020" s="5">
        <f t="shared" si="764"/>
        <v>-1.4528000000000008</v>
      </c>
      <c r="V2020" s="5">
        <f t="shared" si="765"/>
        <v>12.782896804715277</v>
      </c>
      <c r="W2020" s="4">
        <f t="shared" si="766"/>
        <v>-0.11059601566788549</v>
      </c>
      <c r="X2020" s="4">
        <f t="shared" si="767"/>
        <v>7.4153770814323172E-2</v>
      </c>
      <c r="Y2020" s="4">
        <f t="shared" si="768"/>
        <v>0.94790000000000063</v>
      </c>
      <c r="Z2020" s="4">
        <f t="shared" si="769"/>
        <v>1.4528000000000008</v>
      </c>
      <c r="AA2020" s="4">
        <f t="shared" si="770"/>
        <v>0.11365186015302109</v>
      </c>
      <c r="AB2020" s="4">
        <f t="shared" si="771"/>
        <v>1.4323826813063401E-2</v>
      </c>
      <c r="AC2020" s="4">
        <f t="shared" si="772"/>
        <v>9.1550000000001575E-2</v>
      </c>
      <c r="AD2020" s="4">
        <f t="shared" si="773"/>
        <v>5.1784999999999997</v>
      </c>
      <c r="AE2020" s="4">
        <f t="shared" si="774"/>
        <v>0.81022323486015879</v>
      </c>
      <c r="AF2020" s="9">
        <f t="shared" si="752"/>
        <v>0.59877458195885369</v>
      </c>
      <c r="AG2020">
        <f t="shared" si="775"/>
        <v>0.50490000000000013</v>
      </c>
    </row>
    <row r="2021" spans="1:33">
      <c r="A2021" s="2">
        <f t="shared" si="753"/>
        <v>46005</v>
      </c>
      <c r="B2021">
        <v>4</v>
      </c>
      <c r="C2021">
        <v>12</v>
      </c>
      <c r="D2021">
        <v>5</v>
      </c>
      <c r="E2021">
        <v>7.48</v>
      </c>
      <c r="F2021">
        <v>7.65</v>
      </c>
      <c r="G2021">
        <v>1.64</v>
      </c>
      <c r="H2021" s="4">
        <f t="shared" si="754"/>
        <v>55.950400000000009</v>
      </c>
      <c r="I2021" s="4">
        <f t="shared" si="755"/>
        <v>58.522500000000008</v>
      </c>
      <c r="J2021" s="4">
        <f t="shared" si="756"/>
        <v>25.091999999999999</v>
      </c>
      <c r="K2021">
        <v>7.86</v>
      </c>
      <c r="L2021">
        <v>7.86</v>
      </c>
      <c r="M2021">
        <v>1.38</v>
      </c>
      <c r="N2021" s="4">
        <f t="shared" si="757"/>
        <v>61.779600000000002</v>
      </c>
      <c r="O2021" s="4">
        <f t="shared" si="758"/>
        <v>61.779600000000002</v>
      </c>
      <c r="P2021" s="4">
        <f t="shared" si="759"/>
        <v>21.6936</v>
      </c>
      <c r="Q2021" s="5">
        <f t="shared" si="760"/>
        <v>58.865000000000009</v>
      </c>
      <c r="R2021" s="5">
        <f t="shared" si="761"/>
        <v>-5.8291999999999931</v>
      </c>
      <c r="S2021" s="4">
        <f t="shared" si="762"/>
        <v>60.151050000000005</v>
      </c>
      <c r="T2021" s="5">
        <f t="shared" si="763"/>
        <v>16.584787796049728</v>
      </c>
      <c r="U2021" s="5">
        <f t="shared" si="764"/>
        <v>-3.2570999999999941</v>
      </c>
      <c r="V2021" s="5">
        <f t="shared" si="765"/>
        <v>33.169575592099456</v>
      </c>
      <c r="W2021" s="4">
        <f t="shared" si="766"/>
        <v>0.14451298411554711</v>
      </c>
      <c r="X2021" s="4">
        <f t="shared" si="767"/>
        <v>7.7543952676097497E-2</v>
      </c>
      <c r="Y2021" s="4">
        <f t="shared" si="768"/>
        <v>2.5720999999999989</v>
      </c>
      <c r="Z2021" s="4">
        <f t="shared" si="769"/>
        <v>3.2570999999999941</v>
      </c>
      <c r="AA2021" s="4">
        <f t="shared" si="770"/>
        <v>9.8195407745156421E-2</v>
      </c>
      <c r="AB2021" s="4">
        <f t="shared" si="771"/>
        <v>7.7543952676097289E-2</v>
      </c>
      <c r="AC2021" s="4">
        <f t="shared" si="772"/>
        <v>1.2860499999999959</v>
      </c>
      <c r="AD2021" s="4">
        <f t="shared" si="773"/>
        <v>60.151050000000005</v>
      </c>
      <c r="AE2021" s="4">
        <f t="shared" si="774"/>
        <v>3.6268808946911681</v>
      </c>
      <c r="AF2021" s="9">
        <f t="shared" si="752"/>
        <v>0.59888396204941063</v>
      </c>
      <c r="AG2021">
        <f t="shared" si="775"/>
        <v>5.8291999999999931</v>
      </c>
    </row>
    <row r="2022" spans="1:33">
      <c r="A2022" s="2">
        <f t="shared" si="753"/>
        <v>22530</v>
      </c>
      <c r="B2022">
        <v>2</v>
      </c>
      <c r="C2022">
        <v>5</v>
      </c>
      <c r="D2022">
        <v>30</v>
      </c>
      <c r="E2022">
        <v>6.44</v>
      </c>
      <c r="F2022">
        <v>6.58</v>
      </c>
      <c r="G2022">
        <v>1</v>
      </c>
      <c r="H2022" s="4">
        <f t="shared" si="754"/>
        <v>41.473600000000005</v>
      </c>
      <c r="I2022" s="4">
        <f t="shared" si="755"/>
        <v>43.296399999999998</v>
      </c>
      <c r="J2022" s="4">
        <f t="shared" si="756"/>
        <v>13.16</v>
      </c>
      <c r="K2022">
        <v>7.21</v>
      </c>
      <c r="L2022">
        <v>7.28</v>
      </c>
      <c r="M2022">
        <v>0.85</v>
      </c>
      <c r="N2022" s="4">
        <f t="shared" si="757"/>
        <v>51.984099999999998</v>
      </c>
      <c r="O2022" s="4">
        <f t="shared" si="758"/>
        <v>52.998400000000004</v>
      </c>
      <c r="P2022" s="4">
        <f t="shared" si="759"/>
        <v>12.375999999999999</v>
      </c>
      <c r="Q2022" s="5">
        <f t="shared" si="760"/>
        <v>46.728850000000001</v>
      </c>
      <c r="R2022" s="5">
        <f t="shared" si="761"/>
        <v>-10.510499999999993</v>
      </c>
      <c r="S2022" s="4">
        <f t="shared" si="762"/>
        <v>48.147400000000005</v>
      </c>
      <c r="T2022" s="5">
        <f t="shared" si="763"/>
        <v>9.032593426032193</v>
      </c>
      <c r="U2022" s="5">
        <f t="shared" si="764"/>
        <v>-9.7020000000000053</v>
      </c>
      <c r="V2022" s="5">
        <f t="shared" si="765"/>
        <v>18.065186852064386</v>
      </c>
      <c r="W2022" s="4">
        <f t="shared" si="766"/>
        <v>6.1345684469471348E-2</v>
      </c>
      <c r="X2022" s="4">
        <f t="shared" si="767"/>
        <v>4.4754588292985037E-2</v>
      </c>
      <c r="Y2022" s="4">
        <f t="shared" si="768"/>
        <v>0.80849999999998801</v>
      </c>
      <c r="Z2022" s="4">
        <f t="shared" si="769"/>
        <v>9.7020000000000053</v>
      </c>
      <c r="AA2022" s="4">
        <f t="shared" si="770"/>
        <v>0.53705505951582877</v>
      </c>
      <c r="AB2022" s="4">
        <f t="shared" si="771"/>
        <v>0.15704791891902292</v>
      </c>
      <c r="AC2022" s="4">
        <f t="shared" si="772"/>
        <v>1.4185500000000033</v>
      </c>
      <c r="AD2022" s="4">
        <f t="shared" si="773"/>
        <v>48.147400000000005</v>
      </c>
      <c r="AE2022" s="4">
        <f t="shared" si="774"/>
        <v>5.3304070856591217</v>
      </c>
      <c r="AF2022" s="9">
        <f t="shared" si="752"/>
        <v>0.59889565034319625</v>
      </c>
      <c r="AG2022">
        <f t="shared" si="775"/>
        <v>10.510499999999993</v>
      </c>
    </row>
    <row r="2023" spans="1:33">
      <c r="A2023" s="2">
        <f t="shared" si="753"/>
        <v>16506</v>
      </c>
      <c r="B2023">
        <v>1</v>
      </c>
      <c r="C2023">
        <v>13</v>
      </c>
      <c r="D2023">
        <v>6</v>
      </c>
      <c r="E2023">
        <v>6.03</v>
      </c>
      <c r="F2023">
        <v>6.15</v>
      </c>
      <c r="G2023">
        <v>2.23</v>
      </c>
      <c r="H2023" s="4">
        <f t="shared" si="754"/>
        <v>36.360900000000001</v>
      </c>
      <c r="I2023" s="4">
        <f t="shared" si="755"/>
        <v>37.822500000000005</v>
      </c>
      <c r="J2023" s="4">
        <f t="shared" si="756"/>
        <v>27.429000000000002</v>
      </c>
      <c r="K2023">
        <v>5.58</v>
      </c>
      <c r="L2023">
        <v>5.66</v>
      </c>
      <c r="M2023">
        <v>1.78</v>
      </c>
      <c r="N2023" s="4">
        <f t="shared" si="757"/>
        <v>31.136400000000002</v>
      </c>
      <c r="O2023" s="4">
        <f t="shared" si="758"/>
        <v>32.035600000000002</v>
      </c>
      <c r="P2023" s="4">
        <f t="shared" si="759"/>
        <v>20.1496</v>
      </c>
      <c r="Q2023" s="5">
        <f t="shared" si="760"/>
        <v>33.748649999999998</v>
      </c>
      <c r="R2023" s="5">
        <f t="shared" si="761"/>
        <v>5.224499999999999</v>
      </c>
      <c r="S2023" s="4">
        <f t="shared" si="762"/>
        <v>34.929050000000004</v>
      </c>
      <c r="T2023" s="5">
        <f t="shared" si="763"/>
        <v>17.017317805400474</v>
      </c>
      <c r="U2023" s="5">
        <f t="shared" si="764"/>
        <v>5.7869000000000028</v>
      </c>
      <c r="V2023" s="5">
        <f t="shared" si="765"/>
        <v>34.034635610800947</v>
      </c>
      <c r="W2023" s="4">
        <f t="shared" si="766"/>
        <v>0.29899576202388989</v>
      </c>
      <c r="X2023" s="4">
        <f t="shared" si="767"/>
        <v>1.6524343214108783E-2</v>
      </c>
      <c r="Y2023" s="4">
        <f t="shared" si="768"/>
        <v>0.56240000000000379</v>
      </c>
      <c r="Z2023" s="4">
        <f t="shared" si="769"/>
        <v>5.7869000000000028</v>
      </c>
      <c r="AA2023" s="4">
        <f t="shared" si="770"/>
        <v>0.17002973283379361</v>
      </c>
      <c r="AB2023" s="4">
        <f t="shared" si="771"/>
        <v>6.9364632752254532E-2</v>
      </c>
      <c r="AC2023" s="4">
        <f t="shared" si="772"/>
        <v>1.1804000000000059</v>
      </c>
      <c r="AD2023" s="4">
        <f t="shared" si="773"/>
        <v>34.929050000000004</v>
      </c>
      <c r="AE2023" s="4">
        <f t="shared" si="774"/>
        <v>2.0525590694977334</v>
      </c>
      <c r="AF2023" s="9">
        <f t="shared" si="752"/>
        <v>0.59896827962756094</v>
      </c>
      <c r="AG2023">
        <f t="shared" si="775"/>
        <v>5.224499999999999</v>
      </c>
    </row>
    <row r="2024" spans="1:33">
      <c r="A2024" s="2">
        <f t="shared" si="753"/>
        <v>13528</v>
      </c>
      <c r="B2024">
        <v>1</v>
      </c>
      <c r="C2024">
        <v>7</v>
      </c>
      <c r="D2024">
        <v>28</v>
      </c>
      <c r="E2024">
        <v>6.15</v>
      </c>
      <c r="F2024">
        <v>6.2</v>
      </c>
      <c r="G2024">
        <v>0.94</v>
      </c>
      <c r="H2024" s="4">
        <f t="shared" si="754"/>
        <v>37.822500000000005</v>
      </c>
      <c r="I2024" s="4">
        <f t="shared" si="755"/>
        <v>38.440000000000005</v>
      </c>
      <c r="J2024" s="4">
        <f t="shared" si="756"/>
        <v>11.655999999999999</v>
      </c>
      <c r="K2024">
        <v>6.58</v>
      </c>
      <c r="L2024">
        <v>6.63</v>
      </c>
      <c r="M2024">
        <v>0.85</v>
      </c>
      <c r="N2024" s="4">
        <f t="shared" si="757"/>
        <v>43.296399999999998</v>
      </c>
      <c r="O2024" s="4">
        <f t="shared" si="758"/>
        <v>43.956899999999997</v>
      </c>
      <c r="P2024" s="4">
        <f t="shared" si="759"/>
        <v>11.270999999999999</v>
      </c>
      <c r="Q2024" s="5">
        <f t="shared" si="760"/>
        <v>40.559449999999998</v>
      </c>
      <c r="R2024" s="5">
        <f t="shared" si="761"/>
        <v>-5.4738999999999933</v>
      </c>
      <c r="S2024" s="4">
        <f t="shared" si="762"/>
        <v>41.198450000000001</v>
      </c>
      <c r="T2024" s="5">
        <f t="shared" si="763"/>
        <v>8.1070613819065169</v>
      </c>
      <c r="U2024" s="5">
        <f t="shared" si="764"/>
        <v>-5.5168999999999926</v>
      </c>
      <c r="V2024" s="5">
        <f t="shared" si="765"/>
        <v>16.214122763813034</v>
      </c>
      <c r="W2024" s="4">
        <f t="shared" si="766"/>
        <v>3.3575388505472203E-2</v>
      </c>
      <c r="X2024" s="4">
        <f t="shared" si="767"/>
        <v>2.6520090310385106E-3</v>
      </c>
      <c r="Y2024" s="4">
        <f t="shared" si="768"/>
        <v>4.2999999999999261E-2</v>
      </c>
      <c r="Z2024" s="4">
        <f t="shared" si="769"/>
        <v>5.5168999999999926</v>
      </c>
      <c r="AA2024" s="4">
        <f t="shared" si="770"/>
        <v>0.3402527586822463</v>
      </c>
      <c r="AB2024" s="4">
        <f t="shared" si="771"/>
        <v>7.8820175387611394E-2</v>
      </c>
      <c r="AC2024" s="4">
        <f t="shared" si="772"/>
        <v>0.6390000000000029</v>
      </c>
      <c r="AD2024" s="4">
        <f t="shared" si="773"/>
        <v>41.198450000000001</v>
      </c>
      <c r="AE2024" s="4">
        <f t="shared" si="774"/>
        <v>5.0817982076646704</v>
      </c>
      <c r="AF2024" s="9">
        <f t="shared" si="752"/>
        <v>0.59897495774030496</v>
      </c>
      <c r="AG2024">
        <f t="shared" si="775"/>
        <v>5.4738999999999933</v>
      </c>
    </row>
    <row r="2025" spans="1:33">
      <c r="A2025" s="2">
        <f t="shared" si="753"/>
        <v>64514</v>
      </c>
      <c r="B2025">
        <v>6</v>
      </c>
      <c r="C2025">
        <v>9</v>
      </c>
      <c r="D2025">
        <v>14</v>
      </c>
      <c r="E2025">
        <v>6.85</v>
      </c>
      <c r="F2025">
        <v>6.91</v>
      </c>
      <c r="G2025">
        <v>1.65</v>
      </c>
      <c r="H2025" s="4">
        <f t="shared" si="754"/>
        <v>46.922499999999992</v>
      </c>
      <c r="I2025" s="4">
        <f t="shared" si="755"/>
        <v>47.748100000000001</v>
      </c>
      <c r="J2025" s="4">
        <f t="shared" si="756"/>
        <v>22.803000000000001</v>
      </c>
      <c r="K2025">
        <v>7.26</v>
      </c>
      <c r="L2025">
        <v>7.4</v>
      </c>
      <c r="M2025">
        <v>1.17</v>
      </c>
      <c r="N2025" s="4">
        <f t="shared" si="757"/>
        <v>52.707599999999999</v>
      </c>
      <c r="O2025" s="4">
        <f t="shared" si="758"/>
        <v>54.760000000000005</v>
      </c>
      <c r="P2025" s="4">
        <f t="shared" si="759"/>
        <v>17.315999999999999</v>
      </c>
      <c r="Q2025" s="5">
        <f t="shared" si="760"/>
        <v>49.815049999999999</v>
      </c>
      <c r="R2025" s="5">
        <f t="shared" si="761"/>
        <v>-5.785100000000007</v>
      </c>
      <c r="S2025" s="4">
        <f t="shared" si="762"/>
        <v>51.254050000000007</v>
      </c>
      <c r="T2025" s="5">
        <f t="shared" si="763"/>
        <v>14.316255315200271</v>
      </c>
      <c r="U2025" s="5">
        <f t="shared" si="764"/>
        <v>-7.0119000000000042</v>
      </c>
      <c r="V2025" s="5">
        <f t="shared" si="765"/>
        <v>28.632510630400542</v>
      </c>
      <c r="W2025" s="4">
        <f t="shared" si="766"/>
        <v>0.26851354497144819</v>
      </c>
      <c r="X2025" s="4">
        <f t="shared" si="767"/>
        <v>4.2846399878655538E-2</v>
      </c>
      <c r="Y2025" s="4">
        <f t="shared" si="768"/>
        <v>1.2267999999999972</v>
      </c>
      <c r="Z2025" s="4">
        <f t="shared" si="769"/>
        <v>7.0119000000000042</v>
      </c>
      <c r="AA2025" s="4">
        <f t="shared" si="770"/>
        <v>0.24489295020308577</v>
      </c>
      <c r="AB2025" s="4">
        <f t="shared" si="771"/>
        <v>0.10051511155100386</v>
      </c>
      <c r="AC2025" s="4">
        <f t="shared" si="772"/>
        <v>1.4390000000000072</v>
      </c>
      <c r="AD2025" s="4">
        <f t="shared" si="773"/>
        <v>51.254050000000007</v>
      </c>
      <c r="AE2025" s="4">
        <f t="shared" si="774"/>
        <v>3.5801296408552497</v>
      </c>
      <c r="AF2025" s="9">
        <f t="shared" si="752"/>
        <v>0.59897579249916266</v>
      </c>
      <c r="AG2025">
        <f t="shared" si="775"/>
        <v>5.785100000000007</v>
      </c>
    </row>
    <row r="2026" spans="1:33">
      <c r="A2026" s="2">
        <f t="shared" si="753"/>
        <v>61026</v>
      </c>
      <c r="B2026">
        <v>6</v>
      </c>
      <c r="C2026">
        <v>2</v>
      </c>
      <c r="D2026">
        <v>26</v>
      </c>
      <c r="E2026">
        <v>1.5</v>
      </c>
      <c r="F2026">
        <v>1.5</v>
      </c>
      <c r="G2026">
        <v>1.75</v>
      </c>
      <c r="H2026" s="4">
        <f t="shared" si="754"/>
        <v>2.25</v>
      </c>
      <c r="I2026" s="4">
        <f t="shared" si="755"/>
        <v>2.25</v>
      </c>
      <c r="J2026" s="4">
        <f t="shared" si="756"/>
        <v>5.25</v>
      </c>
      <c r="K2026">
        <v>2.0499999999999998</v>
      </c>
      <c r="L2026">
        <v>2.02</v>
      </c>
      <c r="M2026">
        <v>1.7</v>
      </c>
      <c r="N2026" s="4">
        <f t="shared" si="757"/>
        <v>4.2024999999999997</v>
      </c>
      <c r="O2026" s="4">
        <f t="shared" si="758"/>
        <v>4.0804</v>
      </c>
      <c r="P2026" s="4">
        <f t="shared" si="759"/>
        <v>6.8679999999999994</v>
      </c>
      <c r="Q2026" s="5">
        <f t="shared" si="760"/>
        <v>3.2262499999999998</v>
      </c>
      <c r="R2026" s="5">
        <f t="shared" si="761"/>
        <v>-1.9524999999999997</v>
      </c>
      <c r="S2026" s="4">
        <f t="shared" si="762"/>
        <v>3.1652</v>
      </c>
      <c r="T2026" s="5">
        <f t="shared" si="763"/>
        <v>4.3223814038097101</v>
      </c>
      <c r="U2026" s="5">
        <f t="shared" si="764"/>
        <v>-1.8304</v>
      </c>
      <c r="V2026" s="5">
        <f t="shared" si="765"/>
        <v>8.6447628076194203</v>
      </c>
      <c r="W2026" s="4">
        <f t="shared" si="766"/>
        <v>-0.26236343118905908</v>
      </c>
      <c r="X2026" s="4">
        <f t="shared" si="767"/>
        <v>1.4124158489621225E-2</v>
      </c>
      <c r="Y2026" s="4">
        <f t="shared" si="768"/>
        <v>0.12209999999999965</v>
      </c>
      <c r="Z2026" s="4">
        <f t="shared" si="769"/>
        <v>1.8304</v>
      </c>
      <c r="AA2026" s="4">
        <f t="shared" si="770"/>
        <v>0.21173513267324132</v>
      </c>
      <c r="AB2026" s="4">
        <f t="shared" si="771"/>
        <v>1.4124158489621225E-2</v>
      </c>
      <c r="AC2026" s="4">
        <f t="shared" si="772"/>
        <v>6.1049999999999827E-2</v>
      </c>
      <c r="AD2026" s="4">
        <f t="shared" si="773"/>
        <v>3.1652</v>
      </c>
      <c r="AE2026" s="4">
        <f t="shared" si="774"/>
        <v>0.73228151435461475</v>
      </c>
      <c r="AF2026" s="9">
        <f t="shared" si="752"/>
        <v>0.59898914848267493</v>
      </c>
      <c r="AG2026">
        <f t="shared" si="775"/>
        <v>1.9524999999999997</v>
      </c>
    </row>
    <row r="2027" spans="1:33">
      <c r="A2027" s="2">
        <f t="shared" si="753"/>
        <v>45513</v>
      </c>
      <c r="B2027">
        <v>4</v>
      </c>
      <c r="C2027">
        <v>11</v>
      </c>
      <c r="D2027">
        <v>13</v>
      </c>
      <c r="E2027">
        <v>2.99</v>
      </c>
      <c r="F2027">
        <v>3.05</v>
      </c>
      <c r="G2027">
        <v>2.91</v>
      </c>
      <c r="H2027" s="4">
        <f t="shared" si="754"/>
        <v>8.940100000000001</v>
      </c>
      <c r="I2027" s="4">
        <f t="shared" si="755"/>
        <v>9.3024999999999984</v>
      </c>
      <c r="J2027" s="4">
        <f t="shared" si="756"/>
        <v>17.751000000000001</v>
      </c>
      <c r="K2027">
        <v>3.83</v>
      </c>
      <c r="L2027">
        <v>3.84</v>
      </c>
      <c r="M2027">
        <v>2.4900000000000002</v>
      </c>
      <c r="N2027" s="4">
        <f t="shared" si="757"/>
        <v>14.668900000000001</v>
      </c>
      <c r="O2027" s="4">
        <f t="shared" si="758"/>
        <v>14.7456</v>
      </c>
      <c r="P2027" s="4">
        <f t="shared" si="759"/>
        <v>19.123200000000001</v>
      </c>
      <c r="Q2027" s="5">
        <f t="shared" si="760"/>
        <v>11.804500000000001</v>
      </c>
      <c r="R2027" s="5">
        <f t="shared" si="761"/>
        <v>-5.7287999999999997</v>
      </c>
      <c r="S2027" s="4">
        <f t="shared" si="762"/>
        <v>12.024049999999999</v>
      </c>
      <c r="T2027" s="5">
        <f t="shared" si="763"/>
        <v>13.046022183409011</v>
      </c>
      <c r="U2027" s="5">
        <f t="shared" si="764"/>
        <v>-5.4431000000000012</v>
      </c>
      <c r="V2027" s="5">
        <f t="shared" si="765"/>
        <v>26.092044366818023</v>
      </c>
      <c r="W2027" s="4">
        <f t="shared" si="766"/>
        <v>-7.4323098212482619E-2</v>
      </c>
      <c r="X2027" s="4">
        <f t="shared" si="767"/>
        <v>1.0949697769306691E-2</v>
      </c>
      <c r="Y2027" s="4">
        <f t="shared" si="768"/>
        <v>0.28569999999999851</v>
      </c>
      <c r="Z2027" s="4">
        <f t="shared" si="769"/>
        <v>5.4431000000000012</v>
      </c>
      <c r="AA2027" s="4">
        <f t="shared" si="770"/>
        <v>0.20861148032241361</v>
      </c>
      <c r="AB2027" s="4">
        <f t="shared" si="771"/>
        <v>1.6828884460981981E-2</v>
      </c>
      <c r="AC2027" s="4">
        <f t="shared" si="772"/>
        <v>0.21954999999999814</v>
      </c>
      <c r="AD2027" s="4">
        <f t="shared" si="773"/>
        <v>12.024049999999999</v>
      </c>
      <c r="AE2027" s="4">
        <f t="shared" si="774"/>
        <v>0.92166407744510181</v>
      </c>
      <c r="AF2027" s="9">
        <f t="shared" si="752"/>
        <v>0.59905759322455798</v>
      </c>
      <c r="AG2027">
        <f t="shared" si="775"/>
        <v>5.7287999999999997</v>
      </c>
    </row>
    <row r="2028" spans="1:33">
      <c r="A2028" s="2">
        <f t="shared" si="753"/>
        <v>90514</v>
      </c>
      <c r="B2028">
        <v>9</v>
      </c>
      <c r="C2028">
        <v>1</v>
      </c>
      <c r="D2028">
        <v>14</v>
      </c>
      <c r="E2028">
        <v>4.78</v>
      </c>
      <c r="F2028">
        <v>4.83</v>
      </c>
      <c r="G2028">
        <v>2.09</v>
      </c>
      <c r="H2028" s="4">
        <f t="shared" si="754"/>
        <v>22.848400000000002</v>
      </c>
      <c r="I2028" s="4">
        <f t="shared" si="755"/>
        <v>23.328900000000001</v>
      </c>
      <c r="J2028" s="4">
        <f t="shared" si="756"/>
        <v>20.189399999999999</v>
      </c>
      <c r="K2028">
        <v>5.51</v>
      </c>
      <c r="L2028">
        <v>5.59</v>
      </c>
      <c r="M2028">
        <v>1.77</v>
      </c>
      <c r="N2028" s="4">
        <f t="shared" si="757"/>
        <v>30.360099999999999</v>
      </c>
      <c r="O2028" s="4">
        <f t="shared" si="758"/>
        <v>31.248099999999997</v>
      </c>
      <c r="P2028" s="4">
        <f t="shared" si="759"/>
        <v>19.788599999999999</v>
      </c>
      <c r="Q2028" s="5">
        <f t="shared" si="760"/>
        <v>26.60425</v>
      </c>
      <c r="R2028" s="5">
        <f t="shared" si="761"/>
        <v>-7.5116999999999976</v>
      </c>
      <c r="S2028" s="4">
        <f t="shared" si="762"/>
        <v>27.288499999999999</v>
      </c>
      <c r="T2028" s="5">
        <f t="shared" si="763"/>
        <v>14.135067760007377</v>
      </c>
      <c r="U2028" s="5">
        <f t="shared" si="764"/>
        <v>-7.9191999999999965</v>
      </c>
      <c r="V2028" s="5">
        <f t="shared" si="765"/>
        <v>28.270135520014755</v>
      </c>
      <c r="W2028" s="4">
        <f t="shared" si="766"/>
        <v>2.0049012920469286E-2</v>
      </c>
      <c r="X2028" s="4">
        <f t="shared" si="767"/>
        <v>1.4414504653205361E-2</v>
      </c>
      <c r="Y2028" s="4">
        <f t="shared" si="768"/>
        <v>0.40749999999999886</v>
      </c>
      <c r="Z2028" s="4">
        <f t="shared" si="769"/>
        <v>7.9191999999999965</v>
      </c>
      <c r="AA2028" s="4">
        <f t="shared" si="770"/>
        <v>0.28012600061267279</v>
      </c>
      <c r="AB2028" s="4">
        <f t="shared" si="771"/>
        <v>4.8407974522482342E-2</v>
      </c>
      <c r="AC2028" s="4">
        <f t="shared" si="772"/>
        <v>0.68424999999999869</v>
      </c>
      <c r="AD2028" s="4">
        <f t="shared" si="773"/>
        <v>27.288499999999999</v>
      </c>
      <c r="AE2028" s="4">
        <f t="shared" si="774"/>
        <v>1.9305531790380153</v>
      </c>
      <c r="AF2028" s="9">
        <f t="shared" si="752"/>
        <v>0.59922199559094957</v>
      </c>
      <c r="AG2028">
        <f t="shared" si="775"/>
        <v>7.5116999999999976</v>
      </c>
    </row>
    <row r="2029" spans="1:33">
      <c r="A2029" s="2">
        <f t="shared" si="753"/>
        <v>26502</v>
      </c>
      <c r="B2029">
        <v>2</v>
      </c>
      <c r="C2029">
        <v>13</v>
      </c>
      <c r="D2029">
        <v>2</v>
      </c>
      <c r="E2029">
        <v>6.17</v>
      </c>
      <c r="F2029">
        <v>6.23</v>
      </c>
      <c r="G2029">
        <v>1.72</v>
      </c>
      <c r="H2029" s="4">
        <f t="shared" si="754"/>
        <v>38.068899999999999</v>
      </c>
      <c r="I2029" s="4">
        <f t="shared" si="755"/>
        <v>38.812900000000006</v>
      </c>
      <c r="J2029" s="4">
        <f t="shared" si="756"/>
        <v>21.4312</v>
      </c>
      <c r="K2029">
        <v>5.63</v>
      </c>
      <c r="L2029">
        <v>5.67</v>
      </c>
      <c r="M2029">
        <v>2.1</v>
      </c>
      <c r="N2029" s="4">
        <f t="shared" si="757"/>
        <v>31.696899999999999</v>
      </c>
      <c r="O2029" s="4">
        <f t="shared" si="758"/>
        <v>32.148899999999998</v>
      </c>
      <c r="P2029" s="4">
        <f t="shared" si="759"/>
        <v>23.814</v>
      </c>
      <c r="Q2029" s="5">
        <f t="shared" si="760"/>
        <v>34.882899999999999</v>
      </c>
      <c r="R2029" s="5">
        <f t="shared" si="761"/>
        <v>6.3719999999999999</v>
      </c>
      <c r="S2029" s="4">
        <f t="shared" si="762"/>
        <v>35.480900000000005</v>
      </c>
      <c r="T2029" s="5">
        <f t="shared" si="763"/>
        <v>16.018761885988567</v>
      </c>
      <c r="U2029" s="5">
        <f t="shared" si="764"/>
        <v>6.6640000000000086</v>
      </c>
      <c r="V2029" s="5">
        <f t="shared" si="765"/>
        <v>32.037523771977135</v>
      </c>
      <c r="W2029" s="4">
        <f t="shared" si="766"/>
        <v>-0.10503697862477912</v>
      </c>
      <c r="X2029" s="4">
        <f t="shared" si="767"/>
        <v>9.1143123943748065E-3</v>
      </c>
      <c r="Y2029" s="4">
        <f t="shared" si="768"/>
        <v>0.2920000000000087</v>
      </c>
      <c r="Z2029" s="4">
        <f t="shared" si="769"/>
        <v>6.6640000000000086</v>
      </c>
      <c r="AA2029" s="4">
        <f t="shared" si="770"/>
        <v>0.20800608834284925</v>
      </c>
      <c r="AB2029" s="4">
        <f t="shared" si="771"/>
        <v>3.7331224738602925E-2</v>
      </c>
      <c r="AC2029" s="4">
        <f t="shared" si="772"/>
        <v>0.59800000000000608</v>
      </c>
      <c r="AD2029" s="4">
        <f t="shared" si="773"/>
        <v>35.480900000000005</v>
      </c>
      <c r="AE2029" s="4">
        <f t="shared" si="774"/>
        <v>2.2149589495449553</v>
      </c>
      <c r="AF2029" s="9">
        <f t="shared" si="752"/>
        <v>0.59932295133759061</v>
      </c>
      <c r="AG2029">
        <f t="shared" si="775"/>
        <v>6.3719999999999999</v>
      </c>
    </row>
    <row r="2030" spans="1:33">
      <c r="A2030" s="2">
        <f t="shared" si="753"/>
        <v>41030</v>
      </c>
      <c r="B2030">
        <v>4</v>
      </c>
      <c r="C2030">
        <v>2</v>
      </c>
      <c r="D2030">
        <v>30</v>
      </c>
      <c r="E2030">
        <v>5.48</v>
      </c>
      <c r="F2030">
        <v>5.57</v>
      </c>
      <c r="G2030">
        <v>1.33</v>
      </c>
      <c r="H2030" s="4">
        <f t="shared" si="754"/>
        <v>30.030400000000004</v>
      </c>
      <c r="I2030" s="4">
        <f t="shared" si="755"/>
        <v>31.024900000000002</v>
      </c>
      <c r="J2030" s="4">
        <f t="shared" si="756"/>
        <v>14.816200000000002</v>
      </c>
      <c r="K2030">
        <v>4.28</v>
      </c>
      <c r="L2030">
        <v>4.38</v>
      </c>
      <c r="M2030">
        <v>1.56</v>
      </c>
      <c r="N2030" s="4">
        <f t="shared" si="757"/>
        <v>18.3184</v>
      </c>
      <c r="O2030" s="4">
        <f t="shared" si="758"/>
        <v>19.1844</v>
      </c>
      <c r="P2030" s="4">
        <f t="shared" si="759"/>
        <v>13.6656</v>
      </c>
      <c r="Q2030" s="5">
        <f t="shared" si="760"/>
        <v>24.174400000000002</v>
      </c>
      <c r="R2030" s="5">
        <f t="shared" si="761"/>
        <v>11.712000000000003</v>
      </c>
      <c r="S2030" s="4">
        <f t="shared" si="762"/>
        <v>25.104649999999999</v>
      </c>
      <c r="T2030" s="5">
        <f t="shared" si="763"/>
        <v>10.078050478639209</v>
      </c>
      <c r="U2030" s="5">
        <f t="shared" si="764"/>
        <v>11.840500000000002</v>
      </c>
      <c r="V2030" s="5">
        <f t="shared" si="765"/>
        <v>20.156100957278419</v>
      </c>
      <c r="W2030" s="4">
        <f t="shared" si="766"/>
        <v>8.0663813902705578E-2</v>
      </c>
      <c r="X2030" s="4">
        <f t="shared" si="767"/>
        <v>6.3752409393244914E-3</v>
      </c>
      <c r="Y2030" s="4">
        <f t="shared" si="768"/>
        <v>0.12849999999999895</v>
      </c>
      <c r="Z2030" s="4">
        <f t="shared" si="769"/>
        <v>11.840500000000002</v>
      </c>
      <c r="AA2030" s="4">
        <f t="shared" si="770"/>
        <v>0.58744000266204099</v>
      </c>
      <c r="AB2030" s="4">
        <f t="shared" si="771"/>
        <v>9.230455850282708E-2</v>
      </c>
      <c r="AC2030" s="4">
        <f t="shared" si="772"/>
        <v>0.93024999999999736</v>
      </c>
      <c r="AD2030" s="4">
        <f t="shared" si="773"/>
        <v>25.104649999999999</v>
      </c>
      <c r="AE2030" s="4">
        <f t="shared" si="774"/>
        <v>2.4910224505434071</v>
      </c>
      <c r="AF2030" s="9">
        <f t="shared" si="752"/>
        <v>0.59952647981552909</v>
      </c>
      <c r="AG2030">
        <f t="shared" si="775"/>
        <v>11.712000000000003</v>
      </c>
    </row>
    <row r="2031" spans="1:33">
      <c r="A2031" s="2">
        <f t="shared" si="753"/>
        <v>83013</v>
      </c>
      <c r="B2031">
        <v>8</v>
      </c>
      <c r="C2031">
        <v>6</v>
      </c>
      <c r="D2031">
        <v>13</v>
      </c>
      <c r="E2031">
        <v>3.05</v>
      </c>
      <c r="F2031">
        <v>3.06</v>
      </c>
      <c r="G2031">
        <v>2.16</v>
      </c>
      <c r="H2031" s="4">
        <f t="shared" si="754"/>
        <v>9.3024999999999984</v>
      </c>
      <c r="I2031" s="4">
        <f t="shared" si="755"/>
        <v>9.3635999999999999</v>
      </c>
      <c r="J2031" s="4">
        <f t="shared" si="756"/>
        <v>13.219200000000001</v>
      </c>
      <c r="K2031">
        <v>2</v>
      </c>
      <c r="L2031">
        <v>1.98</v>
      </c>
      <c r="M2031">
        <v>2.06</v>
      </c>
      <c r="N2031" s="4">
        <f t="shared" si="757"/>
        <v>4</v>
      </c>
      <c r="O2031" s="4">
        <f t="shared" si="758"/>
        <v>3.9203999999999999</v>
      </c>
      <c r="P2031" s="4">
        <f t="shared" si="759"/>
        <v>8.1576000000000004</v>
      </c>
      <c r="Q2031" s="5">
        <f t="shared" si="760"/>
        <v>6.6512499999999992</v>
      </c>
      <c r="R2031" s="5">
        <f t="shared" si="761"/>
        <v>5.3024999999999984</v>
      </c>
      <c r="S2031" s="4">
        <f t="shared" si="762"/>
        <v>6.6419999999999995</v>
      </c>
      <c r="T2031" s="5">
        <f t="shared" si="763"/>
        <v>7.7668154091622394</v>
      </c>
      <c r="U2031" s="5">
        <f t="shared" si="764"/>
        <v>5.4432</v>
      </c>
      <c r="V2031" s="5">
        <f t="shared" si="765"/>
        <v>15.533630818324479</v>
      </c>
      <c r="W2031" s="4">
        <f t="shared" si="766"/>
        <v>0.44841956909155167</v>
      </c>
      <c r="X2031" s="4">
        <f t="shared" si="767"/>
        <v>9.0577664453067048E-3</v>
      </c>
      <c r="Y2031" s="4">
        <f t="shared" si="768"/>
        <v>0.1407000000000016</v>
      </c>
      <c r="Z2031" s="4">
        <f t="shared" si="769"/>
        <v>5.4432</v>
      </c>
      <c r="AA2031" s="4">
        <f t="shared" si="770"/>
        <v>0.35041388994380168</v>
      </c>
      <c r="AB2031" s="4">
        <f t="shared" si="771"/>
        <v>1.1909643158363025E-3</v>
      </c>
      <c r="AC2031" s="4">
        <f t="shared" si="772"/>
        <v>9.2499999999997584E-3</v>
      </c>
      <c r="AD2031" s="4">
        <f t="shared" si="773"/>
        <v>6.6419999999999995</v>
      </c>
      <c r="AE2031" s="4">
        <f t="shared" si="774"/>
        <v>0.85517675521999215</v>
      </c>
      <c r="AF2031" s="9">
        <f t="shared" si="752"/>
        <v>0.59988498897705389</v>
      </c>
      <c r="AG2031">
        <f t="shared" si="775"/>
        <v>5.3024999999999984</v>
      </c>
    </row>
    <row r="2032" spans="1:33">
      <c r="A2032" s="2">
        <f t="shared" si="753"/>
        <v>65009</v>
      </c>
      <c r="B2032">
        <v>6</v>
      </c>
      <c r="C2032">
        <v>10</v>
      </c>
      <c r="D2032">
        <v>9</v>
      </c>
      <c r="E2032">
        <v>6.56</v>
      </c>
      <c r="F2032">
        <v>6.72</v>
      </c>
      <c r="G2032">
        <v>1.88</v>
      </c>
      <c r="H2032" s="4">
        <f t="shared" si="754"/>
        <v>43.033599999999993</v>
      </c>
      <c r="I2032" s="4">
        <f t="shared" si="755"/>
        <v>45.158399999999993</v>
      </c>
      <c r="J2032" s="4">
        <f t="shared" si="756"/>
        <v>25.267199999999999</v>
      </c>
      <c r="K2032">
        <v>6.89</v>
      </c>
      <c r="L2032">
        <v>6.93</v>
      </c>
      <c r="M2032">
        <v>1.54</v>
      </c>
      <c r="N2032" s="4">
        <f t="shared" si="757"/>
        <v>47.472099999999998</v>
      </c>
      <c r="O2032" s="4">
        <f t="shared" si="758"/>
        <v>48.024899999999995</v>
      </c>
      <c r="P2032" s="4">
        <f t="shared" si="759"/>
        <v>21.3444</v>
      </c>
      <c r="Q2032" s="5">
        <f t="shared" si="760"/>
        <v>45.252849999999995</v>
      </c>
      <c r="R2032" s="5">
        <f t="shared" si="761"/>
        <v>-4.4385000000000048</v>
      </c>
      <c r="S2032" s="4">
        <f t="shared" si="762"/>
        <v>46.591649999999994</v>
      </c>
      <c r="T2032" s="5">
        <f t="shared" si="763"/>
        <v>16.537947327283394</v>
      </c>
      <c r="U2032" s="5">
        <f t="shared" si="764"/>
        <v>-2.866500000000002</v>
      </c>
      <c r="V2032" s="5">
        <f t="shared" si="765"/>
        <v>33.075894654566788</v>
      </c>
      <c r="W2032" s="4">
        <f t="shared" si="766"/>
        <v>0.1671348351746513</v>
      </c>
      <c r="X2032" s="4">
        <f t="shared" si="767"/>
        <v>4.7527059099003288E-2</v>
      </c>
      <c r="Y2032" s="4">
        <f t="shared" si="768"/>
        <v>1.5720000000000027</v>
      </c>
      <c r="Z2032" s="4">
        <f t="shared" si="769"/>
        <v>2.866500000000002</v>
      </c>
      <c r="AA2032" s="4">
        <f t="shared" si="770"/>
        <v>8.666432246010991E-2</v>
      </c>
      <c r="AB2032" s="4">
        <f t="shared" si="771"/>
        <v>8.0953214658709222E-2</v>
      </c>
      <c r="AC2032" s="4">
        <f t="shared" si="772"/>
        <v>1.3387999999999991</v>
      </c>
      <c r="AD2032" s="4">
        <f t="shared" si="773"/>
        <v>46.591649999999994</v>
      </c>
      <c r="AE2032" s="4">
        <f t="shared" si="774"/>
        <v>2.8172571285878787</v>
      </c>
      <c r="AF2032" s="9">
        <f t="shared" si="752"/>
        <v>0.5999083263299485</v>
      </c>
      <c r="AG2032">
        <f t="shared" si="775"/>
        <v>4.4385000000000048</v>
      </c>
    </row>
    <row r="2033" spans="1:33">
      <c r="A2033" s="2">
        <f t="shared" si="753"/>
        <v>92507</v>
      </c>
      <c r="B2033">
        <v>9</v>
      </c>
      <c r="C2033">
        <v>5</v>
      </c>
      <c r="D2033">
        <v>7</v>
      </c>
      <c r="E2033">
        <v>2.48</v>
      </c>
      <c r="F2033">
        <v>2.52</v>
      </c>
      <c r="G2033">
        <v>2.0699999999999998</v>
      </c>
      <c r="H2033" s="4">
        <f t="shared" si="754"/>
        <v>6.1504000000000003</v>
      </c>
      <c r="I2033" s="4">
        <f t="shared" si="755"/>
        <v>6.3504000000000005</v>
      </c>
      <c r="J2033" s="4">
        <f t="shared" si="756"/>
        <v>10.432799999999999</v>
      </c>
      <c r="K2033">
        <v>2.75</v>
      </c>
      <c r="L2033">
        <v>2.87</v>
      </c>
      <c r="M2033">
        <v>1.88</v>
      </c>
      <c r="N2033" s="4">
        <f t="shared" si="757"/>
        <v>7.5625</v>
      </c>
      <c r="O2033" s="4">
        <f t="shared" si="758"/>
        <v>8.2369000000000003</v>
      </c>
      <c r="P2033" s="4">
        <f t="shared" si="759"/>
        <v>10.7912</v>
      </c>
      <c r="Q2033" s="5">
        <f t="shared" si="760"/>
        <v>6.8564500000000006</v>
      </c>
      <c r="R2033" s="5">
        <f t="shared" si="761"/>
        <v>-1.4120999999999997</v>
      </c>
      <c r="S2033" s="4">
        <f t="shared" si="762"/>
        <v>7.2936500000000004</v>
      </c>
      <c r="T2033" s="5">
        <f t="shared" si="763"/>
        <v>7.5048869625064967</v>
      </c>
      <c r="U2033" s="5">
        <f t="shared" si="764"/>
        <v>-1.8864999999999998</v>
      </c>
      <c r="V2033" s="5">
        <f t="shared" si="765"/>
        <v>15.009773925012993</v>
      </c>
      <c r="W2033" s="4">
        <f t="shared" si="766"/>
        <v>-3.3763459240116291E-2</v>
      </c>
      <c r="X2033" s="4">
        <f t="shared" si="767"/>
        <v>3.16060723079538E-2</v>
      </c>
      <c r="Y2033" s="4">
        <f t="shared" si="768"/>
        <v>0.47440000000000015</v>
      </c>
      <c r="Z2033" s="4">
        <f t="shared" si="769"/>
        <v>1.8864999999999998</v>
      </c>
      <c r="AA2033" s="4">
        <f t="shared" si="770"/>
        <v>0.12568477109813408</v>
      </c>
      <c r="AB2033" s="4">
        <f t="shared" si="771"/>
        <v>5.8255374422585958E-2</v>
      </c>
      <c r="AC2033" s="4">
        <f t="shared" si="772"/>
        <v>0.43719999999999981</v>
      </c>
      <c r="AD2033" s="4">
        <f t="shared" si="773"/>
        <v>7.2936500000000004</v>
      </c>
      <c r="AE2033" s="4">
        <f t="shared" si="774"/>
        <v>0.97185341184193574</v>
      </c>
      <c r="AF2033" s="9">
        <f t="shared" si="752"/>
        <v>0.59992749561926229</v>
      </c>
      <c r="AG2033">
        <f t="shared" si="775"/>
        <v>1.4120999999999997</v>
      </c>
    </row>
    <row r="2034" spans="1:33">
      <c r="A2034" s="2">
        <f t="shared" si="753"/>
        <v>16014</v>
      </c>
      <c r="B2034">
        <v>1</v>
      </c>
      <c r="C2034">
        <v>12</v>
      </c>
      <c r="D2034">
        <v>14</v>
      </c>
      <c r="E2034">
        <v>5.85</v>
      </c>
      <c r="F2034">
        <v>5.99</v>
      </c>
      <c r="G2034">
        <v>1.84</v>
      </c>
      <c r="H2034" s="4">
        <f t="shared" si="754"/>
        <v>34.222499999999997</v>
      </c>
      <c r="I2034" s="4">
        <f t="shared" si="755"/>
        <v>35.880100000000006</v>
      </c>
      <c r="J2034" s="4">
        <f t="shared" si="756"/>
        <v>22.043200000000002</v>
      </c>
      <c r="K2034">
        <v>5.79</v>
      </c>
      <c r="L2034">
        <v>5.83</v>
      </c>
      <c r="M2034">
        <v>1.59</v>
      </c>
      <c r="N2034" s="4">
        <f t="shared" si="757"/>
        <v>33.524099999999997</v>
      </c>
      <c r="O2034" s="4">
        <f t="shared" si="758"/>
        <v>33.988900000000001</v>
      </c>
      <c r="P2034" s="4">
        <f t="shared" si="759"/>
        <v>18.539400000000001</v>
      </c>
      <c r="Q2034" s="5">
        <f t="shared" si="760"/>
        <v>33.8733</v>
      </c>
      <c r="R2034" s="5">
        <f t="shared" si="761"/>
        <v>0.69839999999999947</v>
      </c>
      <c r="S2034" s="4">
        <f t="shared" si="762"/>
        <v>34.9345</v>
      </c>
      <c r="T2034" s="5">
        <f t="shared" si="763"/>
        <v>14.401493139601881</v>
      </c>
      <c r="U2034" s="5">
        <f t="shared" si="764"/>
        <v>1.8912000000000049</v>
      </c>
      <c r="V2034" s="5">
        <f t="shared" si="765"/>
        <v>28.802986279203761</v>
      </c>
      <c r="W2034" s="4">
        <f t="shared" si="766"/>
        <v>0.17139736490312227</v>
      </c>
      <c r="X2034" s="4">
        <f t="shared" si="767"/>
        <v>4.1412372607392695E-2</v>
      </c>
      <c r="Y2034" s="4">
        <f t="shared" si="768"/>
        <v>1.1928000000000054</v>
      </c>
      <c r="Z2034" s="4">
        <f t="shared" si="769"/>
        <v>1.8912000000000049</v>
      </c>
      <c r="AA2034" s="4">
        <f t="shared" si="770"/>
        <v>6.5659858379527924E-2</v>
      </c>
      <c r="AB2034" s="4">
        <f t="shared" si="771"/>
        <v>7.3686803841322771E-2</v>
      </c>
      <c r="AC2034" s="4">
        <f t="shared" si="772"/>
        <v>1.0611999999999995</v>
      </c>
      <c r="AD2034" s="4">
        <f t="shared" si="773"/>
        <v>34.9345</v>
      </c>
      <c r="AE2034" s="4">
        <f t="shared" si="774"/>
        <v>2.4257554172584732</v>
      </c>
      <c r="AF2034" s="9">
        <f t="shared" si="752"/>
        <v>0.60010249124628701</v>
      </c>
      <c r="AG2034">
        <f t="shared" si="775"/>
        <v>0.69839999999999947</v>
      </c>
    </row>
    <row r="2035" spans="1:33">
      <c r="A2035" s="2">
        <f t="shared" si="753"/>
        <v>63520</v>
      </c>
      <c r="B2035">
        <v>6</v>
      </c>
      <c r="C2035">
        <v>7</v>
      </c>
      <c r="D2035">
        <v>20</v>
      </c>
      <c r="E2035">
        <v>5.9</v>
      </c>
      <c r="F2035">
        <v>5.94</v>
      </c>
      <c r="G2035">
        <v>1.67</v>
      </c>
      <c r="H2035" s="4">
        <f t="shared" si="754"/>
        <v>34.81</v>
      </c>
      <c r="I2035" s="4">
        <f t="shared" si="755"/>
        <v>35.283600000000007</v>
      </c>
      <c r="J2035" s="4">
        <f t="shared" si="756"/>
        <v>19.839600000000001</v>
      </c>
      <c r="K2035">
        <v>6.04</v>
      </c>
      <c r="L2035">
        <v>6.23</v>
      </c>
      <c r="M2035">
        <v>1.28</v>
      </c>
      <c r="N2035" s="4">
        <f t="shared" si="757"/>
        <v>36.4816</v>
      </c>
      <c r="O2035" s="4">
        <f t="shared" si="758"/>
        <v>38.812900000000006</v>
      </c>
      <c r="P2035" s="4">
        <f t="shared" si="759"/>
        <v>15.948800000000002</v>
      </c>
      <c r="Q2035" s="5">
        <f t="shared" si="760"/>
        <v>35.645800000000001</v>
      </c>
      <c r="R2035" s="5">
        <f t="shared" si="761"/>
        <v>-1.671599999999998</v>
      </c>
      <c r="S2035" s="4">
        <f t="shared" si="762"/>
        <v>37.04825000000001</v>
      </c>
      <c r="T2035" s="5">
        <f t="shared" si="763"/>
        <v>12.727666219696367</v>
      </c>
      <c r="U2035" s="5">
        <f t="shared" si="764"/>
        <v>-3.5292999999999992</v>
      </c>
      <c r="V2035" s="5">
        <f t="shared" si="765"/>
        <v>25.455332439392734</v>
      </c>
      <c r="W2035" s="4">
        <f t="shared" si="766"/>
        <v>0.2148936802258137</v>
      </c>
      <c r="X2035" s="4">
        <f t="shared" si="767"/>
        <v>7.2978815123434265E-2</v>
      </c>
      <c r="Y2035" s="4">
        <f t="shared" si="768"/>
        <v>1.8577000000000012</v>
      </c>
      <c r="Z2035" s="4">
        <f t="shared" si="769"/>
        <v>3.5292999999999992</v>
      </c>
      <c r="AA2035" s="4">
        <f t="shared" si="770"/>
        <v>0.13864678484961851</v>
      </c>
      <c r="AB2035" s="4">
        <f t="shared" si="771"/>
        <v>0.1101890932549507</v>
      </c>
      <c r="AC2035" s="4">
        <f t="shared" si="772"/>
        <v>1.4024500000000089</v>
      </c>
      <c r="AD2035" s="4">
        <f t="shared" si="773"/>
        <v>37.04825000000001</v>
      </c>
      <c r="AE2035" s="4">
        <f t="shared" si="774"/>
        <v>2.9108439332473193</v>
      </c>
      <c r="AF2035" s="9">
        <f t="shared" si="752"/>
        <v>0.60020996326285692</v>
      </c>
      <c r="AG2035">
        <f t="shared" si="775"/>
        <v>1.671599999999998</v>
      </c>
    </row>
    <row r="2036" spans="1:33">
      <c r="A2036" s="2">
        <f t="shared" si="753"/>
        <v>22031</v>
      </c>
      <c r="B2036">
        <v>2</v>
      </c>
      <c r="C2036">
        <v>4</v>
      </c>
      <c r="D2036">
        <v>31</v>
      </c>
      <c r="E2036">
        <v>7.04</v>
      </c>
      <c r="F2036">
        <v>7.1</v>
      </c>
      <c r="G2036">
        <v>1.06</v>
      </c>
      <c r="H2036" s="4">
        <f t="shared" si="754"/>
        <v>49.561599999999999</v>
      </c>
      <c r="I2036" s="4">
        <f t="shared" si="755"/>
        <v>50.41</v>
      </c>
      <c r="J2036" s="4">
        <f t="shared" si="756"/>
        <v>15.052</v>
      </c>
      <c r="K2036">
        <v>7.25</v>
      </c>
      <c r="L2036">
        <v>7.41</v>
      </c>
      <c r="M2036">
        <v>0.94</v>
      </c>
      <c r="N2036" s="4">
        <f t="shared" si="757"/>
        <v>52.5625</v>
      </c>
      <c r="O2036" s="4">
        <f t="shared" si="758"/>
        <v>54.908100000000005</v>
      </c>
      <c r="P2036" s="4">
        <f t="shared" si="759"/>
        <v>13.9308</v>
      </c>
      <c r="Q2036" s="5">
        <f t="shared" si="760"/>
        <v>51.062049999999999</v>
      </c>
      <c r="R2036" s="5">
        <f t="shared" si="761"/>
        <v>-3.0009000000000015</v>
      </c>
      <c r="S2036" s="4">
        <f t="shared" si="762"/>
        <v>52.659050000000001</v>
      </c>
      <c r="T2036" s="5">
        <f t="shared" si="763"/>
        <v>10.254631790561765</v>
      </c>
      <c r="U2036" s="5">
        <f t="shared" si="764"/>
        <v>-4.498100000000008</v>
      </c>
      <c r="V2036" s="5">
        <f t="shared" si="765"/>
        <v>20.50926358112353</v>
      </c>
      <c r="W2036" s="4">
        <f t="shared" si="766"/>
        <v>7.7254412795173366E-2</v>
      </c>
      <c r="X2036" s="4">
        <f t="shared" si="767"/>
        <v>7.3001158431549473E-2</v>
      </c>
      <c r="Y2036" s="4">
        <f t="shared" si="768"/>
        <v>1.4972000000000065</v>
      </c>
      <c r="Z2036" s="4">
        <f t="shared" si="769"/>
        <v>4.498100000000008</v>
      </c>
      <c r="AA2036" s="4">
        <f t="shared" si="770"/>
        <v>0.21932040525043536</v>
      </c>
      <c r="AB2036" s="4">
        <f t="shared" si="771"/>
        <v>0.15573450442851203</v>
      </c>
      <c r="AC2036" s="4">
        <f t="shared" si="772"/>
        <v>1.5970000000000013</v>
      </c>
      <c r="AD2036" s="4">
        <f t="shared" si="773"/>
        <v>52.659050000000001</v>
      </c>
      <c r="AE2036" s="4">
        <f t="shared" si="774"/>
        <v>5.1351478117884968</v>
      </c>
      <c r="AF2036" s="9">
        <f t="shared" si="752"/>
        <v>0.60022828990310007</v>
      </c>
      <c r="AG2036">
        <f t="shared" si="775"/>
        <v>3.0009000000000015</v>
      </c>
    </row>
    <row r="2037" spans="1:33">
      <c r="A2037" s="2">
        <f t="shared" si="753"/>
        <v>73516</v>
      </c>
      <c r="B2037">
        <v>7</v>
      </c>
      <c r="C2037">
        <v>7</v>
      </c>
      <c r="D2037">
        <v>16</v>
      </c>
      <c r="E2037">
        <v>8.3699999999999992</v>
      </c>
      <c r="F2037">
        <v>8.4700000000000006</v>
      </c>
      <c r="G2037">
        <v>0.9</v>
      </c>
      <c r="H2037" s="4">
        <f t="shared" si="754"/>
        <v>70.056899999999985</v>
      </c>
      <c r="I2037" s="4">
        <f t="shared" si="755"/>
        <v>71.740900000000011</v>
      </c>
      <c r="J2037" s="4">
        <f t="shared" si="756"/>
        <v>15.246000000000002</v>
      </c>
      <c r="K2037">
        <v>8.14</v>
      </c>
      <c r="L2037">
        <v>8.2799999999999994</v>
      </c>
      <c r="M2037">
        <v>0.87</v>
      </c>
      <c r="N2037" s="4">
        <f t="shared" si="757"/>
        <v>66.259600000000006</v>
      </c>
      <c r="O2037" s="4">
        <f t="shared" si="758"/>
        <v>68.558399999999992</v>
      </c>
      <c r="P2037" s="4">
        <f t="shared" si="759"/>
        <v>14.4072</v>
      </c>
      <c r="Q2037" s="5">
        <f t="shared" si="760"/>
        <v>68.158249999999995</v>
      </c>
      <c r="R2037" s="5">
        <f t="shared" si="761"/>
        <v>3.7972999999999786</v>
      </c>
      <c r="S2037" s="4">
        <f t="shared" si="762"/>
        <v>70.149650000000008</v>
      </c>
      <c r="T2037" s="5">
        <f t="shared" si="763"/>
        <v>10.48818296751158</v>
      </c>
      <c r="U2037" s="5">
        <f t="shared" si="764"/>
        <v>3.1825000000000188</v>
      </c>
      <c r="V2037" s="5">
        <f t="shared" si="765"/>
        <v>20.976365935023161</v>
      </c>
      <c r="W2037" s="4">
        <f t="shared" si="766"/>
        <v>5.6528763656832751E-2</v>
      </c>
      <c r="X2037" s="4">
        <f t="shared" si="767"/>
        <v>2.9309175950895282E-2</v>
      </c>
      <c r="Y2037" s="4">
        <f t="shared" si="768"/>
        <v>0.61479999999995982</v>
      </c>
      <c r="Z2037" s="4">
        <f t="shared" si="769"/>
        <v>3.1825000000000188</v>
      </c>
      <c r="AA2037" s="4">
        <f t="shared" si="770"/>
        <v>0.15171836770288041</v>
      </c>
      <c r="AB2037" s="4">
        <f t="shared" si="771"/>
        <v>0.1898708295010314</v>
      </c>
      <c r="AC2037" s="4">
        <f t="shared" si="772"/>
        <v>1.9914000000000129</v>
      </c>
      <c r="AD2037" s="4">
        <f t="shared" si="773"/>
        <v>70.149650000000008</v>
      </c>
      <c r="AE2037" s="4">
        <f t="shared" si="774"/>
        <v>6.6884464370327121</v>
      </c>
      <c r="AF2037" s="9">
        <f t="shared" si="752"/>
        <v>0.60029576043813604</v>
      </c>
      <c r="AG2037">
        <f t="shared" si="775"/>
        <v>3.7972999999999786</v>
      </c>
    </row>
    <row r="2038" spans="1:33">
      <c r="A2038" s="2">
        <f t="shared" si="753"/>
        <v>44023</v>
      </c>
      <c r="B2038">
        <v>4</v>
      </c>
      <c r="C2038">
        <v>8</v>
      </c>
      <c r="D2038">
        <v>23</v>
      </c>
      <c r="E2038">
        <v>11.02</v>
      </c>
      <c r="F2038">
        <v>11.07</v>
      </c>
      <c r="G2038">
        <v>0.56000000000000005</v>
      </c>
      <c r="H2038" s="4">
        <f t="shared" si="754"/>
        <v>121.4404</v>
      </c>
      <c r="I2038" s="4">
        <f t="shared" si="755"/>
        <v>122.54490000000001</v>
      </c>
      <c r="J2038" s="4">
        <f t="shared" si="756"/>
        <v>12.398400000000002</v>
      </c>
      <c r="K2038">
        <v>11.14</v>
      </c>
      <c r="L2038">
        <v>11.23</v>
      </c>
      <c r="M2038">
        <v>0.49</v>
      </c>
      <c r="N2038" s="4">
        <f t="shared" si="757"/>
        <v>124.09960000000001</v>
      </c>
      <c r="O2038" s="4">
        <f t="shared" si="758"/>
        <v>126.11290000000001</v>
      </c>
      <c r="P2038" s="4">
        <f t="shared" si="759"/>
        <v>11.0054</v>
      </c>
      <c r="Q2038" s="5">
        <f t="shared" si="760"/>
        <v>122.77000000000001</v>
      </c>
      <c r="R2038" s="5">
        <f t="shared" si="761"/>
        <v>-2.6592000000000127</v>
      </c>
      <c r="S2038" s="4">
        <f t="shared" si="762"/>
        <v>124.3289</v>
      </c>
      <c r="T2038" s="5">
        <f t="shared" si="763"/>
        <v>8.2891367421463134</v>
      </c>
      <c r="U2038" s="5">
        <f t="shared" si="764"/>
        <v>-3.5679999999999978</v>
      </c>
      <c r="V2038" s="5">
        <f t="shared" si="765"/>
        <v>16.578273484292627</v>
      </c>
      <c r="W2038" s="4">
        <f t="shared" si="766"/>
        <v>0.11862026642118929</v>
      </c>
      <c r="X2038" s="4">
        <f t="shared" si="767"/>
        <v>5.4818736152533826E-2</v>
      </c>
      <c r="Y2038" s="4">
        <f t="shared" si="768"/>
        <v>0.90879999999998518</v>
      </c>
      <c r="Z2038" s="4">
        <f t="shared" si="769"/>
        <v>3.5679999999999978</v>
      </c>
      <c r="AA2038" s="4">
        <f t="shared" si="770"/>
        <v>0.21522144651435274</v>
      </c>
      <c r="AB2038" s="4">
        <f t="shared" si="771"/>
        <v>0.18806542206907143</v>
      </c>
      <c r="AC2038" s="4">
        <f t="shared" si="772"/>
        <v>1.5588999999999942</v>
      </c>
      <c r="AD2038" s="4">
        <f t="shared" si="773"/>
        <v>124.3289</v>
      </c>
      <c r="AE2038" s="4">
        <f t="shared" si="774"/>
        <v>14.999016648844353</v>
      </c>
      <c r="AF2038" s="9">
        <f t="shared" si="752"/>
        <v>0.60033823799588182</v>
      </c>
      <c r="AG2038">
        <f t="shared" si="775"/>
        <v>2.6592000000000127</v>
      </c>
    </row>
    <row r="2039" spans="1:33">
      <c r="A2039" s="2">
        <f t="shared" si="753"/>
        <v>52027</v>
      </c>
      <c r="B2039">
        <v>5</v>
      </c>
      <c r="C2039">
        <v>4</v>
      </c>
      <c r="D2039">
        <v>27</v>
      </c>
      <c r="E2039">
        <v>5.85</v>
      </c>
      <c r="F2039">
        <v>5.83</v>
      </c>
      <c r="G2039">
        <v>1.35</v>
      </c>
      <c r="H2039" s="4">
        <f t="shared" si="754"/>
        <v>34.222499999999997</v>
      </c>
      <c r="I2039" s="4">
        <f t="shared" si="755"/>
        <v>33.988900000000001</v>
      </c>
      <c r="J2039" s="4">
        <f t="shared" si="756"/>
        <v>15.741000000000001</v>
      </c>
      <c r="K2039">
        <v>6.71</v>
      </c>
      <c r="L2039">
        <v>6.73</v>
      </c>
      <c r="M2039">
        <v>1.1000000000000001</v>
      </c>
      <c r="N2039" s="4">
        <f t="shared" si="757"/>
        <v>45.024099999999997</v>
      </c>
      <c r="O2039" s="4">
        <f t="shared" si="758"/>
        <v>45.292900000000003</v>
      </c>
      <c r="P2039" s="4">
        <f t="shared" si="759"/>
        <v>14.806000000000003</v>
      </c>
      <c r="Q2039" s="5">
        <f t="shared" si="760"/>
        <v>39.6233</v>
      </c>
      <c r="R2039" s="5">
        <f t="shared" si="761"/>
        <v>-10.801600000000001</v>
      </c>
      <c r="S2039" s="4">
        <f t="shared" si="762"/>
        <v>39.640900000000002</v>
      </c>
      <c r="T2039" s="5">
        <f t="shared" si="763"/>
        <v>10.805053412639849</v>
      </c>
      <c r="U2039" s="5">
        <f t="shared" si="764"/>
        <v>-11.304000000000002</v>
      </c>
      <c r="V2039" s="5">
        <f t="shared" si="765"/>
        <v>21.610106825279697</v>
      </c>
      <c r="W2039" s="4">
        <f t="shared" si="766"/>
        <v>6.1159841087276762E-2</v>
      </c>
      <c r="X2039" s="4">
        <f t="shared" si="767"/>
        <v>2.3248381142303723E-2</v>
      </c>
      <c r="Y2039" s="4">
        <f t="shared" si="768"/>
        <v>0.50240000000000151</v>
      </c>
      <c r="Z2039" s="4">
        <f t="shared" si="769"/>
        <v>11.304000000000002</v>
      </c>
      <c r="AA2039" s="4">
        <f t="shared" si="770"/>
        <v>0.52308857570183231</v>
      </c>
      <c r="AB2039" s="4">
        <f t="shared" si="771"/>
        <v>1.6288674685691952E-3</v>
      </c>
      <c r="AC2039" s="4">
        <f t="shared" si="772"/>
        <v>1.7600000000001614E-2</v>
      </c>
      <c r="AD2039" s="4">
        <f t="shared" si="773"/>
        <v>39.640900000000002</v>
      </c>
      <c r="AE2039" s="4">
        <f t="shared" si="774"/>
        <v>3.6687370701590165</v>
      </c>
      <c r="AF2039" s="9">
        <f t="shared" si="752"/>
        <v>0.60053392909976377</v>
      </c>
      <c r="AG2039">
        <f t="shared" si="775"/>
        <v>10.801600000000001</v>
      </c>
    </row>
    <row r="2040" spans="1:33">
      <c r="A2040" s="2">
        <f t="shared" si="753"/>
        <v>10533</v>
      </c>
      <c r="B2040">
        <v>1</v>
      </c>
      <c r="C2040">
        <v>1</v>
      </c>
      <c r="D2040">
        <v>33</v>
      </c>
      <c r="E2040">
        <v>3.87</v>
      </c>
      <c r="F2040">
        <v>3.89</v>
      </c>
      <c r="G2040">
        <v>1.47</v>
      </c>
      <c r="H2040" s="4">
        <f t="shared" si="754"/>
        <v>14.976900000000001</v>
      </c>
      <c r="I2040" s="4">
        <f t="shared" si="755"/>
        <v>15.132100000000001</v>
      </c>
      <c r="J2040" s="4">
        <f t="shared" si="756"/>
        <v>11.4366</v>
      </c>
      <c r="K2040">
        <v>2.86</v>
      </c>
      <c r="L2040">
        <v>2.97</v>
      </c>
      <c r="M2040">
        <v>1.65</v>
      </c>
      <c r="N2040" s="4">
        <f t="shared" si="757"/>
        <v>8.1795999999999989</v>
      </c>
      <c r="O2040" s="4">
        <f t="shared" si="758"/>
        <v>8.8209000000000017</v>
      </c>
      <c r="P2040" s="4">
        <f t="shared" si="759"/>
        <v>9.8010000000000002</v>
      </c>
      <c r="Q2040" s="5">
        <f t="shared" si="760"/>
        <v>11.578250000000001</v>
      </c>
      <c r="R2040" s="5">
        <f t="shared" si="761"/>
        <v>6.7973000000000017</v>
      </c>
      <c r="S2040" s="4">
        <f t="shared" si="762"/>
        <v>11.976500000000001</v>
      </c>
      <c r="T2040" s="5">
        <f t="shared" si="763"/>
        <v>7.5308601859282982</v>
      </c>
      <c r="U2040" s="5">
        <f t="shared" si="764"/>
        <v>6.3111999999999995</v>
      </c>
      <c r="V2040" s="5">
        <f t="shared" si="765"/>
        <v>15.061720371856596</v>
      </c>
      <c r="W2040" s="4">
        <f t="shared" si="766"/>
        <v>0.1531205138244108</v>
      </c>
      <c r="X2040" s="4">
        <f t="shared" si="767"/>
        <v>3.2273869650926379E-2</v>
      </c>
      <c r="Y2040" s="4">
        <f t="shared" si="768"/>
        <v>0.4861000000000022</v>
      </c>
      <c r="Z2040" s="4">
        <f t="shared" si="769"/>
        <v>6.3111999999999995</v>
      </c>
      <c r="AA2040" s="4">
        <f t="shared" si="770"/>
        <v>0.41902251829032222</v>
      </c>
      <c r="AB2040" s="4">
        <f t="shared" si="771"/>
        <v>5.2882405219014196E-2</v>
      </c>
      <c r="AC2040" s="4">
        <f t="shared" si="772"/>
        <v>0.39825000000000088</v>
      </c>
      <c r="AD2040" s="4">
        <f t="shared" si="773"/>
        <v>11.976500000000001</v>
      </c>
      <c r="AE2040" s="4">
        <f t="shared" si="774"/>
        <v>1.5903229782938411</v>
      </c>
      <c r="AF2040" s="9">
        <f t="shared" si="752"/>
        <v>0.6005539109855168</v>
      </c>
      <c r="AG2040">
        <f t="shared" si="775"/>
        <v>6.7973000000000017</v>
      </c>
    </row>
    <row r="2041" spans="1:33">
      <c r="A2041" s="2">
        <f t="shared" si="753"/>
        <v>54518</v>
      </c>
      <c r="B2041">
        <v>5</v>
      </c>
      <c r="C2041">
        <v>9</v>
      </c>
      <c r="D2041">
        <v>18</v>
      </c>
      <c r="E2041">
        <v>7.1</v>
      </c>
      <c r="F2041">
        <v>7.16</v>
      </c>
      <c r="G2041">
        <v>1.24</v>
      </c>
      <c r="H2041" s="4">
        <f t="shared" si="754"/>
        <v>50.41</v>
      </c>
      <c r="I2041" s="4">
        <f t="shared" si="755"/>
        <v>51.265599999999999</v>
      </c>
      <c r="J2041" s="4">
        <f t="shared" si="756"/>
        <v>17.756800000000002</v>
      </c>
      <c r="K2041">
        <v>7.42</v>
      </c>
      <c r="L2041">
        <v>7.48</v>
      </c>
      <c r="M2041">
        <v>1</v>
      </c>
      <c r="N2041" s="4">
        <f t="shared" si="757"/>
        <v>55.056399999999996</v>
      </c>
      <c r="O2041" s="4">
        <f t="shared" si="758"/>
        <v>55.950400000000009</v>
      </c>
      <c r="P2041" s="4">
        <f t="shared" si="759"/>
        <v>14.96</v>
      </c>
      <c r="Q2041" s="5">
        <f t="shared" si="760"/>
        <v>52.733199999999997</v>
      </c>
      <c r="R2041" s="5">
        <f t="shared" si="761"/>
        <v>-4.6463999999999999</v>
      </c>
      <c r="S2041" s="4">
        <f t="shared" si="762"/>
        <v>53.608000000000004</v>
      </c>
      <c r="T2041" s="5">
        <f t="shared" si="763"/>
        <v>11.60932326020772</v>
      </c>
      <c r="U2041" s="5">
        <f t="shared" si="764"/>
        <v>-4.6848000000000098</v>
      </c>
      <c r="V2041" s="5">
        <f t="shared" si="765"/>
        <v>23.21864652041544</v>
      </c>
      <c r="W2041" s="4">
        <f t="shared" si="766"/>
        <v>0.16972992928413472</v>
      </c>
      <c r="X2041" s="4">
        <f t="shared" si="767"/>
        <v>1.6538431715322445E-3</v>
      </c>
      <c r="Y2041" s="4">
        <f t="shared" si="768"/>
        <v>3.8400000000009982E-2</v>
      </c>
      <c r="Z2041" s="4">
        <f t="shared" si="769"/>
        <v>4.6848000000000098</v>
      </c>
      <c r="AA2041" s="4">
        <f t="shared" si="770"/>
        <v>0.20176886692688178</v>
      </c>
      <c r="AB2041" s="4">
        <f t="shared" si="771"/>
        <v>7.535322950291895E-2</v>
      </c>
      <c r="AC2041" s="4">
        <f t="shared" si="772"/>
        <v>0.87480000000000757</v>
      </c>
      <c r="AD2041" s="4">
        <f t="shared" si="773"/>
        <v>53.608000000000004</v>
      </c>
      <c r="AE2041" s="4">
        <f t="shared" si="774"/>
        <v>4.6176679551811208</v>
      </c>
      <c r="AF2041" s="9">
        <f t="shared" si="752"/>
        <v>0.6005755572781829</v>
      </c>
      <c r="AG2041">
        <f t="shared" si="775"/>
        <v>4.6463999999999999</v>
      </c>
    </row>
    <row r="2042" spans="1:33">
      <c r="A2042" s="2">
        <f t="shared" si="753"/>
        <v>26503</v>
      </c>
      <c r="B2042">
        <v>2</v>
      </c>
      <c r="C2042">
        <v>13</v>
      </c>
      <c r="D2042">
        <v>3</v>
      </c>
      <c r="E2042">
        <v>4.38</v>
      </c>
      <c r="F2042">
        <v>4.41</v>
      </c>
      <c r="G2042">
        <v>2.41</v>
      </c>
      <c r="H2042" s="4">
        <f t="shared" si="754"/>
        <v>19.1844</v>
      </c>
      <c r="I2042" s="4">
        <f t="shared" si="755"/>
        <v>19.4481</v>
      </c>
      <c r="J2042" s="4">
        <f t="shared" si="756"/>
        <v>21.256200000000003</v>
      </c>
      <c r="K2042">
        <v>3.63</v>
      </c>
      <c r="L2042">
        <v>3.67</v>
      </c>
      <c r="M2042">
        <v>2.52</v>
      </c>
      <c r="N2042" s="4">
        <f t="shared" si="757"/>
        <v>13.1769</v>
      </c>
      <c r="O2042" s="4">
        <f t="shared" si="758"/>
        <v>13.4689</v>
      </c>
      <c r="P2042" s="4">
        <f t="shared" si="759"/>
        <v>18.4968</v>
      </c>
      <c r="Q2042" s="5">
        <f t="shared" si="760"/>
        <v>16.18065</v>
      </c>
      <c r="R2042" s="5">
        <f t="shared" si="761"/>
        <v>6.0075000000000003</v>
      </c>
      <c r="S2042" s="4">
        <f t="shared" si="762"/>
        <v>16.458500000000001</v>
      </c>
      <c r="T2042" s="5">
        <f t="shared" si="763"/>
        <v>14.08862705056813</v>
      </c>
      <c r="U2042" s="5">
        <f t="shared" si="764"/>
        <v>5.9792000000000005</v>
      </c>
      <c r="V2042" s="5">
        <f t="shared" si="765"/>
        <v>28.17725410113626</v>
      </c>
      <c r="W2042" s="4">
        <f t="shared" si="766"/>
        <v>0.13816156111396297</v>
      </c>
      <c r="X2042" s="4">
        <f t="shared" si="767"/>
        <v>1.0043562051299585E-3</v>
      </c>
      <c r="Y2042" s="4">
        <f t="shared" si="768"/>
        <v>2.829999999999977E-2</v>
      </c>
      <c r="Z2042" s="4">
        <f t="shared" si="769"/>
        <v>5.9792000000000005</v>
      </c>
      <c r="AA2042" s="4">
        <f t="shared" si="770"/>
        <v>0.212199527269014</v>
      </c>
      <c r="AB2042" s="4">
        <f t="shared" si="771"/>
        <v>1.9721581031474349E-2</v>
      </c>
      <c r="AC2042" s="4">
        <f t="shared" si="772"/>
        <v>0.27785000000000082</v>
      </c>
      <c r="AD2042" s="4">
        <f t="shared" si="773"/>
        <v>16.458500000000001</v>
      </c>
      <c r="AE2042" s="4">
        <f t="shared" si="774"/>
        <v>1.16821177400223</v>
      </c>
      <c r="AF2042" s="9">
        <f t="shared" si="752"/>
        <v>0.60068127988143594</v>
      </c>
      <c r="AG2042">
        <f t="shared" si="775"/>
        <v>6.0075000000000003</v>
      </c>
    </row>
    <row r="2043" spans="1:33">
      <c r="A2043" s="2">
        <f t="shared" si="753"/>
        <v>63022</v>
      </c>
      <c r="B2043">
        <v>6</v>
      </c>
      <c r="C2043">
        <v>6</v>
      </c>
      <c r="D2043">
        <v>22</v>
      </c>
      <c r="E2043">
        <v>6.11</v>
      </c>
      <c r="F2043">
        <v>6.24</v>
      </c>
      <c r="G2043">
        <v>1.43</v>
      </c>
      <c r="H2043" s="4">
        <f t="shared" si="754"/>
        <v>37.332100000000004</v>
      </c>
      <c r="I2043" s="4">
        <f t="shared" si="755"/>
        <v>38.937600000000003</v>
      </c>
      <c r="J2043" s="4">
        <f t="shared" si="756"/>
        <v>17.846399999999999</v>
      </c>
      <c r="K2043">
        <v>6.56</v>
      </c>
      <c r="L2043">
        <v>6.73</v>
      </c>
      <c r="M2043">
        <v>1.05</v>
      </c>
      <c r="N2043" s="4">
        <f t="shared" si="757"/>
        <v>43.033599999999993</v>
      </c>
      <c r="O2043" s="4">
        <f t="shared" si="758"/>
        <v>45.292900000000003</v>
      </c>
      <c r="P2043" s="4">
        <f t="shared" si="759"/>
        <v>14.133000000000001</v>
      </c>
      <c r="Q2043" s="5">
        <f t="shared" si="760"/>
        <v>40.182850000000002</v>
      </c>
      <c r="R2043" s="5">
        <f t="shared" si="761"/>
        <v>-5.7014999999999887</v>
      </c>
      <c r="S2043" s="4">
        <f t="shared" si="762"/>
        <v>42.115250000000003</v>
      </c>
      <c r="T2043" s="5">
        <f t="shared" si="763"/>
        <v>11.382395200044671</v>
      </c>
      <c r="U2043" s="5">
        <f t="shared" si="764"/>
        <v>-6.3552999999999997</v>
      </c>
      <c r="V2043" s="5">
        <f t="shared" si="765"/>
        <v>22.764790400089343</v>
      </c>
      <c r="W2043" s="4">
        <f t="shared" si="766"/>
        <v>0.22914729358440011</v>
      </c>
      <c r="X2043" s="4">
        <f t="shared" si="767"/>
        <v>2.8719790013856009E-2</v>
      </c>
      <c r="Y2043" s="4">
        <f t="shared" si="768"/>
        <v>0.65380000000001104</v>
      </c>
      <c r="Z2043" s="4">
        <f t="shared" si="769"/>
        <v>6.3552999999999997</v>
      </c>
      <c r="AA2043" s="4">
        <f t="shared" si="770"/>
        <v>0.27917234853939432</v>
      </c>
      <c r="AB2043" s="4">
        <f t="shared" si="771"/>
        <v>0.16977094592466946</v>
      </c>
      <c r="AC2043" s="4">
        <f t="shared" si="772"/>
        <v>1.9324000000000012</v>
      </c>
      <c r="AD2043" s="4">
        <f t="shared" si="773"/>
        <v>42.115250000000003</v>
      </c>
      <c r="AE2043" s="4">
        <f t="shared" si="774"/>
        <v>3.7000340666290272</v>
      </c>
      <c r="AF2043" s="9">
        <f t="shared" si="752"/>
        <v>0.60101580678048727</v>
      </c>
      <c r="AG2043">
        <f t="shared" si="775"/>
        <v>5.7014999999999887</v>
      </c>
    </row>
    <row r="2044" spans="1:33">
      <c r="A2044" s="2">
        <f t="shared" si="753"/>
        <v>43525</v>
      </c>
      <c r="B2044">
        <v>4</v>
      </c>
      <c r="C2044">
        <v>7</v>
      </c>
      <c r="D2044">
        <v>25</v>
      </c>
      <c r="E2044">
        <v>7.09</v>
      </c>
      <c r="F2044">
        <v>7.26</v>
      </c>
      <c r="G2044">
        <v>1.17</v>
      </c>
      <c r="H2044" s="4">
        <f t="shared" si="754"/>
        <v>50.268099999999997</v>
      </c>
      <c r="I2044" s="4">
        <f t="shared" si="755"/>
        <v>52.707599999999999</v>
      </c>
      <c r="J2044" s="4">
        <f t="shared" si="756"/>
        <v>16.988399999999999</v>
      </c>
      <c r="K2044">
        <v>6.58</v>
      </c>
      <c r="L2044">
        <v>6.64</v>
      </c>
      <c r="M2044">
        <v>1.1200000000000001</v>
      </c>
      <c r="N2044" s="4">
        <f t="shared" si="757"/>
        <v>43.296399999999998</v>
      </c>
      <c r="O2044" s="4">
        <f t="shared" si="758"/>
        <v>44.089599999999997</v>
      </c>
      <c r="P2044" s="4">
        <f t="shared" si="759"/>
        <v>14.873600000000001</v>
      </c>
      <c r="Q2044" s="5">
        <f t="shared" si="760"/>
        <v>46.782249999999998</v>
      </c>
      <c r="R2044" s="5">
        <f t="shared" si="761"/>
        <v>6.9716999999999985</v>
      </c>
      <c r="S2044" s="4">
        <f t="shared" si="762"/>
        <v>48.398600000000002</v>
      </c>
      <c r="T2044" s="5">
        <f t="shared" si="763"/>
        <v>11.289704508090546</v>
      </c>
      <c r="U2044" s="5">
        <f t="shared" si="764"/>
        <v>8.6180000000000021</v>
      </c>
      <c r="V2044" s="5">
        <f t="shared" si="765"/>
        <v>22.579409016181092</v>
      </c>
      <c r="W2044" s="4">
        <f t="shared" si="766"/>
        <v>0.13216522316659182</v>
      </c>
      <c r="X2044" s="4">
        <f t="shared" si="767"/>
        <v>7.2911562867753313E-2</v>
      </c>
      <c r="Y2044" s="4">
        <f t="shared" si="768"/>
        <v>1.6463000000000036</v>
      </c>
      <c r="Z2044" s="4">
        <f t="shared" si="769"/>
        <v>8.6180000000000021</v>
      </c>
      <c r="AA2044" s="4">
        <f t="shared" si="770"/>
        <v>0.38167517997588335</v>
      </c>
      <c r="AB2044" s="4">
        <f t="shared" si="771"/>
        <v>0.14317026622279427</v>
      </c>
      <c r="AC2044" s="4">
        <f t="shared" si="772"/>
        <v>1.6163500000000042</v>
      </c>
      <c r="AD2044" s="4">
        <f t="shared" si="773"/>
        <v>48.398600000000002</v>
      </c>
      <c r="AE2044" s="4">
        <f t="shared" si="774"/>
        <v>4.2869678267766966</v>
      </c>
      <c r="AF2044" s="9">
        <f t="shared" si="752"/>
        <v>0.60101747062793442</v>
      </c>
      <c r="AG2044">
        <f t="shared" si="775"/>
        <v>6.9716999999999985</v>
      </c>
    </row>
    <row r="2045" spans="1:33">
      <c r="A2045" s="2">
        <f t="shared" si="753"/>
        <v>33028</v>
      </c>
      <c r="B2045">
        <v>3</v>
      </c>
      <c r="C2045">
        <v>6</v>
      </c>
      <c r="D2045">
        <v>28</v>
      </c>
      <c r="E2045">
        <v>3.79</v>
      </c>
      <c r="F2045">
        <v>3.82</v>
      </c>
      <c r="G2045">
        <v>1.6</v>
      </c>
      <c r="H2045" s="4">
        <f t="shared" si="754"/>
        <v>14.364100000000001</v>
      </c>
      <c r="I2045" s="4">
        <f t="shared" si="755"/>
        <v>14.5924</v>
      </c>
      <c r="J2045" s="4">
        <f t="shared" si="756"/>
        <v>12.224</v>
      </c>
      <c r="K2045">
        <v>5.24</v>
      </c>
      <c r="L2045">
        <v>5.34</v>
      </c>
      <c r="M2045">
        <v>1.34</v>
      </c>
      <c r="N2045" s="4">
        <f t="shared" si="757"/>
        <v>27.457600000000003</v>
      </c>
      <c r="O2045" s="4">
        <f t="shared" si="758"/>
        <v>28.515599999999999</v>
      </c>
      <c r="P2045" s="4">
        <f t="shared" si="759"/>
        <v>14.311200000000001</v>
      </c>
      <c r="Q2045" s="5">
        <f t="shared" si="760"/>
        <v>20.910850000000003</v>
      </c>
      <c r="R2045" s="5">
        <f t="shared" si="761"/>
        <v>-13.093500000000002</v>
      </c>
      <c r="S2045" s="4">
        <f t="shared" si="762"/>
        <v>21.553999999999998</v>
      </c>
      <c r="T2045" s="5">
        <f t="shared" si="763"/>
        <v>9.4105874078082934</v>
      </c>
      <c r="U2045" s="5">
        <f t="shared" si="764"/>
        <v>-13.9232</v>
      </c>
      <c r="V2045" s="5">
        <f t="shared" si="765"/>
        <v>18.821174815616587</v>
      </c>
      <c r="W2045" s="4">
        <f t="shared" si="766"/>
        <v>-0.1563482319102372</v>
      </c>
      <c r="X2045" s="4">
        <f t="shared" si="767"/>
        <v>4.4083326791671165E-2</v>
      </c>
      <c r="Y2045" s="4">
        <f t="shared" si="768"/>
        <v>0.82969999999999722</v>
      </c>
      <c r="Z2045" s="4">
        <f t="shared" si="769"/>
        <v>13.9232</v>
      </c>
      <c r="AA2045" s="4">
        <f t="shared" si="770"/>
        <v>0.73976253535711456</v>
      </c>
      <c r="AB2045" s="4">
        <f t="shared" si="771"/>
        <v>6.834323641331369E-2</v>
      </c>
      <c r="AC2045" s="4">
        <f t="shared" si="772"/>
        <v>0.643149999999995</v>
      </c>
      <c r="AD2045" s="4">
        <f t="shared" si="773"/>
        <v>21.553999999999998</v>
      </c>
      <c r="AE2045" s="4">
        <f t="shared" si="774"/>
        <v>2.2903990012478808</v>
      </c>
      <c r="AF2045" s="9">
        <f t="shared" si="752"/>
        <v>0.60108817988711116</v>
      </c>
      <c r="AG2045">
        <f t="shared" si="775"/>
        <v>13.093500000000002</v>
      </c>
    </row>
    <row r="2046" spans="1:33">
      <c r="A2046" s="2">
        <f t="shared" si="753"/>
        <v>25021</v>
      </c>
      <c r="B2046">
        <v>2</v>
      </c>
      <c r="C2046">
        <v>10</v>
      </c>
      <c r="D2046">
        <v>21</v>
      </c>
      <c r="E2046">
        <v>13.14</v>
      </c>
      <c r="F2046">
        <v>13.33</v>
      </c>
      <c r="G2046">
        <v>0.46</v>
      </c>
      <c r="H2046" s="4">
        <f t="shared" si="754"/>
        <v>172.65960000000001</v>
      </c>
      <c r="I2046" s="4">
        <f t="shared" si="755"/>
        <v>177.68889999999999</v>
      </c>
      <c r="J2046" s="4">
        <f t="shared" si="756"/>
        <v>12.2636</v>
      </c>
      <c r="K2046">
        <v>12.22</v>
      </c>
      <c r="L2046">
        <v>12.31</v>
      </c>
      <c r="M2046">
        <v>0.48</v>
      </c>
      <c r="N2046" s="4">
        <f t="shared" si="757"/>
        <v>149.32840000000002</v>
      </c>
      <c r="O2046" s="4">
        <f t="shared" si="758"/>
        <v>151.5361</v>
      </c>
      <c r="P2046" s="4">
        <f t="shared" si="759"/>
        <v>11.817600000000001</v>
      </c>
      <c r="Q2046" s="5">
        <f t="shared" si="760"/>
        <v>160.99400000000003</v>
      </c>
      <c r="R2046" s="5">
        <f t="shared" si="761"/>
        <v>23.331199999999995</v>
      </c>
      <c r="S2046" s="4">
        <f t="shared" si="762"/>
        <v>164.61250000000001</v>
      </c>
      <c r="T2046" s="5">
        <f t="shared" si="763"/>
        <v>8.5154499986788714</v>
      </c>
      <c r="U2046" s="5">
        <f t="shared" si="764"/>
        <v>26.152799999999985</v>
      </c>
      <c r="V2046" s="5">
        <f t="shared" si="765"/>
        <v>17.030899997357743</v>
      </c>
      <c r="W2046" s="4">
        <f t="shared" si="766"/>
        <v>3.7028642064573708E-2</v>
      </c>
      <c r="X2046" s="4">
        <f t="shared" si="767"/>
        <v>0.16567533133526391</v>
      </c>
      <c r="Y2046" s="4">
        <f t="shared" si="768"/>
        <v>2.8215999999999894</v>
      </c>
      <c r="Z2046" s="4">
        <f t="shared" si="769"/>
        <v>26.152799999999985</v>
      </c>
      <c r="AA2046" s="4">
        <f t="shared" si="770"/>
        <v>1.535608805410017</v>
      </c>
      <c r="AB2046" s="4">
        <f t="shared" si="771"/>
        <v>0.42493350328654095</v>
      </c>
      <c r="AC2046" s="4">
        <f t="shared" si="772"/>
        <v>3.6184999999999832</v>
      </c>
      <c r="AD2046" s="4">
        <f t="shared" si="773"/>
        <v>164.61250000000001</v>
      </c>
      <c r="AE2046" s="4">
        <f t="shared" si="774"/>
        <v>19.331039466562402</v>
      </c>
      <c r="AF2046" s="9">
        <f t="shared" si="752"/>
        <v>0.60120046573501584</v>
      </c>
      <c r="AG2046">
        <f t="shared" si="775"/>
        <v>23.331199999999995</v>
      </c>
    </row>
    <row r="2047" spans="1:33">
      <c r="A2047" s="2">
        <f t="shared" si="753"/>
        <v>52526</v>
      </c>
      <c r="B2047">
        <v>5</v>
      </c>
      <c r="C2047">
        <v>5</v>
      </c>
      <c r="D2047">
        <v>26</v>
      </c>
      <c r="E2047">
        <v>8.39</v>
      </c>
      <c r="F2047">
        <v>8.34</v>
      </c>
      <c r="G2047">
        <v>0.71</v>
      </c>
      <c r="H2047" s="4">
        <f t="shared" si="754"/>
        <v>70.392100000000013</v>
      </c>
      <c r="I2047" s="4">
        <f t="shared" si="755"/>
        <v>69.555599999999998</v>
      </c>
      <c r="J2047" s="4">
        <f t="shared" si="756"/>
        <v>11.842799999999999</v>
      </c>
      <c r="K2047">
        <v>8.7100000000000009</v>
      </c>
      <c r="L2047">
        <v>8.8699999999999992</v>
      </c>
      <c r="M2047">
        <v>0.62</v>
      </c>
      <c r="N2047" s="4">
        <f t="shared" si="757"/>
        <v>75.864100000000022</v>
      </c>
      <c r="O2047" s="4">
        <f t="shared" si="758"/>
        <v>78.676899999999989</v>
      </c>
      <c r="P2047" s="4">
        <f t="shared" si="759"/>
        <v>10.998799999999999</v>
      </c>
      <c r="Q2047" s="5">
        <f t="shared" si="760"/>
        <v>73.128100000000018</v>
      </c>
      <c r="R2047" s="5">
        <f t="shared" si="761"/>
        <v>-5.4720000000000084</v>
      </c>
      <c r="S2047" s="4">
        <f t="shared" si="762"/>
        <v>74.116249999999994</v>
      </c>
      <c r="T2047" s="5">
        <f t="shared" si="763"/>
        <v>8.0812361876138716</v>
      </c>
      <c r="U2047" s="5">
        <f t="shared" si="764"/>
        <v>-9.1212999999999909</v>
      </c>
      <c r="V2047" s="5">
        <f t="shared" si="765"/>
        <v>16.162472375227743</v>
      </c>
      <c r="W2047" s="4">
        <f t="shared" si="766"/>
        <v>7.3799492851741949E-2</v>
      </c>
      <c r="X2047" s="4">
        <f t="shared" si="767"/>
        <v>0.22578847562909202</v>
      </c>
      <c r="Y2047" s="4">
        <f t="shared" si="768"/>
        <v>3.6492999999999824</v>
      </c>
      <c r="Z2047" s="4">
        <f t="shared" si="769"/>
        <v>9.1212999999999909</v>
      </c>
      <c r="AA2047" s="4">
        <f t="shared" si="770"/>
        <v>0.56435053921454659</v>
      </c>
      <c r="AB2047" s="4">
        <f t="shared" si="771"/>
        <v>0.12227708447805495</v>
      </c>
      <c r="AC2047" s="4">
        <f t="shared" si="772"/>
        <v>0.9881499999999761</v>
      </c>
      <c r="AD2047" s="4">
        <f t="shared" si="773"/>
        <v>74.116249999999994</v>
      </c>
      <c r="AE2047" s="4">
        <f t="shared" si="774"/>
        <v>9.1714000530758071</v>
      </c>
      <c r="AF2047" s="9">
        <f t="shared" si="752"/>
        <v>0.60137425950900159</v>
      </c>
      <c r="AG2047">
        <f t="shared" si="775"/>
        <v>5.4720000000000084</v>
      </c>
    </row>
    <row r="2048" spans="1:33">
      <c r="A2048" s="2">
        <f t="shared" si="753"/>
        <v>23029</v>
      </c>
      <c r="B2048">
        <v>2</v>
      </c>
      <c r="C2048">
        <v>6</v>
      </c>
      <c r="D2048">
        <v>29</v>
      </c>
      <c r="E2048">
        <v>5.09</v>
      </c>
      <c r="F2048">
        <v>5.1100000000000003</v>
      </c>
      <c r="G2048">
        <v>1.5</v>
      </c>
      <c r="H2048" s="4">
        <f t="shared" si="754"/>
        <v>25.908099999999997</v>
      </c>
      <c r="I2048" s="4">
        <f t="shared" si="755"/>
        <v>26.112100000000002</v>
      </c>
      <c r="J2048" s="4">
        <f t="shared" si="756"/>
        <v>15.330000000000002</v>
      </c>
      <c r="K2048">
        <v>4.6100000000000003</v>
      </c>
      <c r="L2048">
        <v>4.57</v>
      </c>
      <c r="M2048">
        <v>1.54</v>
      </c>
      <c r="N2048" s="4">
        <f t="shared" si="757"/>
        <v>21.252100000000002</v>
      </c>
      <c r="O2048" s="4">
        <f t="shared" si="758"/>
        <v>20.884900000000002</v>
      </c>
      <c r="P2048" s="4">
        <f t="shared" si="759"/>
        <v>14.075600000000001</v>
      </c>
      <c r="Q2048" s="5">
        <f t="shared" si="760"/>
        <v>23.580100000000002</v>
      </c>
      <c r="R2048" s="5">
        <f t="shared" si="761"/>
        <v>4.6559999999999953</v>
      </c>
      <c r="S2048" s="4">
        <f t="shared" si="762"/>
        <v>23.4985</v>
      </c>
      <c r="T2048" s="5">
        <f t="shared" si="763"/>
        <v>10.405904758357153</v>
      </c>
      <c r="U2048" s="5">
        <f t="shared" si="764"/>
        <v>5.2271999999999998</v>
      </c>
      <c r="V2048" s="5">
        <f t="shared" si="765"/>
        <v>20.811809516714305</v>
      </c>
      <c r="W2048" s="4">
        <f t="shared" si="766"/>
        <v>8.5162108616253673E-2</v>
      </c>
      <c r="X2048" s="4">
        <f t="shared" si="767"/>
        <v>2.7445955602335516E-2</v>
      </c>
      <c r="Y2048" s="4">
        <f t="shared" si="768"/>
        <v>0.57120000000000459</v>
      </c>
      <c r="Z2048" s="4">
        <f t="shared" si="769"/>
        <v>5.2271999999999998</v>
      </c>
      <c r="AA2048" s="4">
        <f t="shared" si="770"/>
        <v>0.25116508950372385</v>
      </c>
      <c r="AB2048" s="4">
        <f t="shared" si="771"/>
        <v>7.8417016006673886E-3</v>
      </c>
      <c r="AC2048" s="4">
        <f t="shared" si="772"/>
        <v>8.1600000000001671E-2</v>
      </c>
      <c r="AD2048" s="4">
        <f t="shared" si="773"/>
        <v>23.4985</v>
      </c>
      <c r="AE2048" s="4">
        <f t="shared" si="774"/>
        <v>2.2581890326382212</v>
      </c>
      <c r="AF2048" s="9">
        <f t="shared" si="752"/>
        <v>0.60149314210554383</v>
      </c>
      <c r="AG2048">
        <f t="shared" si="775"/>
        <v>4.6559999999999953</v>
      </c>
    </row>
    <row r="2049" spans="1:33">
      <c r="A2049" s="2">
        <f t="shared" si="753"/>
        <v>35516</v>
      </c>
      <c r="B2049">
        <v>3</v>
      </c>
      <c r="C2049">
        <v>11</v>
      </c>
      <c r="D2049">
        <v>16</v>
      </c>
      <c r="E2049">
        <v>8.85</v>
      </c>
      <c r="F2049">
        <v>8.93</v>
      </c>
      <c r="G2049">
        <v>0.97</v>
      </c>
      <c r="H2049" s="4">
        <f t="shared" si="754"/>
        <v>78.322499999999991</v>
      </c>
      <c r="I2049" s="4">
        <f t="shared" si="755"/>
        <v>79.744900000000001</v>
      </c>
      <c r="J2049" s="4">
        <f t="shared" si="756"/>
        <v>17.324199999999998</v>
      </c>
      <c r="K2049">
        <v>9.16</v>
      </c>
      <c r="L2049">
        <v>9.2799999999999994</v>
      </c>
      <c r="M2049">
        <v>0.73</v>
      </c>
      <c r="N2049" s="4">
        <f t="shared" si="757"/>
        <v>83.905600000000007</v>
      </c>
      <c r="O2049" s="4">
        <f t="shared" si="758"/>
        <v>86.118399999999994</v>
      </c>
      <c r="P2049" s="4">
        <f t="shared" si="759"/>
        <v>13.548799999999998</v>
      </c>
      <c r="Q2049" s="5">
        <f t="shared" si="760"/>
        <v>81.114049999999992</v>
      </c>
      <c r="R2049" s="5">
        <f t="shared" si="761"/>
        <v>-5.5831000000000159</v>
      </c>
      <c r="S2049" s="4">
        <f t="shared" si="762"/>
        <v>82.931649999999991</v>
      </c>
      <c r="T2049" s="5">
        <f t="shared" si="763"/>
        <v>10.996566362733413</v>
      </c>
      <c r="U2049" s="5">
        <f t="shared" si="764"/>
        <v>-6.3734999999999928</v>
      </c>
      <c r="V2049" s="5">
        <f t="shared" si="765"/>
        <v>21.993132725466825</v>
      </c>
      <c r="W2049" s="4">
        <f t="shared" si="766"/>
        <v>0.24097257257756471</v>
      </c>
      <c r="X2049" s="4">
        <f t="shared" si="767"/>
        <v>3.5938490885599833E-2</v>
      </c>
      <c r="Y2049" s="4">
        <f t="shared" si="768"/>
        <v>0.7903999999999769</v>
      </c>
      <c r="Z2049" s="4">
        <f t="shared" si="769"/>
        <v>6.3734999999999928</v>
      </c>
      <c r="AA2049" s="4">
        <f t="shared" si="770"/>
        <v>0.28979500462977853</v>
      </c>
      <c r="AB2049" s="4">
        <f t="shared" si="771"/>
        <v>0.16528795808114402</v>
      </c>
      <c r="AC2049" s="4">
        <f t="shared" si="772"/>
        <v>1.8175999999999988</v>
      </c>
      <c r="AD2049" s="4">
        <f t="shared" si="773"/>
        <v>82.931649999999991</v>
      </c>
      <c r="AE2049" s="4">
        <f t="shared" si="774"/>
        <v>7.5415950092430215</v>
      </c>
      <c r="AF2049" s="9">
        <f t="shared" si="752"/>
        <v>0.60158041856430133</v>
      </c>
      <c r="AG2049">
        <f t="shared" si="775"/>
        <v>5.5831000000000159</v>
      </c>
    </row>
    <row r="2050" spans="1:33">
      <c r="A2050" s="2">
        <f t="shared" si="753"/>
        <v>26013</v>
      </c>
      <c r="B2050">
        <v>2</v>
      </c>
      <c r="C2050">
        <v>12</v>
      </c>
      <c r="D2050">
        <v>13</v>
      </c>
      <c r="E2050">
        <v>8.32</v>
      </c>
      <c r="F2050">
        <v>8.51</v>
      </c>
      <c r="G2050">
        <v>1.25</v>
      </c>
      <c r="H2050" s="4">
        <f t="shared" si="754"/>
        <v>69.222400000000007</v>
      </c>
      <c r="I2050" s="4">
        <f t="shared" si="755"/>
        <v>72.420099999999991</v>
      </c>
      <c r="J2050" s="4">
        <f t="shared" si="756"/>
        <v>21.274999999999999</v>
      </c>
      <c r="K2050">
        <v>8.1</v>
      </c>
      <c r="L2050">
        <v>8.14</v>
      </c>
      <c r="M2050">
        <v>1.1100000000000001</v>
      </c>
      <c r="N2050" s="4">
        <f t="shared" si="757"/>
        <v>65.61</v>
      </c>
      <c r="O2050" s="4">
        <f t="shared" si="758"/>
        <v>66.259600000000006</v>
      </c>
      <c r="P2050" s="4">
        <f t="shared" si="759"/>
        <v>18.070800000000002</v>
      </c>
      <c r="Q2050" s="5">
        <f t="shared" si="760"/>
        <v>67.416200000000003</v>
      </c>
      <c r="R2050" s="5">
        <f t="shared" si="761"/>
        <v>3.612400000000008</v>
      </c>
      <c r="S2050" s="4">
        <f t="shared" si="762"/>
        <v>69.339849999999998</v>
      </c>
      <c r="T2050" s="5">
        <f t="shared" si="763"/>
        <v>13.956892899567583</v>
      </c>
      <c r="U2050" s="5">
        <f t="shared" si="764"/>
        <v>6.1604999999999848</v>
      </c>
      <c r="V2050" s="5">
        <f t="shared" si="765"/>
        <v>27.913785799135166</v>
      </c>
      <c r="W2050" s="4">
        <f t="shared" si="766"/>
        <v>0.16180074353841992</v>
      </c>
      <c r="X2050" s="4">
        <f t="shared" si="767"/>
        <v>9.1284644022700881E-2</v>
      </c>
      <c r="Y2050" s="4">
        <f t="shared" si="768"/>
        <v>2.5480999999999767</v>
      </c>
      <c r="Z2050" s="4">
        <f t="shared" si="769"/>
        <v>6.1604999999999848</v>
      </c>
      <c r="AA2050" s="4">
        <f t="shared" si="770"/>
        <v>0.22069740179029573</v>
      </c>
      <c r="AB2050" s="4">
        <f t="shared" si="771"/>
        <v>0.13782795453417818</v>
      </c>
      <c r="AC2050" s="4">
        <f t="shared" si="772"/>
        <v>1.923649999999995</v>
      </c>
      <c r="AD2050" s="4">
        <f t="shared" si="773"/>
        <v>69.339849999999998</v>
      </c>
      <c r="AE2050" s="4">
        <f t="shared" si="774"/>
        <v>4.9681437336348919</v>
      </c>
      <c r="AF2050" s="9">
        <f t="shared" si="752"/>
        <v>0.60181226308542435</v>
      </c>
      <c r="AG2050">
        <f t="shared" si="775"/>
        <v>3.612400000000008</v>
      </c>
    </row>
    <row r="2051" spans="1:33">
      <c r="A2051" s="2">
        <f t="shared" si="753"/>
        <v>46006</v>
      </c>
      <c r="B2051">
        <v>4</v>
      </c>
      <c r="C2051">
        <v>12</v>
      </c>
      <c r="D2051">
        <v>6</v>
      </c>
      <c r="E2051">
        <v>0.43</v>
      </c>
      <c r="F2051">
        <v>0.4</v>
      </c>
      <c r="G2051">
        <v>2.7</v>
      </c>
      <c r="H2051" s="4">
        <f t="shared" si="754"/>
        <v>0.18489999999999998</v>
      </c>
      <c r="I2051" s="4">
        <f t="shared" si="755"/>
        <v>0.16000000000000003</v>
      </c>
      <c r="J2051" s="4">
        <f t="shared" si="756"/>
        <v>2.16</v>
      </c>
      <c r="K2051">
        <v>1.19</v>
      </c>
      <c r="L2051">
        <v>1.28</v>
      </c>
      <c r="M2051">
        <v>2.5</v>
      </c>
      <c r="N2051" s="4">
        <f t="shared" si="757"/>
        <v>1.4160999999999999</v>
      </c>
      <c r="O2051" s="4">
        <f t="shared" si="758"/>
        <v>1.6384000000000001</v>
      </c>
      <c r="P2051" s="4">
        <f t="shared" si="759"/>
        <v>6.4</v>
      </c>
      <c r="Q2051" s="5">
        <f t="shared" si="760"/>
        <v>0.80049999999999999</v>
      </c>
      <c r="R2051" s="5">
        <f t="shared" si="761"/>
        <v>-1.2311999999999999</v>
      </c>
      <c r="S2051" s="4">
        <f t="shared" si="762"/>
        <v>0.8992</v>
      </c>
      <c r="T2051" s="5">
        <f t="shared" si="763"/>
        <v>3.3773362284498711</v>
      </c>
      <c r="U2051" s="5">
        <f t="shared" si="764"/>
        <v>-1.4784000000000002</v>
      </c>
      <c r="V2051" s="5">
        <f t="shared" si="765"/>
        <v>6.7546724568997423</v>
      </c>
      <c r="W2051" s="4">
        <f t="shared" si="766"/>
        <v>-0.7954832374807127</v>
      </c>
      <c r="X2051" s="4">
        <f t="shared" si="767"/>
        <v>3.6596889275880611E-2</v>
      </c>
      <c r="Y2051" s="4">
        <f t="shared" si="768"/>
        <v>0.24720000000000031</v>
      </c>
      <c r="Z2051" s="4">
        <f t="shared" si="769"/>
        <v>1.4784000000000002</v>
      </c>
      <c r="AA2051" s="4">
        <f t="shared" si="770"/>
        <v>0.218870716446043</v>
      </c>
      <c r="AB2051" s="4">
        <f t="shared" si="771"/>
        <v>2.9224214980011425E-2</v>
      </c>
      <c r="AC2051" s="4">
        <f t="shared" si="772"/>
        <v>9.870000000000001E-2</v>
      </c>
      <c r="AD2051" s="4">
        <f t="shared" si="773"/>
        <v>0.8992</v>
      </c>
      <c r="AE2051" s="4">
        <f t="shared" si="774"/>
        <v>0.26624533039540293</v>
      </c>
      <c r="AF2051" s="9">
        <f t="shared" si="752"/>
        <v>0.60187041794725216</v>
      </c>
      <c r="AG2051">
        <f t="shared" si="775"/>
        <v>1.2311999999999999</v>
      </c>
    </row>
    <row r="2052" spans="1:33">
      <c r="A2052" s="2">
        <f t="shared" si="753"/>
        <v>74013</v>
      </c>
      <c r="B2052">
        <v>7</v>
      </c>
      <c r="C2052">
        <v>8</v>
      </c>
      <c r="D2052">
        <v>13</v>
      </c>
      <c r="E2052">
        <v>10.79</v>
      </c>
      <c r="F2052">
        <v>10.93</v>
      </c>
      <c r="G2052">
        <v>0.9</v>
      </c>
      <c r="H2052" s="4">
        <f t="shared" si="754"/>
        <v>116.42409999999998</v>
      </c>
      <c r="I2052" s="4">
        <f t="shared" si="755"/>
        <v>119.4649</v>
      </c>
      <c r="J2052" s="4">
        <f t="shared" si="756"/>
        <v>19.673999999999999</v>
      </c>
      <c r="K2052">
        <v>10.85</v>
      </c>
      <c r="L2052">
        <v>11</v>
      </c>
      <c r="M2052">
        <v>0.82</v>
      </c>
      <c r="N2052" s="4">
        <f t="shared" si="757"/>
        <v>117.7225</v>
      </c>
      <c r="O2052" s="4">
        <f t="shared" si="758"/>
        <v>121</v>
      </c>
      <c r="P2052" s="4">
        <f t="shared" si="759"/>
        <v>18.04</v>
      </c>
      <c r="Q2052" s="5">
        <f t="shared" si="760"/>
        <v>117.07329999999999</v>
      </c>
      <c r="R2052" s="5">
        <f t="shared" si="761"/>
        <v>-1.2984000000000151</v>
      </c>
      <c r="S2052" s="4">
        <f t="shared" si="762"/>
        <v>120.23245</v>
      </c>
      <c r="T2052" s="5">
        <f t="shared" si="763"/>
        <v>13.346421580333807</v>
      </c>
      <c r="U2052" s="5">
        <f t="shared" si="764"/>
        <v>-1.5350999999999999</v>
      </c>
      <c r="V2052" s="5">
        <f t="shared" si="765"/>
        <v>26.692843160667614</v>
      </c>
      <c r="W2052" s="4">
        <f t="shared" si="766"/>
        <v>8.6489817271858449E-2</v>
      </c>
      <c r="X2052" s="4">
        <f t="shared" si="767"/>
        <v>8.8675454531110618E-3</v>
      </c>
      <c r="Y2052" s="4">
        <f t="shared" si="768"/>
        <v>0.23669999999998481</v>
      </c>
      <c r="Z2052" s="4">
        <f t="shared" si="769"/>
        <v>1.5350999999999999</v>
      </c>
      <c r="AA2052" s="4">
        <f t="shared" si="770"/>
        <v>5.7509797317582018E-2</v>
      </c>
      <c r="AB2052" s="4">
        <f t="shared" si="771"/>
        <v>0.23670389706968911</v>
      </c>
      <c r="AC2052" s="4">
        <f t="shared" si="772"/>
        <v>3.159150000000011</v>
      </c>
      <c r="AD2052" s="4">
        <f t="shared" si="773"/>
        <v>120.23245</v>
      </c>
      <c r="AE2052" s="4">
        <f t="shared" si="774"/>
        <v>9.0085907504349088</v>
      </c>
      <c r="AF2052" s="9">
        <f t="shared" ref="AF2052:AF2115" si="776">SQRT(0.003619*B2052*B2052+0.002032*C2052*C2052+0.000326*D2052*D2052)</f>
        <v>0.6020573062425203</v>
      </c>
      <c r="AG2052">
        <f t="shared" si="775"/>
        <v>1.2984000000000151</v>
      </c>
    </row>
    <row r="2053" spans="1:33">
      <c r="A2053" s="2">
        <f t="shared" ref="A2053:A2116" si="777">10000*B2053+500*C2053+D2053</f>
        <v>53523</v>
      </c>
      <c r="B2053">
        <v>5</v>
      </c>
      <c r="C2053">
        <v>7</v>
      </c>
      <c r="D2053">
        <v>23</v>
      </c>
      <c r="E2053">
        <v>8.36</v>
      </c>
      <c r="F2053">
        <v>8.4</v>
      </c>
      <c r="G2053">
        <v>0.89</v>
      </c>
      <c r="H2053" s="4">
        <f t="shared" ref="H2053:H2116" si="778">E2053*E2053</f>
        <v>69.889599999999987</v>
      </c>
      <c r="I2053" s="4">
        <f t="shared" ref="I2053:I2116" si="779">F2053*F2053</f>
        <v>70.56</v>
      </c>
      <c r="J2053" s="4">
        <f t="shared" ref="J2053:J2116" si="780">2*F2053*G2053</f>
        <v>14.952000000000002</v>
      </c>
      <c r="K2053">
        <v>8.1999999999999993</v>
      </c>
      <c r="L2053">
        <v>8.31</v>
      </c>
      <c r="M2053">
        <v>0.74</v>
      </c>
      <c r="N2053" s="4">
        <f t="shared" ref="N2053:N2116" si="781">K2053*K2053</f>
        <v>67.239999999999995</v>
      </c>
      <c r="O2053" s="4">
        <f t="shared" ref="O2053:O2116" si="782">L2053*L2053</f>
        <v>69.056100000000015</v>
      </c>
      <c r="P2053" s="4">
        <f t="shared" ref="P2053:P2116" si="783">2*L2053*M2053</f>
        <v>12.2988</v>
      </c>
      <c r="Q2053" s="5">
        <f t="shared" ref="Q2053:Q2116" si="784">0.5*(H2053+N2053)</f>
        <v>68.564799999999991</v>
      </c>
      <c r="R2053" s="5">
        <f t="shared" ref="R2053:R2116" si="785">H2053-N2053</f>
        <v>2.6495999999999924</v>
      </c>
      <c r="S2053" s="4">
        <f t="shared" ref="S2053:S2116" si="786">0.5*(I2053+O2053)</f>
        <v>69.808050000000009</v>
      </c>
      <c r="T2053" s="5">
        <f t="shared" ref="T2053:T2116" si="787">0.5*V2053</f>
        <v>9.6801702650314994</v>
      </c>
      <c r="U2053" s="5">
        <f t="shared" ref="U2053:U2116" si="788">I2053-O2053</f>
        <v>1.5038999999999874</v>
      </c>
      <c r="V2053" s="5">
        <f t="shared" ref="V2053:V2116" si="789">SQRT(J2053*J2053+P2053*P2053)</f>
        <v>19.360340530062999</v>
      </c>
      <c r="W2053" s="4">
        <f t="shared" ref="W2053:W2116" si="790">(J2053*J2053-P2053*P2053)/(J2053*J2053+P2053*P2053)</f>
        <v>0.19289601744762067</v>
      </c>
      <c r="X2053" s="4">
        <f t="shared" ref="X2053:X2116" si="791">ABS(U2053-R2053)/V2053</f>
        <v>5.9177678110617249E-2</v>
      </c>
      <c r="Y2053" s="4">
        <f t="shared" ref="Y2053:Y2116" si="792">ABS(U2053-R2053)</f>
        <v>1.145700000000005</v>
      </c>
      <c r="Z2053" s="4">
        <f t="shared" ref="Z2053:Z2116" si="793">ABS(U2053)</f>
        <v>1.5038999999999874</v>
      </c>
      <c r="AA2053" s="4">
        <f t="shared" ref="AA2053:AA2116" si="794">Z2053/V2053</f>
        <v>7.7679418792490296E-2</v>
      </c>
      <c r="AB2053" s="4">
        <f t="shared" ref="AB2053:AB2116" si="795">ABS(S2053-Q2053)/T2053</f>
        <v>0.12843265830675676</v>
      </c>
      <c r="AC2053" s="4">
        <f t="shared" ref="AC2053:AC2116" si="796">ABS(S2053-Q2053)</f>
        <v>1.2432500000000175</v>
      </c>
      <c r="AD2053" s="4">
        <f t="shared" ref="AD2053:AD2116" si="797">ABS(S2053)</f>
        <v>69.808050000000009</v>
      </c>
      <c r="AE2053" s="4">
        <f t="shared" ref="AE2053:AE2116" si="798">AD2053/T2053</f>
        <v>7.211448568438259</v>
      </c>
      <c r="AF2053" s="9">
        <f t="shared" si="776"/>
        <v>0.60207723757006459</v>
      </c>
      <c r="AG2053">
        <f t="shared" ref="AG2053:AG2116" si="799">ABS(R2053)</f>
        <v>2.6495999999999924</v>
      </c>
    </row>
    <row r="2054" spans="1:33">
      <c r="A2054" s="2">
        <f t="shared" si="777"/>
        <v>55509</v>
      </c>
      <c r="B2054">
        <v>5</v>
      </c>
      <c r="C2054">
        <v>11</v>
      </c>
      <c r="D2054">
        <v>9</v>
      </c>
      <c r="E2054">
        <v>6.19</v>
      </c>
      <c r="F2054">
        <v>6.34</v>
      </c>
      <c r="G2054">
        <v>2.0699999999999998</v>
      </c>
      <c r="H2054" s="4">
        <f t="shared" si="778"/>
        <v>38.316100000000006</v>
      </c>
      <c r="I2054" s="4">
        <f t="shared" si="779"/>
        <v>40.195599999999999</v>
      </c>
      <c r="J2054" s="4">
        <f t="shared" si="780"/>
        <v>26.247599999999998</v>
      </c>
      <c r="K2054">
        <v>5.43</v>
      </c>
      <c r="L2054">
        <v>5.48</v>
      </c>
      <c r="M2054">
        <v>2.0699999999999998</v>
      </c>
      <c r="N2054" s="4">
        <f t="shared" si="781"/>
        <v>29.484899999999996</v>
      </c>
      <c r="O2054" s="4">
        <f t="shared" si="782"/>
        <v>30.030400000000004</v>
      </c>
      <c r="P2054" s="4">
        <f t="shared" si="783"/>
        <v>22.687200000000001</v>
      </c>
      <c r="Q2054" s="5">
        <f t="shared" si="784"/>
        <v>33.900500000000001</v>
      </c>
      <c r="R2054" s="5">
        <f t="shared" si="785"/>
        <v>8.8312000000000097</v>
      </c>
      <c r="S2054" s="4">
        <f t="shared" si="786"/>
        <v>35.113</v>
      </c>
      <c r="T2054" s="5">
        <f t="shared" si="787"/>
        <v>17.346797612239556</v>
      </c>
      <c r="U2054" s="5">
        <f t="shared" si="788"/>
        <v>10.165199999999995</v>
      </c>
      <c r="V2054" s="5">
        <f t="shared" si="789"/>
        <v>34.693595224479111</v>
      </c>
      <c r="W2054" s="4">
        <f t="shared" si="790"/>
        <v>0.14474980776350632</v>
      </c>
      <c r="X2054" s="4">
        <f t="shared" si="791"/>
        <v>3.8450901135168074E-2</v>
      </c>
      <c r="Y2054" s="4">
        <f t="shared" si="792"/>
        <v>1.3339999999999854</v>
      </c>
      <c r="Z2054" s="4">
        <f t="shared" si="793"/>
        <v>10.165199999999995</v>
      </c>
      <c r="AA2054" s="4">
        <f t="shared" si="794"/>
        <v>0.29299932550166008</v>
      </c>
      <c r="AB2054" s="4">
        <f t="shared" si="795"/>
        <v>6.9897627625774728E-2</v>
      </c>
      <c r="AC2054" s="4">
        <f t="shared" si="796"/>
        <v>1.2124999999999986</v>
      </c>
      <c r="AD2054" s="4">
        <f t="shared" si="797"/>
        <v>35.113</v>
      </c>
      <c r="AE2054" s="4">
        <f t="shared" si="798"/>
        <v>2.0241776485144998</v>
      </c>
      <c r="AF2054" s="9">
        <f t="shared" si="776"/>
        <v>0.60228979735672095</v>
      </c>
      <c r="AG2054">
        <f t="shared" si="799"/>
        <v>8.8312000000000097</v>
      </c>
    </row>
    <row r="2055" spans="1:33">
      <c r="A2055" s="2">
        <f t="shared" si="777"/>
        <v>74508</v>
      </c>
      <c r="B2055">
        <v>7</v>
      </c>
      <c r="C2055">
        <v>9</v>
      </c>
      <c r="D2055">
        <v>8</v>
      </c>
      <c r="E2055">
        <v>8.33</v>
      </c>
      <c r="F2055">
        <v>8.4600000000000009</v>
      </c>
      <c r="G2055">
        <v>1.07</v>
      </c>
      <c r="H2055" s="4">
        <f t="shared" si="778"/>
        <v>69.388900000000007</v>
      </c>
      <c r="I2055" s="4">
        <f t="shared" si="779"/>
        <v>71.571600000000018</v>
      </c>
      <c r="J2055" s="4">
        <f t="shared" si="780"/>
        <v>18.104400000000002</v>
      </c>
      <c r="K2055">
        <v>7.88</v>
      </c>
      <c r="L2055">
        <v>8.0399999999999991</v>
      </c>
      <c r="M2055">
        <v>0.86</v>
      </c>
      <c r="N2055" s="4">
        <f t="shared" si="781"/>
        <v>62.0944</v>
      </c>
      <c r="O2055" s="4">
        <f t="shared" si="782"/>
        <v>64.641599999999983</v>
      </c>
      <c r="P2055" s="4">
        <f t="shared" si="783"/>
        <v>13.828799999999998</v>
      </c>
      <c r="Q2055" s="5">
        <f t="shared" si="784"/>
        <v>65.741650000000007</v>
      </c>
      <c r="R2055" s="5">
        <f t="shared" si="785"/>
        <v>7.2945000000000064</v>
      </c>
      <c r="S2055" s="4">
        <f t="shared" si="786"/>
        <v>68.1066</v>
      </c>
      <c r="T2055" s="5">
        <f t="shared" si="787"/>
        <v>11.390840715241348</v>
      </c>
      <c r="U2055" s="5">
        <f t="shared" si="788"/>
        <v>6.9300000000000352</v>
      </c>
      <c r="V2055" s="5">
        <f t="shared" si="789"/>
        <v>22.781681430482696</v>
      </c>
      <c r="W2055" s="4">
        <f t="shared" si="790"/>
        <v>0.26306796197532206</v>
      </c>
      <c r="X2055" s="4">
        <f t="shared" si="791"/>
        <v>1.5999696998319768E-2</v>
      </c>
      <c r="Y2055" s="4">
        <f t="shared" si="792"/>
        <v>0.36449999999997118</v>
      </c>
      <c r="Z2055" s="4">
        <f t="shared" si="793"/>
        <v>6.9300000000000352</v>
      </c>
      <c r="AA2055" s="4">
        <f t="shared" si="794"/>
        <v>0.30419177009153725</v>
      </c>
      <c r="AB2055" s="4">
        <f t="shared" si="795"/>
        <v>0.20761856469782836</v>
      </c>
      <c r="AC2055" s="4">
        <f t="shared" si="796"/>
        <v>2.3649499999999932</v>
      </c>
      <c r="AD2055" s="4">
        <f t="shared" si="797"/>
        <v>68.1066</v>
      </c>
      <c r="AE2055" s="4">
        <f t="shared" si="798"/>
        <v>5.9790670155602266</v>
      </c>
      <c r="AF2055" s="9">
        <f t="shared" si="776"/>
        <v>0.60231802231047338</v>
      </c>
      <c r="AG2055">
        <f t="shared" si="799"/>
        <v>7.2945000000000064</v>
      </c>
    </row>
    <row r="2056" spans="1:33">
      <c r="A2056" s="2">
        <f t="shared" si="777"/>
        <v>84002</v>
      </c>
      <c r="B2056">
        <v>8</v>
      </c>
      <c r="C2056">
        <v>8</v>
      </c>
      <c r="D2056">
        <v>2</v>
      </c>
      <c r="E2056">
        <v>10.039999999999999</v>
      </c>
      <c r="F2056">
        <v>10.16</v>
      </c>
      <c r="G2056">
        <v>0.82</v>
      </c>
      <c r="H2056" s="4">
        <f t="shared" si="778"/>
        <v>100.80159999999998</v>
      </c>
      <c r="I2056" s="4">
        <f t="shared" si="779"/>
        <v>103.2256</v>
      </c>
      <c r="J2056" s="4">
        <f t="shared" si="780"/>
        <v>16.662399999999998</v>
      </c>
      <c r="K2056">
        <v>10.49</v>
      </c>
      <c r="L2056">
        <v>10.66</v>
      </c>
      <c r="M2056">
        <v>0.77</v>
      </c>
      <c r="N2056" s="4">
        <f t="shared" si="781"/>
        <v>110.04010000000001</v>
      </c>
      <c r="O2056" s="4">
        <f t="shared" si="782"/>
        <v>113.6356</v>
      </c>
      <c r="P2056" s="4">
        <f t="shared" si="783"/>
        <v>16.416399999999999</v>
      </c>
      <c r="Q2056" s="5">
        <f t="shared" si="784"/>
        <v>105.42085</v>
      </c>
      <c r="R2056" s="5">
        <f t="shared" si="785"/>
        <v>-9.2385000000000304</v>
      </c>
      <c r="S2056" s="4">
        <f t="shared" si="786"/>
        <v>108.4306</v>
      </c>
      <c r="T2056" s="5">
        <f t="shared" si="787"/>
        <v>11.695445296353618</v>
      </c>
      <c r="U2056" s="5">
        <f t="shared" si="788"/>
        <v>-10.409999999999997</v>
      </c>
      <c r="V2056" s="5">
        <f t="shared" si="789"/>
        <v>23.390890592707237</v>
      </c>
      <c r="W2056" s="4">
        <f t="shared" si="790"/>
        <v>1.487275206623343E-2</v>
      </c>
      <c r="X2056" s="4">
        <f t="shared" si="791"/>
        <v>5.0083599654183929E-2</v>
      </c>
      <c r="Y2056" s="4">
        <f t="shared" si="792"/>
        <v>1.1714999999999662</v>
      </c>
      <c r="Z2056" s="4">
        <f t="shared" si="793"/>
        <v>10.409999999999997</v>
      </c>
      <c r="AA2056" s="4">
        <f t="shared" si="794"/>
        <v>0.44504504686305552</v>
      </c>
      <c r="AB2056" s="4">
        <f t="shared" si="795"/>
        <v>0.25734377133450154</v>
      </c>
      <c r="AC2056" s="4">
        <f t="shared" si="796"/>
        <v>3.0097499999999968</v>
      </c>
      <c r="AD2056" s="4">
        <f t="shared" si="797"/>
        <v>108.4306</v>
      </c>
      <c r="AE2056" s="4">
        <f t="shared" si="798"/>
        <v>9.2711818363860221</v>
      </c>
      <c r="AF2056" s="9">
        <f t="shared" si="776"/>
        <v>0.60246825642518298</v>
      </c>
      <c r="AG2056">
        <f t="shared" si="799"/>
        <v>9.2385000000000304</v>
      </c>
    </row>
    <row r="2057" spans="1:33">
      <c r="A2057" s="2">
        <f t="shared" si="777"/>
        <v>16507</v>
      </c>
      <c r="B2057">
        <v>1</v>
      </c>
      <c r="C2057">
        <v>13</v>
      </c>
      <c r="D2057">
        <v>7</v>
      </c>
      <c r="E2057">
        <v>14.36</v>
      </c>
      <c r="F2057">
        <v>14.55</v>
      </c>
      <c r="G2057">
        <v>0.64</v>
      </c>
      <c r="H2057" s="4">
        <f t="shared" si="778"/>
        <v>206.20959999999999</v>
      </c>
      <c r="I2057" s="4">
        <f t="shared" si="779"/>
        <v>211.70250000000001</v>
      </c>
      <c r="J2057" s="4">
        <f t="shared" si="780"/>
        <v>18.624000000000002</v>
      </c>
      <c r="K2057">
        <v>14.85</v>
      </c>
      <c r="L2057">
        <v>15.04</v>
      </c>
      <c r="M2057">
        <v>0.56999999999999995</v>
      </c>
      <c r="N2057" s="4">
        <f t="shared" si="781"/>
        <v>220.52249999999998</v>
      </c>
      <c r="O2057" s="4">
        <f t="shared" si="782"/>
        <v>226.20159999999998</v>
      </c>
      <c r="P2057" s="4">
        <f t="shared" si="783"/>
        <v>17.145599999999998</v>
      </c>
      <c r="Q2057" s="5">
        <f t="shared" si="784"/>
        <v>213.36604999999997</v>
      </c>
      <c r="R2057" s="5">
        <f t="shared" si="785"/>
        <v>-14.312899999999985</v>
      </c>
      <c r="S2057" s="4">
        <f t="shared" si="786"/>
        <v>218.95204999999999</v>
      </c>
      <c r="T2057" s="5">
        <f t="shared" si="787"/>
        <v>12.657260518769455</v>
      </c>
      <c r="U2057" s="5">
        <f t="shared" si="788"/>
        <v>-14.49909999999997</v>
      </c>
      <c r="V2057" s="5">
        <f t="shared" si="789"/>
        <v>25.31452103753891</v>
      </c>
      <c r="W2057" s="4">
        <f t="shared" si="790"/>
        <v>8.2521403929821019E-2</v>
      </c>
      <c r="X2057" s="4">
        <f t="shared" si="791"/>
        <v>7.3554620971840326E-3</v>
      </c>
      <c r="Y2057" s="4">
        <f t="shared" si="792"/>
        <v>0.18619999999998527</v>
      </c>
      <c r="Z2057" s="4">
        <f t="shared" si="793"/>
        <v>14.49909999999997</v>
      </c>
      <c r="AA2057" s="4">
        <f t="shared" si="794"/>
        <v>0.57275821962024287</v>
      </c>
      <c r="AB2057" s="4">
        <f t="shared" si="795"/>
        <v>0.44132772583107788</v>
      </c>
      <c r="AC2057" s="4">
        <f t="shared" si="796"/>
        <v>5.5860000000000127</v>
      </c>
      <c r="AD2057" s="4">
        <f t="shared" si="797"/>
        <v>218.95204999999999</v>
      </c>
      <c r="AE2057" s="4">
        <f t="shared" si="798"/>
        <v>17.298533886958868</v>
      </c>
      <c r="AF2057" s="9">
        <f t="shared" si="776"/>
        <v>0.60249564313777404</v>
      </c>
      <c r="AG2057">
        <f t="shared" si="799"/>
        <v>14.312899999999985</v>
      </c>
    </row>
    <row r="2058" spans="1:33">
      <c r="A2058" s="2">
        <f t="shared" si="777"/>
        <v>26504</v>
      </c>
      <c r="B2058">
        <v>2</v>
      </c>
      <c r="C2058">
        <v>13</v>
      </c>
      <c r="D2058">
        <v>4</v>
      </c>
      <c r="E2058">
        <v>6.08</v>
      </c>
      <c r="F2058">
        <v>6.11</v>
      </c>
      <c r="G2058">
        <v>2.15</v>
      </c>
      <c r="H2058" s="4">
        <f t="shared" si="778"/>
        <v>36.9664</v>
      </c>
      <c r="I2058" s="4">
        <f t="shared" si="779"/>
        <v>37.332100000000004</v>
      </c>
      <c r="J2058" s="4">
        <f t="shared" si="780"/>
        <v>26.273</v>
      </c>
      <c r="K2058">
        <v>5.63</v>
      </c>
      <c r="L2058">
        <v>5.68</v>
      </c>
      <c r="M2058">
        <v>1.85</v>
      </c>
      <c r="N2058" s="4">
        <f t="shared" si="781"/>
        <v>31.696899999999999</v>
      </c>
      <c r="O2058" s="4">
        <f t="shared" si="782"/>
        <v>32.2624</v>
      </c>
      <c r="P2058" s="4">
        <f t="shared" si="783"/>
        <v>21.015999999999998</v>
      </c>
      <c r="Q2058" s="5">
        <f t="shared" si="784"/>
        <v>34.331649999999996</v>
      </c>
      <c r="R2058" s="5">
        <f t="shared" si="785"/>
        <v>5.2695000000000007</v>
      </c>
      <c r="S2058" s="4">
        <f t="shared" si="786"/>
        <v>34.797250000000005</v>
      </c>
      <c r="T2058" s="5">
        <f t="shared" si="787"/>
        <v>16.822178701048209</v>
      </c>
      <c r="U2058" s="5">
        <f t="shared" si="788"/>
        <v>5.0697000000000045</v>
      </c>
      <c r="V2058" s="5">
        <f t="shared" si="789"/>
        <v>33.644357402096418</v>
      </c>
      <c r="W2058" s="4">
        <f t="shared" si="790"/>
        <v>0.21962088216322706</v>
      </c>
      <c r="X2058" s="4">
        <f t="shared" si="791"/>
        <v>5.9385886795848396E-3</v>
      </c>
      <c r="Y2058" s="4">
        <f t="shared" si="792"/>
        <v>0.1997999999999962</v>
      </c>
      <c r="Z2058" s="4">
        <f t="shared" si="793"/>
        <v>5.0697000000000045</v>
      </c>
      <c r="AA2058" s="4">
        <f t="shared" si="794"/>
        <v>0.15068500014460393</v>
      </c>
      <c r="AB2058" s="4">
        <f t="shared" si="795"/>
        <v>2.767774663878687E-2</v>
      </c>
      <c r="AC2058" s="4">
        <f t="shared" si="796"/>
        <v>0.46560000000000912</v>
      </c>
      <c r="AD2058" s="4">
        <f t="shared" si="797"/>
        <v>34.797250000000005</v>
      </c>
      <c r="AE2058" s="4">
        <f t="shared" si="798"/>
        <v>2.0685340833902655</v>
      </c>
      <c r="AF2058" s="9">
        <f t="shared" si="776"/>
        <v>0.60257779580731319</v>
      </c>
      <c r="AG2058">
        <f t="shared" si="799"/>
        <v>5.2695000000000007</v>
      </c>
    </row>
    <row r="2059" spans="1:33">
      <c r="A2059" s="2">
        <f t="shared" si="777"/>
        <v>83510</v>
      </c>
      <c r="B2059">
        <v>8</v>
      </c>
      <c r="C2059">
        <v>7</v>
      </c>
      <c r="D2059">
        <v>10</v>
      </c>
      <c r="E2059">
        <v>7.13</v>
      </c>
      <c r="F2059">
        <v>7.26</v>
      </c>
      <c r="G2059">
        <v>1.36</v>
      </c>
      <c r="H2059" s="4">
        <f t="shared" si="778"/>
        <v>50.8369</v>
      </c>
      <c r="I2059" s="4">
        <f t="shared" si="779"/>
        <v>52.707599999999999</v>
      </c>
      <c r="J2059" s="4">
        <f t="shared" si="780"/>
        <v>19.747199999999999</v>
      </c>
      <c r="K2059">
        <v>7.28</v>
      </c>
      <c r="L2059">
        <v>7.35</v>
      </c>
      <c r="M2059">
        <v>1.26</v>
      </c>
      <c r="N2059" s="4">
        <f t="shared" si="781"/>
        <v>52.998400000000004</v>
      </c>
      <c r="O2059" s="4">
        <f t="shared" si="782"/>
        <v>54.022499999999994</v>
      </c>
      <c r="P2059" s="4">
        <f t="shared" si="783"/>
        <v>18.521999999999998</v>
      </c>
      <c r="Q2059" s="5">
        <f t="shared" si="784"/>
        <v>51.917650000000002</v>
      </c>
      <c r="R2059" s="5">
        <f t="shared" si="785"/>
        <v>-2.1615000000000038</v>
      </c>
      <c r="S2059" s="4">
        <f t="shared" si="786"/>
        <v>53.365049999999997</v>
      </c>
      <c r="T2059" s="5">
        <f t="shared" si="787"/>
        <v>13.537137731440867</v>
      </c>
      <c r="U2059" s="5">
        <f t="shared" si="788"/>
        <v>-1.3148999999999944</v>
      </c>
      <c r="V2059" s="5">
        <f t="shared" si="789"/>
        <v>27.074275462881733</v>
      </c>
      <c r="W2059" s="4">
        <f t="shared" si="790"/>
        <v>6.3965041385096982E-2</v>
      </c>
      <c r="X2059" s="4">
        <f t="shared" si="791"/>
        <v>3.1269534845380455E-2</v>
      </c>
      <c r="Y2059" s="4">
        <f t="shared" si="792"/>
        <v>0.84660000000000935</v>
      </c>
      <c r="Z2059" s="4">
        <f t="shared" si="793"/>
        <v>1.3148999999999944</v>
      </c>
      <c r="AA2059" s="4">
        <f t="shared" si="794"/>
        <v>4.8566396607831477E-2</v>
      </c>
      <c r="AB2059" s="4">
        <f t="shared" si="795"/>
        <v>0.10692068210536972</v>
      </c>
      <c r="AC2059" s="4">
        <f t="shared" si="796"/>
        <v>1.4473999999999947</v>
      </c>
      <c r="AD2059" s="4">
        <f t="shared" si="797"/>
        <v>53.365049999999997</v>
      </c>
      <c r="AE2059" s="4">
        <f t="shared" si="798"/>
        <v>3.9421221131595834</v>
      </c>
      <c r="AF2059" s="9">
        <f t="shared" si="776"/>
        <v>0.60314509033896646</v>
      </c>
      <c r="AG2059">
        <f t="shared" si="799"/>
        <v>2.1615000000000038</v>
      </c>
    </row>
    <row r="2060" spans="1:33">
      <c r="A2060" s="2">
        <f t="shared" si="777"/>
        <v>80520</v>
      </c>
      <c r="B2060">
        <v>8</v>
      </c>
      <c r="C2060">
        <v>1</v>
      </c>
      <c r="D2060">
        <v>20</v>
      </c>
      <c r="E2060">
        <v>6.28</v>
      </c>
      <c r="F2060">
        <v>6.36</v>
      </c>
      <c r="G2060">
        <v>1.37</v>
      </c>
      <c r="H2060" s="4">
        <f t="shared" si="778"/>
        <v>39.438400000000001</v>
      </c>
      <c r="I2060" s="4">
        <f t="shared" si="779"/>
        <v>40.449600000000004</v>
      </c>
      <c r="J2060" s="4">
        <f t="shared" si="780"/>
        <v>17.426400000000001</v>
      </c>
      <c r="K2060">
        <v>5.94</v>
      </c>
      <c r="L2060">
        <v>6.04</v>
      </c>
      <c r="M2060">
        <v>1.41</v>
      </c>
      <c r="N2060" s="4">
        <f t="shared" si="781"/>
        <v>35.283600000000007</v>
      </c>
      <c r="O2060" s="4">
        <f t="shared" si="782"/>
        <v>36.4816</v>
      </c>
      <c r="P2060" s="4">
        <f t="shared" si="783"/>
        <v>17.032799999999998</v>
      </c>
      <c r="Q2060" s="5">
        <f t="shared" si="784"/>
        <v>37.361000000000004</v>
      </c>
      <c r="R2060" s="5">
        <f t="shared" si="785"/>
        <v>4.1547999999999945</v>
      </c>
      <c r="S2060" s="4">
        <f t="shared" si="786"/>
        <v>38.465600000000002</v>
      </c>
      <c r="T2060" s="5">
        <f t="shared" si="787"/>
        <v>12.183961720228769</v>
      </c>
      <c r="U2060" s="5">
        <f t="shared" si="788"/>
        <v>3.9680000000000035</v>
      </c>
      <c r="V2060" s="5">
        <f t="shared" si="789"/>
        <v>24.367923440457538</v>
      </c>
      <c r="W2060" s="4">
        <f t="shared" si="790"/>
        <v>2.284142725260278E-2</v>
      </c>
      <c r="X2060" s="4">
        <f t="shared" si="791"/>
        <v>7.6658152860842859E-3</v>
      </c>
      <c r="Y2060" s="4">
        <f t="shared" si="792"/>
        <v>0.18679999999999097</v>
      </c>
      <c r="Z2060" s="4">
        <f t="shared" si="793"/>
        <v>3.9680000000000035</v>
      </c>
      <c r="AA2060" s="4">
        <f t="shared" si="794"/>
        <v>0.16283701849670204</v>
      </c>
      <c r="AB2060" s="4">
        <f t="shared" si="795"/>
        <v>9.0660166648919641E-2</v>
      </c>
      <c r="AC2060" s="4">
        <f t="shared" si="796"/>
        <v>1.1045999999999978</v>
      </c>
      <c r="AD2060" s="4">
        <f t="shared" si="797"/>
        <v>38.465600000000002</v>
      </c>
      <c r="AE2060" s="4">
        <f t="shared" si="798"/>
        <v>3.1570683561929118</v>
      </c>
      <c r="AF2060" s="9">
        <f t="shared" si="776"/>
        <v>0.60336390346125279</v>
      </c>
      <c r="AG2060">
        <f t="shared" si="799"/>
        <v>4.1547999999999945</v>
      </c>
    </row>
    <row r="2061" spans="1:33">
      <c r="A2061" s="2">
        <f t="shared" si="777"/>
        <v>31531</v>
      </c>
      <c r="B2061">
        <v>3</v>
      </c>
      <c r="C2061">
        <v>3</v>
      </c>
      <c r="D2061">
        <v>31</v>
      </c>
      <c r="E2061">
        <v>5.86</v>
      </c>
      <c r="F2061">
        <v>5.84</v>
      </c>
      <c r="G2061">
        <v>1.1599999999999999</v>
      </c>
      <c r="H2061" s="4">
        <f t="shared" si="778"/>
        <v>34.339600000000004</v>
      </c>
      <c r="I2061" s="4">
        <f t="shared" si="779"/>
        <v>34.105599999999995</v>
      </c>
      <c r="J2061" s="4">
        <f t="shared" si="780"/>
        <v>13.548799999999998</v>
      </c>
      <c r="K2061">
        <v>6.03</v>
      </c>
      <c r="L2061">
        <v>6.15</v>
      </c>
      <c r="M2061">
        <v>1.07</v>
      </c>
      <c r="N2061" s="4">
        <f t="shared" si="781"/>
        <v>36.360900000000001</v>
      </c>
      <c r="O2061" s="4">
        <f t="shared" si="782"/>
        <v>37.822500000000005</v>
      </c>
      <c r="P2061" s="4">
        <f t="shared" si="783"/>
        <v>13.161000000000001</v>
      </c>
      <c r="Q2061" s="5">
        <f t="shared" si="784"/>
        <v>35.350250000000003</v>
      </c>
      <c r="R2061" s="5">
        <f t="shared" si="785"/>
        <v>-2.0212999999999965</v>
      </c>
      <c r="S2061" s="4">
        <f t="shared" si="786"/>
        <v>35.96405</v>
      </c>
      <c r="T2061" s="5">
        <f t="shared" si="787"/>
        <v>9.4443356362424993</v>
      </c>
      <c r="U2061" s="5">
        <f t="shared" si="788"/>
        <v>-3.7169000000000096</v>
      </c>
      <c r="V2061" s="5">
        <f t="shared" si="789"/>
        <v>18.888671272484999</v>
      </c>
      <c r="W2061" s="4">
        <f t="shared" si="790"/>
        <v>2.9031911005468758E-2</v>
      </c>
      <c r="X2061" s="4">
        <f t="shared" si="791"/>
        <v>8.9768093029920129E-2</v>
      </c>
      <c r="Y2061" s="4">
        <f t="shared" si="792"/>
        <v>1.6956000000000131</v>
      </c>
      <c r="Z2061" s="4">
        <f t="shared" si="793"/>
        <v>3.7169000000000096</v>
      </c>
      <c r="AA2061" s="4">
        <f t="shared" si="794"/>
        <v>0.1967793258922555</v>
      </c>
      <c r="AB2061" s="4">
        <f t="shared" si="795"/>
        <v>6.4991336991937182E-2</v>
      </c>
      <c r="AC2061" s="4">
        <f t="shared" si="796"/>
        <v>0.61379999999999768</v>
      </c>
      <c r="AD2061" s="4">
        <f t="shared" si="797"/>
        <v>35.96405</v>
      </c>
      <c r="AE2061" s="4">
        <f t="shared" si="798"/>
        <v>3.808002106785414</v>
      </c>
      <c r="AF2061" s="9">
        <f t="shared" si="776"/>
        <v>0.60344428077495271</v>
      </c>
      <c r="AG2061">
        <f t="shared" si="799"/>
        <v>2.0212999999999965</v>
      </c>
    </row>
    <row r="2062" spans="1:33">
      <c r="A2062" s="2">
        <f t="shared" si="777"/>
        <v>100501</v>
      </c>
      <c r="B2062">
        <v>10</v>
      </c>
      <c r="C2062">
        <v>1</v>
      </c>
      <c r="D2062">
        <v>1</v>
      </c>
      <c r="E2062">
        <v>11.03</v>
      </c>
      <c r="F2062">
        <v>11.11</v>
      </c>
      <c r="G2062">
        <v>0.54</v>
      </c>
      <c r="H2062" s="4">
        <f t="shared" si="778"/>
        <v>121.66089999999998</v>
      </c>
      <c r="I2062" s="4">
        <f t="shared" si="779"/>
        <v>123.43209999999999</v>
      </c>
      <c r="J2062" s="4">
        <f t="shared" si="780"/>
        <v>11.998800000000001</v>
      </c>
      <c r="K2062">
        <v>11.23</v>
      </c>
      <c r="L2062">
        <v>11.44</v>
      </c>
      <c r="M2062">
        <v>0.51</v>
      </c>
      <c r="N2062" s="4">
        <f t="shared" si="781"/>
        <v>126.11290000000001</v>
      </c>
      <c r="O2062" s="4">
        <f t="shared" si="782"/>
        <v>130.87359999999998</v>
      </c>
      <c r="P2062" s="4">
        <f t="shared" si="783"/>
        <v>11.668799999999999</v>
      </c>
      <c r="Q2062" s="5">
        <f t="shared" si="784"/>
        <v>123.8869</v>
      </c>
      <c r="R2062" s="5">
        <f t="shared" si="785"/>
        <v>-4.4520000000000266</v>
      </c>
      <c r="S2062" s="4">
        <f t="shared" si="786"/>
        <v>127.15284999999999</v>
      </c>
      <c r="T2062" s="5">
        <f t="shared" si="787"/>
        <v>8.368573577378644</v>
      </c>
      <c r="U2062" s="5">
        <f t="shared" si="788"/>
        <v>-7.4414999999999907</v>
      </c>
      <c r="V2062" s="5">
        <f t="shared" si="789"/>
        <v>16.737147154757288</v>
      </c>
      <c r="W2062" s="4">
        <f t="shared" si="790"/>
        <v>2.7880803887700718E-2</v>
      </c>
      <c r="X2062" s="4">
        <f t="shared" si="791"/>
        <v>0.17861466905668225</v>
      </c>
      <c r="Y2062" s="4">
        <f t="shared" si="792"/>
        <v>2.9894999999999641</v>
      </c>
      <c r="Z2062" s="4">
        <f t="shared" si="793"/>
        <v>7.4414999999999907</v>
      </c>
      <c r="AA2062" s="4">
        <f t="shared" si="794"/>
        <v>0.44460982096849483</v>
      </c>
      <c r="AB2062" s="4">
        <f t="shared" si="795"/>
        <v>0.39026364168300826</v>
      </c>
      <c r="AC2062" s="4">
        <f t="shared" si="796"/>
        <v>3.2659499999999895</v>
      </c>
      <c r="AD2062" s="4">
        <f t="shared" si="797"/>
        <v>127.15284999999999</v>
      </c>
      <c r="AE2062" s="4">
        <f t="shared" si="798"/>
        <v>15.194088792349376</v>
      </c>
      <c r="AF2062" s="9">
        <f t="shared" si="776"/>
        <v>0.60353790270371588</v>
      </c>
      <c r="AG2062">
        <f t="shared" si="799"/>
        <v>4.4520000000000266</v>
      </c>
    </row>
    <row r="2063" spans="1:33">
      <c r="A2063" s="2">
        <f t="shared" si="777"/>
        <v>42528</v>
      </c>
      <c r="B2063">
        <v>4</v>
      </c>
      <c r="C2063">
        <v>5</v>
      </c>
      <c r="D2063">
        <v>28</v>
      </c>
      <c r="E2063">
        <v>6.41</v>
      </c>
      <c r="F2063">
        <v>6.53</v>
      </c>
      <c r="G2063">
        <v>1.02</v>
      </c>
      <c r="H2063" s="4">
        <f t="shared" si="778"/>
        <v>41.088100000000004</v>
      </c>
      <c r="I2063" s="4">
        <f t="shared" si="779"/>
        <v>42.640900000000002</v>
      </c>
      <c r="J2063" s="4">
        <f t="shared" si="780"/>
        <v>13.321200000000001</v>
      </c>
      <c r="K2063">
        <v>5.27</v>
      </c>
      <c r="L2063">
        <v>5.38</v>
      </c>
      <c r="M2063">
        <v>1.18</v>
      </c>
      <c r="N2063" s="4">
        <f t="shared" si="781"/>
        <v>27.772899999999996</v>
      </c>
      <c r="O2063" s="4">
        <f t="shared" si="782"/>
        <v>28.944399999999998</v>
      </c>
      <c r="P2063" s="4">
        <f t="shared" si="783"/>
        <v>12.6968</v>
      </c>
      <c r="Q2063" s="5">
        <f t="shared" si="784"/>
        <v>34.430500000000002</v>
      </c>
      <c r="R2063" s="5">
        <f t="shared" si="785"/>
        <v>13.315200000000008</v>
      </c>
      <c r="S2063" s="4">
        <f t="shared" si="786"/>
        <v>35.792650000000002</v>
      </c>
      <c r="T2063" s="5">
        <f t="shared" si="787"/>
        <v>9.2014007042406316</v>
      </c>
      <c r="U2063" s="5">
        <f t="shared" si="788"/>
        <v>13.696500000000004</v>
      </c>
      <c r="V2063" s="5">
        <f t="shared" si="789"/>
        <v>18.402801408481263</v>
      </c>
      <c r="W2063" s="4">
        <f t="shared" si="790"/>
        <v>4.7969912326882969E-2</v>
      </c>
      <c r="X2063" s="4">
        <f t="shared" si="791"/>
        <v>2.071967150741881E-2</v>
      </c>
      <c r="Y2063" s="4">
        <f t="shared" si="792"/>
        <v>0.38129999999999598</v>
      </c>
      <c r="Z2063" s="4">
        <f t="shared" si="793"/>
        <v>13.696500000000004</v>
      </c>
      <c r="AA2063" s="4">
        <f t="shared" si="794"/>
        <v>0.74426168581527619</v>
      </c>
      <c r="AB2063" s="4">
        <f t="shared" si="795"/>
        <v>0.14803724387008038</v>
      </c>
      <c r="AC2063" s="4">
        <f t="shared" si="796"/>
        <v>1.3621499999999997</v>
      </c>
      <c r="AD2063" s="4">
        <f t="shared" si="797"/>
        <v>35.792650000000002</v>
      </c>
      <c r="AE2063" s="4">
        <f t="shared" si="798"/>
        <v>3.8899131937058575</v>
      </c>
      <c r="AF2063" s="9">
        <f t="shared" si="776"/>
        <v>0.60356275564352047</v>
      </c>
      <c r="AG2063">
        <f t="shared" si="799"/>
        <v>13.315200000000008</v>
      </c>
    </row>
    <row r="2064" spans="1:33">
      <c r="A2064" s="2">
        <f t="shared" si="777"/>
        <v>54021</v>
      </c>
      <c r="B2064">
        <v>5</v>
      </c>
      <c r="C2064">
        <v>8</v>
      </c>
      <c r="D2064">
        <v>21</v>
      </c>
      <c r="E2064">
        <v>3.61</v>
      </c>
      <c r="F2064">
        <v>3.7</v>
      </c>
      <c r="G2064">
        <v>2.14</v>
      </c>
      <c r="H2064" s="4">
        <f t="shared" si="778"/>
        <v>13.0321</v>
      </c>
      <c r="I2064" s="4">
        <f t="shared" si="779"/>
        <v>13.690000000000001</v>
      </c>
      <c r="J2064" s="4">
        <f t="shared" si="780"/>
        <v>15.836000000000002</v>
      </c>
      <c r="K2064">
        <v>4.4000000000000004</v>
      </c>
      <c r="L2064">
        <v>4.46</v>
      </c>
      <c r="M2064">
        <v>1.75</v>
      </c>
      <c r="N2064" s="4">
        <f t="shared" si="781"/>
        <v>19.360000000000003</v>
      </c>
      <c r="O2064" s="4">
        <f t="shared" si="782"/>
        <v>19.8916</v>
      </c>
      <c r="P2064" s="4">
        <f t="shared" si="783"/>
        <v>15.61</v>
      </c>
      <c r="Q2064" s="5">
        <f t="shared" si="784"/>
        <v>16.19605</v>
      </c>
      <c r="R2064" s="5">
        <f t="shared" si="785"/>
        <v>-6.3279000000000032</v>
      </c>
      <c r="S2064" s="4">
        <f t="shared" si="786"/>
        <v>16.790800000000001</v>
      </c>
      <c r="T2064" s="5">
        <f t="shared" si="787"/>
        <v>11.118127045505462</v>
      </c>
      <c r="U2064" s="5">
        <f t="shared" si="788"/>
        <v>-6.2015999999999991</v>
      </c>
      <c r="V2064" s="5">
        <f t="shared" si="789"/>
        <v>22.236254091010924</v>
      </c>
      <c r="W2064" s="4">
        <f t="shared" si="790"/>
        <v>1.4373104832415157E-2</v>
      </c>
      <c r="X2064" s="4">
        <f t="shared" si="791"/>
        <v>5.6799135089511885E-3</v>
      </c>
      <c r="Y2064" s="4">
        <f t="shared" si="792"/>
        <v>0.12630000000000408</v>
      </c>
      <c r="Z2064" s="4">
        <f t="shared" si="793"/>
        <v>6.2015999999999991</v>
      </c>
      <c r="AA2064" s="4">
        <f t="shared" si="794"/>
        <v>0.27889589562241129</v>
      </c>
      <c r="AB2064" s="4">
        <f t="shared" si="795"/>
        <v>5.3493722239883093E-2</v>
      </c>
      <c r="AC2064" s="4">
        <f t="shared" si="796"/>
        <v>0.59475000000000122</v>
      </c>
      <c r="AD2064" s="4">
        <f t="shared" si="797"/>
        <v>16.790800000000001</v>
      </c>
      <c r="AE2064" s="4">
        <f t="shared" si="798"/>
        <v>1.5102183966127403</v>
      </c>
      <c r="AF2064" s="9">
        <f t="shared" si="776"/>
        <v>0.60356358405722255</v>
      </c>
      <c r="AG2064">
        <f t="shared" si="799"/>
        <v>6.3279000000000032</v>
      </c>
    </row>
    <row r="2065" spans="1:33">
      <c r="A2065" s="2">
        <f t="shared" si="777"/>
        <v>51528</v>
      </c>
      <c r="B2065">
        <v>5</v>
      </c>
      <c r="C2065">
        <v>3</v>
      </c>
      <c r="D2065">
        <v>28</v>
      </c>
      <c r="E2065">
        <v>2.4900000000000002</v>
      </c>
      <c r="F2065">
        <v>2.5</v>
      </c>
      <c r="G2065">
        <v>1.73</v>
      </c>
      <c r="H2065" s="4">
        <f t="shared" si="778"/>
        <v>6.2001000000000008</v>
      </c>
      <c r="I2065" s="4">
        <f t="shared" si="779"/>
        <v>6.25</v>
      </c>
      <c r="J2065" s="4">
        <f t="shared" si="780"/>
        <v>8.65</v>
      </c>
      <c r="K2065">
        <v>1.84</v>
      </c>
      <c r="L2065">
        <v>1.8</v>
      </c>
      <c r="M2065">
        <v>1.73</v>
      </c>
      <c r="N2065" s="4">
        <f t="shared" si="781"/>
        <v>3.3856000000000002</v>
      </c>
      <c r="O2065" s="4">
        <f t="shared" si="782"/>
        <v>3.24</v>
      </c>
      <c r="P2065" s="4">
        <f t="shared" si="783"/>
        <v>6.2279999999999998</v>
      </c>
      <c r="Q2065" s="5">
        <f t="shared" si="784"/>
        <v>4.7928500000000005</v>
      </c>
      <c r="R2065" s="5">
        <f t="shared" si="785"/>
        <v>2.8145000000000007</v>
      </c>
      <c r="S2065" s="4">
        <f t="shared" si="786"/>
        <v>4.7450000000000001</v>
      </c>
      <c r="T2065" s="5">
        <f t="shared" si="787"/>
        <v>5.3294109430592798</v>
      </c>
      <c r="U2065" s="5">
        <f t="shared" si="788"/>
        <v>3.01</v>
      </c>
      <c r="V2065" s="5">
        <f t="shared" si="789"/>
        <v>10.65882188611856</v>
      </c>
      <c r="W2065" s="4">
        <f t="shared" si="790"/>
        <v>0.31717597471022135</v>
      </c>
      <c r="X2065" s="4">
        <f t="shared" si="791"/>
        <v>1.8341614306793808E-2</v>
      </c>
      <c r="Y2065" s="4">
        <f t="shared" si="792"/>
        <v>0.19549999999999912</v>
      </c>
      <c r="Z2065" s="4">
        <f t="shared" si="793"/>
        <v>3.01</v>
      </c>
      <c r="AA2065" s="4">
        <f t="shared" si="794"/>
        <v>0.28239518702531768</v>
      </c>
      <c r="AB2065" s="4">
        <f t="shared" si="795"/>
        <v>8.9784782054229649E-3</v>
      </c>
      <c r="AC2065" s="4">
        <f t="shared" si="796"/>
        <v>4.7850000000000392E-2</v>
      </c>
      <c r="AD2065" s="4">
        <f t="shared" si="797"/>
        <v>4.7450000000000001</v>
      </c>
      <c r="AE2065" s="4">
        <f t="shared" si="798"/>
        <v>0.89034230062135045</v>
      </c>
      <c r="AF2065" s="9">
        <f t="shared" si="776"/>
        <v>0.60361163010664398</v>
      </c>
      <c r="AG2065">
        <f t="shared" si="799"/>
        <v>2.8145000000000007</v>
      </c>
    </row>
    <row r="2066" spans="1:33">
      <c r="A2066" s="2">
        <f t="shared" si="777"/>
        <v>42029</v>
      </c>
      <c r="B2066">
        <v>4</v>
      </c>
      <c r="C2066">
        <v>4</v>
      </c>
      <c r="D2066">
        <v>29</v>
      </c>
      <c r="E2066">
        <v>3.22</v>
      </c>
      <c r="F2066">
        <v>3.29</v>
      </c>
      <c r="G2066">
        <v>1.73</v>
      </c>
      <c r="H2066" s="4">
        <f t="shared" si="778"/>
        <v>10.368400000000001</v>
      </c>
      <c r="I2066" s="4">
        <f t="shared" si="779"/>
        <v>10.8241</v>
      </c>
      <c r="J2066" s="4">
        <f t="shared" si="780"/>
        <v>11.3834</v>
      </c>
      <c r="K2066">
        <v>5.35</v>
      </c>
      <c r="L2066">
        <v>5.4</v>
      </c>
      <c r="M2066">
        <v>1.54</v>
      </c>
      <c r="N2066" s="4">
        <f t="shared" si="781"/>
        <v>28.622499999999995</v>
      </c>
      <c r="O2066" s="4">
        <f t="shared" si="782"/>
        <v>29.160000000000004</v>
      </c>
      <c r="P2066" s="4">
        <f t="shared" si="783"/>
        <v>16.632000000000001</v>
      </c>
      <c r="Q2066" s="5">
        <f t="shared" si="784"/>
        <v>19.495449999999998</v>
      </c>
      <c r="R2066" s="5">
        <f t="shared" si="785"/>
        <v>-18.254099999999994</v>
      </c>
      <c r="S2066" s="4">
        <f t="shared" si="786"/>
        <v>19.992050000000003</v>
      </c>
      <c r="T2066" s="5">
        <f t="shared" si="787"/>
        <v>10.07726673706715</v>
      </c>
      <c r="U2066" s="5">
        <f t="shared" si="788"/>
        <v>-18.335900000000002</v>
      </c>
      <c r="V2066" s="5">
        <f t="shared" si="789"/>
        <v>20.154533474134301</v>
      </c>
      <c r="W2066" s="4">
        <f t="shared" si="790"/>
        <v>-0.36198852540416643</v>
      </c>
      <c r="X2066" s="4">
        <f t="shared" si="791"/>
        <v>4.0586402113940209E-3</v>
      </c>
      <c r="Y2066" s="4">
        <f t="shared" si="792"/>
        <v>8.1800000000008311E-2</v>
      </c>
      <c r="Z2066" s="4">
        <f t="shared" si="793"/>
        <v>18.335900000000002</v>
      </c>
      <c r="AA2066" s="4">
        <f t="shared" si="794"/>
        <v>0.909765538534133</v>
      </c>
      <c r="AB2066" s="4">
        <f t="shared" si="795"/>
        <v>4.9279235427337011E-2</v>
      </c>
      <c r="AC2066" s="4">
        <f t="shared" si="796"/>
        <v>0.49660000000000437</v>
      </c>
      <c r="AD2066" s="4">
        <f t="shared" si="797"/>
        <v>19.992050000000003</v>
      </c>
      <c r="AE2066" s="4">
        <f t="shared" si="798"/>
        <v>1.9838762356526065</v>
      </c>
      <c r="AF2066" s="9">
        <f t="shared" si="776"/>
        <v>0.60380626031865559</v>
      </c>
      <c r="AG2066">
        <f t="shared" si="799"/>
        <v>18.254099999999994</v>
      </c>
    </row>
    <row r="2067" spans="1:33">
      <c r="A2067" s="2">
        <f t="shared" si="777"/>
        <v>84003</v>
      </c>
      <c r="B2067">
        <v>8</v>
      </c>
      <c r="C2067">
        <v>8</v>
      </c>
      <c r="D2067">
        <v>3</v>
      </c>
      <c r="E2067">
        <v>6.68</v>
      </c>
      <c r="F2067">
        <v>6.75</v>
      </c>
      <c r="G2067">
        <v>1.29</v>
      </c>
      <c r="H2067" s="4">
        <f t="shared" si="778"/>
        <v>44.622399999999999</v>
      </c>
      <c r="I2067" s="4">
        <f t="shared" si="779"/>
        <v>45.5625</v>
      </c>
      <c r="J2067" s="4">
        <f t="shared" si="780"/>
        <v>17.414999999999999</v>
      </c>
      <c r="K2067">
        <v>6.37</v>
      </c>
      <c r="L2067">
        <v>6.48</v>
      </c>
      <c r="M2067">
        <v>1.58</v>
      </c>
      <c r="N2067" s="4">
        <f t="shared" si="781"/>
        <v>40.576900000000002</v>
      </c>
      <c r="O2067" s="4">
        <f t="shared" si="782"/>
        <v>41.990400000000008</v>
      </c>
      <c r="P2067" s="4">
        <f t="shared" si="783"/>
        <v>20.476800000000001</v>
      </c>
      <c r="Q2067" s="5">
        <f t="shared" si="784"/>
        <v>42.599649999999997</v>
      </c>
      <c r="R2067" s="5">
        <f t="shared" si="785"/>
        <v>4.045499999999997</v>
      </c>
      <c r="S2067" s="4">
        <f t="shared" si="786"/>
        <v>43.776450000000004</v>
      </c>
      <c r="T2067" s="5">
        <f t="shared" si="787"/>
        <v>13.440438639047462</v>
      </c>
      <c r="U2067" s="5">
        <f t="shared" si="788"/>
        <v>3.5720999999999918</v>
      </c>
      <c r="V2067" s="5">
        <f t="shared" si="789"/>
        <v>26.880877278094925</v>
      </c>
      <c r="W2067" s="4">
        <f t="shared" si="790"/>
        <v>-0.16055919378815628</v>
      </c>
      <c r="X2067" s="4">
        <f t="shared" si="791"/>
        <v>1.7611032374519123E-2</v>
      </c>
      <c r="Y2067" s="4">
        <f t="shared" si="792"/>
        <v>0.47340000000000515</v>
      </c>
      <c r="Z2067" s="4">
        <f t="shared" si="793"/>
        <v>3.5720999999999918</v>
      </c>
      <c r="AA2067" s="4">
        <f t="shared" si="794"/>
        <v>0.13288628801229177</v>
      </c>
      <c r="AB2067" s="4">
        <f t="shared" si="795"/>
        <v>8.7556666237152525E-2</v>
      </c>
      <c r="AC2067" s="4">
        <f t="shared" si="796"/>
        <v>1.1768000000000072</v>
      </c>
      <c r="AD2067" s="4">
        <f t="shared" si="797"/>
        <v>43.776450000000004</v>
      </c>
      <c r="AE2067" s="4">
        <f t="shared" si="798"/>
        <v>3.2570700388318938</v>
      </c>
      <c r="AF2067" s="9">
        <f t="shared" si="776"/>
        <v>0.60381950945626128</v>
      </c>
      <c r="AG2067">
        <f t="shared" si="799"/>
        <v>4.045499999999997</v>
      </c>
    </row>
    <row r="2068" spans="1:33">
      <c r="A2068" s="2">
        <f t="shared" si="777"/>
        <v>15022</v>
      </c>
      <c r="B2068">
        <v>1</v>
      </c>
      <c r="C2068">
        <v>10</v>
      </c>
      <c r="D2068">
        <v>22</v>
      </c>
      <c r="E2068">
        <v>8.1300000000000008</v>
      </c>
      <c r="F2068">
        <v>8.19</v>
      </c>
      <c r="G2068">
        <v>0.8</v>
      </c>
      <c r="H2068" s="4">
        <f t="shared" si="778"/>
        <v>66.096900000000019</v>
      </c>
      <c r="I2068" s="4">
        <f t="shared" si="779"/>
        <v>67.076099999999997</v>
      </c>
      <c r="J2068" s="4">
        <f t="shared" si="780"/>
        <v>13.103999999999999</v>
      </c>
      <c r="K2068">
        <v>7.97</v>
      </c>
      <c r="L2068">
        <v>8.02</v>
      </c>
      <c r="M2068">
        <v>0.89</v>
      </c>
      <c r="N2068" s="4">
        <f t="shared" si="781"/>
        <v>63.520899999999997</v>
      </c>
      <c r="O2068" s="4">
        <f t="shared" si="782"/>
        <v>64.320399999999992</v>
      </c>
      <c r="P2068" s="4">
        <f t="shared" si="783"/>
        <v>14.275599999999999</v>
      </c>
      <c r="Q2068" s="5">
        <f t="shared" si="784"/>
        <v>64.808900000000008</v>
      </c>
      <c r="R2068" s="5">
        <f t="shared" si="785"/>
        <v>2.5760000000000218</v>
      </c>
      <c r="S2068" s="4">
        <f t="shared" si="786"/>
        <v>65.698250000000002</v>
      </c>
      <c r="T2068" s="5">
        <f t="shared" si="787"/>
        <v>9.689008867784155</v>
      </c>
      <c r="U2068" s="5">
        <f t="shared" si="788"/>
        <v>2.7557000000000045</v>
      </c>
      <c r="V2068" s="5">
        <f t="shared" si="789"/>
        <v>19.37801773556831</v>
      </c>
      <c r="W2068" s="4">
        <f t="shared" si="790"/>
        <v>-8.5425546131656552E-2</v>
      </c>
      <c r="X2068" s="4">
        <f t="shared" si="791"/>
        <v>9.2733943405441145E-3</v>
      </c>
      <c r="Y2068" s="4">
        <f t="shared" si="792"/>
        <v>0.17969999999998265</v>
      </c>
      <c r="Z2068" s="4">
        <f t="shared" si="793"/>
        <v>2.7557000000000045</v>
      </c>
      <c r="AA2068" s="4">
        <f t="shared" si="794"/>
        <v>0.14220752801469075</v>
      </c>
      <c r="AB2068" s="4">
        <f t="shared" si="795"/>
        <v>9.178957436576117E-2</v>
      </c>
      <c r="AC2068" s="4">
        <f t="shared" si="796"/>
        <v>0.8893499999999932</v>
      </c>
      <c r="AD2068" s="4">
        <f t="shared" si="797"/>
        <v>65.698250000000002</v>
      </c>
      <c r="AE2068" s="4">
        <f t="shared" si="798"/>
        <v>6.7806987171253335</v>
      </c>
      <c r="AF2068" s="9">
        <f t="shared" si="776"/>
        <v>0.60382364975214409</v>
      </c>
      <c r="AG2068">
        <f t="shared" si="799"/>
        <v>2.5760000000000218</v>
      </c>
    </row>
    <row r="2069" spans="1:33">
      <c r="A2069" s="2">
        <f t="shared" si="777"/>
        <v>36011</v>
      </c>
      <c r="B2069">
        <v>3</v>
      </c>
      <c r="C2069">
        <v>12</v>
      </c>
      <c r="D2069">
        <v>11</v>
      </c>
      <c r="E2069">
        <v>4.79</v>
      </c>
      <c r="F2069">
        <v>4.84</v>
      </c>
      <c r="G2069">
        <v>2.93</v>
      </c>
      <c r="H2069" s="4">
        <f t="shared" si="778"/>
        <v>22.944099999999999</v>
      </c>
      <c r="I2069" s="4">
        <f t="shared" si="779"/>
        <v>23.425599999999999</v>
      </c>
      <c r="J2069" s="4">
        <f t="shared" si="780"/>
        <v>28.362400000000001</v>
      </c>
      <c r="K2069">
        <v>5.26</v>
      </c>
      <c r="L2069">
        <v>5.29</v>
      </c>
      <c r="M2069">
        <v>2</v>
      </c>
      <c r="N2069" s="4">
        <f t="shared" si="781"/>
        <v>27.667599999999997</v>
      </c>
      <c r="O2069" s="4">
        <f t="shared" si="782"/>
        <v>27.984100000000002</v>
      </c>
      <c r="P2069" s="4">
        <f t="shared" si="783"/>
        <v>21.16</v>
      </c>
      <c r="Q2069" s="5">
        <f t="shared" si="784"/>
        <v>25.30585</v>
      </c>
      <c r="R2069" s="5">
        <f t="shared" si="785"/>
        <v>-4.7234999999999978</v>
      </c>
      <c r="S2069" s="4">
        <f t="shared" si="786"/>
        <v>25.70485</v>
      </c>
      <c r="T2069" s="5">
        <f t="shared" si="787"/>
        <v>17.693016516128619</v>
      </c>
      <c r="U2069" s="5">
        <f t="shared" si="788"/>
        <v>-4.5585000000000022</v>
      </c>
      <c r="V2069" s="5">
        <f t="shared" si="789"/>
        <v>35.386033032257238</v>
      </c>
      <c r="W2069" s="4">
        <f t="shared" si="790"/>
        <v>0.2848493046785911</v>
      </c>
      <c r="X2069" s="4">
        <f t="shared" si="791"/>
        <v>4.6628566657806684E-3</v>
      </c>
      <c r="Y2069" s="4">
        <f t="shared" si="792"/>
        <v>0.16499999999999559</v>
      </c>
      <c r="Z2069" s="4">
        <f t="shared" si="793"/>
        <v>4.5585000000000022</v>
      </c>
      <c r="AA2069" s="4">
        <f t="shared" si="794"/>
        <v>0.12882201279370761</v>
      </c>
      <c r="AB2069" s="4">
        <f t="shared" si="795"/>
        <v>2.255127041995807E-2</v>
      </c>
      <c r="AC2069" s="4">
        <f t="shared" si="796"/>
        <v>0.39900000000000091</v>
      </c>
      <c r="AD2069" s="4">
        <f t="shared" si="797"/>
        <v>25.70485</v>
      </c>
      <c r="AE2069" s="4">
        <f t="shared" si="798"/>
        <v>1.4528246201866113</v>
      </c>
      <c r="AF2069" s="9">
        <f t="shared" si="776"/>
        <v>0.60384186671677542</v>
      </c>
      <c r="AG2069">
        <f t="shared" si="799"/>
        <v>4.7234999999999978</v>
      </c>
    </row>
    <row r="2070" spans="1:33">
      <c r="A2070" s="2">
        <f t="shared" si="777"/>
        <v>92508</v>
      </c>
      <c r="B2070">
        <v>9</v>
      </c>
      <c r="C2070">
        <v>5</v>
      </c>
      <c r="D2070">
        <v>8</v>
      </c>
      <c r="E2070">
        <v>1.81</v>
      </c>
      <c r="F2070">
        <v>1.89</v>
      </c>
      <c r="G2070">
        <v>2.13</v>
      </c>
      <c r="H2070" s="4">
        <f t="shared" si="778"/>
        <v>3.2761</v>
      </c>
      <c r="I2070" s="4">
        <f t="shared" si="779"/>
        <v>3.5720999999999998</v>
      </c>
      <c r="J2070" s="4">
        <f t="shared" si="780"/>
        <v>8.0513999999999992</v>
      </c>
      <c r="K2070">
        <v>1.65</v>
      </c>
      <c r="L2070">
        <v>1.67</v>
      </c>
      <c r="M2070">
        <v>1.96</v>
      </c>
      <c r="N2070" s="4">
        <f t="shared" si="781"/>
        <v>2.7224999999999997</v>
      </c>
      <c r="O2070" s="4">
        <f t="shared" si="782"/>
        <v>2.7888999999999999</v>
      </c>
      <c r="P2070" s="4">
        <f t="shared" si="783"/>
        <v>6.5463999999999993</v>
      </c>
      <c r="Q2070" s="5">
        <f t="shared" si="784"/>
        <v>2.9992999999999999</v>
      </c>
      <c r="R2070" s="5">
        <f t="shared" si="785"/>
        <v>0.55360000000000031</v>
      </c>
      <c r="S2070" s="4">
        <f t="shared" si="786"/>
        <v>3.1804999999999999</v>
      </c>
      <c r="T2070" s="5">
        <f t="shared" si="787"/>
        <v>5.1884582228249654</v>
      </c>
      <c r="U2070" s="5">
        <f t="shared" si="788"/>
        <v>0.7831999999999999</v>
      </c>
      <c r="V2070" s="5">
        <f t="shared" si="789"/>
        <v>10.376916445649931</v>
      </c>
      <c r="W2070" s="4">
        <f t="shared" si="790"/>
        <v>0.20402682416165127</v>
      </c>
      <c r="X2070" s="4">
        <f t="shared" si="791"/>
        <v>2.2126033412965308E-2</v>
      </c>
      <c r="Y2070" s="4">
        <f t="shared" si="792"/>
        <v>0.22959999999999958</v>
      </c>
      <c r="Z2070" s="4">
        <f t="shared" si="793"/>
        <v>0.7831999999999999</v>
      </c>
      <c r="AA2070" s="4">
        <f t="shared" si="794"/>
        <v>7.5475215021927083E-2</v>
      </c>
      <c r="AB2070" s="4">
        <f t="shared" si="795"/>
        <v>3.4923669463670051E-2</v>
      </c>
      <c r="AC2070" s="4">
        <f t="shared" si="796"/>
        <v>0.18120000000000003</v>
      </c>
      <c r="AD2070" s="4">
        <f t="shared" si="797"/>
        <v>3.1804999999999999</v>
      </c>
      <c r="AE2070" s="4">
        <f t="shared" si="798"/>
        <v>0.61299520269979346</v>
      </c>
      <c r="AF2070" s="9">
        <f t="shared" si="776"/>
        <v>0.60398923831472362</v>
      </c>
      <c r="AG2070">
        <f t="shared" si="799"/>
        <v>0.55360000000000031</v>
      </c>
    </row>
    <row r="2071" spans="1:33">
      <c r="A2071" s="2">
        <f t="shared" si="777"/>
        <v>24026</v>
      </c>
      <c r="B2071">
        <v>2</v>
      </c>
      <c r="C2071">
        <v>8</v>
      </c>
      <c r="D2071">
        <v>26</v>
      </c>
      <c r="E2071">
        <v>6.51</v>
      </c>
      <c r="F2071">
        <v>6.6</v>
      </c>
      <c r="G2071">
        <v>1.17</v>
      </c>
      <c r="H2071" s="4">
        <f t="shared" si="778"/>
        <v>42.380099999999999</v>
      </c>
      <c r="I2071" s="4">
        <f t="shared" si="779"/>
        <v>43.559999999999995</v>
      </c>
      <c r="J2071" s="4">
        <f t="shared" si="780"/>
        <v>15.443999999999999</v>
      </c>
      <c r="K2071">
        <v>7.4</v>
      </c>
      <c r="L2071">
        <v>7.58</v>
      </c>
      <c r="M2071">
        <v>0.94</v>
      </c>
      <c r="N2071" s="4">
        <f t="shared" si="781"/>
        <v>54.760000000000005</v>
      </c>
      <c r="O2071" s="4">
        <f t="shared" si="782"/>
        <v>57.456400000000002</v>
      </c>
      <c r="P2071" s="4">
        <f t="shared" si="783"/>
        <v>14.250399999999999</v>
      </c>
      <c r="Q2071" s="5">
        <f t="shared" si="784"/>
        <v>48.570050000000002</v>
      </c>
      <c r="R2071" s="5">
        <f t="shared" si="785"/>
        <v>-12.379900000000006</v>
      </c>
      <c r="S2071" s="4">
        <f t="shared" si="786"/>
        <v>50.508200000000002</v>
      </c>
      <c r="T2071" s="5">
        <f t="shared" si="787"/>
        <v>10.507033788848306</v>
      </c>
      <c r="U2071" s="5">
        <f t="shared" si="788"/>
        <v>-13.896400000000007</v>
      </c>
      <c r="V2071" s="5">
        <f t="shared" si="789"/>
        <v>21.014067577696611</v>
      </c>
      <c r="W2071" s="4">
        <f t="shared" si="790"/>
        <v>8.0262579938687864E-2</v>
      </c>
      <c r="X2071" s="4">
        <f t="shared" si="791"/>
        <v>7.2165942856753054E-2</v>
      </c>
      <c r="Y2071" s="4">
        <f t="shared" si="792"/>
        <v>1.5165000000000006</v>
      </c>
      <c r="Z2071" s="4">
        <f t="shared" si="793"/>
        <v>13.896400000000007</v>
      </c>
      <c r="AA2071" s="4">
        <f t="shared" si="794"/>
        <v>0.66129034508050322</v>
      </c>
      <c r="AB2071" s="4">
        <f t="shared" si="795"/>
        <v>0.18446214592524349</v>
      </c>
      <c r="AC2071" s="4">
        <f t="shared" si="796"/>
        <v>1.9381500000000003</v>
      </c>
      <c r="AD2071" s="4">
        <f t="shared" si="797"/>
        <v>50.508200000000002</v>
      </c>
      <c r="AE2071" s="4">
        <f t="shared" si="798"/>
        <v>4.8070845697295788</v>
      </c>
      <c r="AF2071" s="9">
        <f t="shared" si="776"/>
        <v>0.60406953242155825</v>
      </c>
      <c r="AG2071">
        <f t="shared" si="799"/>
        <v>12.379900000000006</v>
      </c>
    </row>
    <row r="2072" spans="1:33">
      <c r="A2072" s="2">
        <f t="shared" si="777"/>
        <v>92011</v>
      </c>
      <c r="B2072">
        <v>9</v>
      </c>
      <c r="C2072">
        <v>4</v>
      </c>
      <c r="D2072">
        <v>11</v>
      </c>
      <c r="E2072">
        <v>7.47</v>
      </c>
      <c r="F2072">
        <v>7.66</v>
      </c>
      <c r="G2072">
        <v>1.05</v>
      </c>
      <c r="H2072" s="4">
        <f t="shared" si="778"/>
        <v>55.800899999999999</v>
      </c>
      <c r="I2072" s="4">
        <f t="shared" si="779"/>
        <v>58.675600000000003</v>
      </c>
      <c r="J2072" s="4">
        <f t="shared" si="780"/>
        <v>16.086000000000002</v>
      </c>
      <c r="K2072">
        <v>8.06</v>
      </c>
      <c r="L2072">
        <v>8.1</v>
      </c>
      <c r="M2072">
        <v>0.9</v>
      </c>
      <c r="N2072" s="4">
        <f t="shared" si="781"/>
        <v>64.963600000000014</v>
      </c>
      <c r="O2072" s="4">
        <f t="shared" si="782"/>
        <v>65.61</v>
      </c>
      <c r="P2072" s="4">
        <f t="shared" si="783"/>
        <v>14.58</v>
      </c>
      <c r="Q2072" s="5">
        <f t="shared" si="784"/>
        <v>60.382250000000006</v>
      </c>
      <c r="R2072" s="5">
        <f t="shared" si="785"/>
        <v>-9.1627000000000152</v>
      </c>
      <c r="S2072" s="4">
        <f t="shared" si="786"/>
        <v>62.142800000000001</v>
      </c>
      <c r="T2072" s="5">
        <f t="shared" si="787"/>
        <v>10.855134683641655</v>
      </c>
      <c r="U2072" s="5">
        <f t="shared" si="788"/>
        <v>-6.9343999999999966</v>
      </c>
      <c r="V2072" s="5">
        <f t="shared" si="789"/>
        <v>21.71026936728331</v>
      </c>
      <c r="W2072" s="4">
        <f t="shared" si="790"/>
        <v>9.7983213649234652E-2</v>
      </c>
      <c r="X2072" s="4">
        <f t="shared" si="791"/>
        <v>0.10263806322725762</v>
      </c>
      <c r="Y2072" s="4">
        <f t="shared" si="792"/>
        <v>2.2283000000000186</v>
      </c>
      <c r="Z2072" s="4">
        <f t="shared" si="793"/>
        <v>6.9343999999999966</v>
      </c>
      <c r="AA2072" s="4">
        <f t="shared" si="794"/>
        <v>0.31940644690709913</v>
      </c>
      <c r="AB2072" s="4">
        <f t="shared" si="795"/>
        <v>0.16218591950342987</v>
      </c>
      <c r="AC2072" s="4">
        <f t="shared" si="796"/>
        <v>1.760549999999995</v>
      </c>
      <c r="AD2072" s="4">
        <f t="shared" si="797"/>
        <v>62.142800000000001</v>
      </c>
      <c r="AE2072" s="4">
        <f t="shared" si="798"/>
        <v>5.7247378140454801</v>
      </c>
      <c r="AF2072" s="9">
        <f t="shared" si="776"/>
        <v>0.60423257111810846</v>
      </c>
      <c r="AG2072">
        <f t="shared" si="799"/>
        <v>9.1627000000000152</v>
      </c>
    </row>
    <row r="2073" spans="1:33">
      <c r="A2073" s="2">
        <f t="shared" si="777"/>
        <v>91014</v>
      </c>
      <c r="B2073">
        <v>9</v>
      </c>
      <c r="C2073">
        <v>2</v>
      </c>
      <c r="D2073">
        <v>14</v>
      </c>
      <c r="E2073">
        <v>2.23</v>
      </c>
      <c r="F2073">
        <v>2.2599999999999998</v>
      </c>
      <c r="G2073">
        <v>1.97</v>
      </c>
      <c r="H2073" s="4">
        <f t="shared" si="778"/>
        <v>4.9729000000000001</v>
      </c>
      <c r="I2073" s="4">
        <f t="shared" si="779"/>
        <v>5.1075999999999988</v>
      </c>
      <c r="J2073" s="4">
        <f t="shared" si="780"/>
        <v>8.904399999999999</v>
      </c>
      <c r="K2073">
        <v>1.42</v>
      </c>
      <c r="L2073">
        <v>1.5</v>
      </c>
      <c r="M2073">
        <v>1.9</v>
      </c>
      <c r="N2073" s="4">
        <f t="shared" si="781"/>
        <v>2.0164</v>
      </c>
      <c r="O2073" s="4">
        <f t="shared" si="782"/>
        <v>2.25</v>
      </c>
      <c r="P2073" s="4">
        <f t="shared" si="783"/>
        <v>5.6999999999999993</v>
      </c>
      <c r="Q2073" s="5">
        <f t="shared" si="784"/>
        <v>3.49465</v>
      </c>
      <c r="R2073" s="5">
        <f t="shared" si="785"/>
        <v>2.9565000000000001</v>
      </c>
      <c r="S2073" s="4">
        <f t="shared" si="786"/>
        <v>3.6787999999999994</v>
      </c>
      <c r="T2073" s="5">
        <f t="shared" si="787"/>
        <v>5.2862637883480614</v>
      </c>
      <c r="U2073" s="5">
        <f t="shared" si="788"/>
        <v>2.8575999999999988</v>
      </c>
      <c r="V2073" s="5">
        <f t="shared" si="789"/>
        <v>10.572527576696123</v>
      </c>
      <c r="W2073" s="4">
        <f t="shared" si="790"/>
        <v>0.41867091270052303</v>
      </c>
      <c r="X2073" s="4">
        <f t="shared" si="791"/>
        <v>9.3544329189545819E-3</v>
      </c>
      <c r="Y2073" s="4">
        <f t="shared" si="792"/>
        <v>9.890000000000132E-2</v>
      </c>
      <c r="Z2073" s="4">
        <f t="shared" si="793"/>
        <v>2.8575999999999988</v>
      </c>
      <c r="AA2073" s="4">
        <f t="shared" si="794"/>
        <v>0.27028541465322797</v>
      </c>
      <c r="AB2073" s="4">
        <f t="shared" si="795"/>
        <v>3.4835567685044637E-2</v>
      </c>
      <c r="AC2073" s="4">
        <f t="shared" si="796"/>
        <v>0.18414999999999937</v>
      </c>
      <c r="AD2073" s="4">
        <f t="shared" si="797"/>
        <v>3.6787999999999994</v>
      </c>
      <c r="AE2073" s="4">
        <f t="shared" si="798"/>
        <v>0.69591684170373402</v>
      </c>
      <c r="AF2073" s="9">
        <f t="shared" si="776"/>
        <v>0.60428718338220611</v>
      </c>
      <c r="AG2073">
        <f t="shared" si="799"/>
        <v>2.9565000000000001</v>
      </c>
    </row>
    <row r="2074" spans="1:33">
      <c r="A2074" s="2">
        <f t="shared" si="777"/>
        <v>100502</v>
      </c>
      <c r="B2074">
        <v>10</v>
      </c>
      <c r="C2074">
        <v>1</v>
      </c>
      <c r="D2074">
        <v>2</v>
      </c>
      <c r="E2074">
        <v>4.66</v>
      </c>
      <c r="F2074">
        <v>4.71</v>
      </c>
      <c r="G2074">
        <v>1.61</v>
      </c>
      <c r="H2074" s="4">
        <f t="shared" si="778"/>
        <v>21.715600000000002</v>
      </c>
      <c r="I2074" s="4">
        <f t="shared" si="779"/>
        <v>22.184100000000001</v>
      </c>
      <c r="J2074" s="4">
        <f t="shared" si="780"/>
        <v>15.166200000000002</v>
      </c>
      <c r="K2074">
        <v>5.12</v>
      </c>
      <c r="L2074">
        <v>5.25</v>
      </c>
      <c r="M2074">
        <v>1.58</v>
      </c>
      <c r="N2074" s="4">
        <f t="shared" si="781"/>
        <v>26.214400000000001</v>
      </c>
      <c r="O2074" s="4">
        <f t="shared" si="782"/>
        <v>27.5625</v>
      </c>
      <c r="P2074" s="4">
        <f t="shared" si="783"/>
        <v>16.59</v>
      </c>
      <c r="Q2074" s="5">
        <f t="shared" si="784"/>
        <v>23.965000000000003</v>
      </c>
      <c r="R2074" s="5">
        <f t="shared" si="785"/>
        <v>-4.4987999999999992</v>
      </c>
      <c r="S2074" s="4">
        <f t="shared" si="786"/>
        <v>24.8733</v>
      </c>
      <c r="T2074" s="5">
        <f t="shared" si="787"/>
        <v>11.23879133225633</v>
      </c>
      <c r="U2074" s="5">
        <f t="shared" si="788"/>
        <v>-5.3783999999999992</v>
      </c>
      <c r="V2074" s="5">
        <f t="shared" si="789"/>
        <v>22.47758266451266</v>
      </c>
      <c r="W2074" s="4">
        <f t="shared" si="790"/>
        <v>-8.9490783424698989E-2</v>
      </c>
      <c r="X2074" s="4">
        <f t="shared" si="791"/>
        <v>3.9132321883914231E-2</v>
      </c>
      <c r="Y2074" s="4">
        <f t="shared" si="792"/>
        <v>0.87959999999999994</v>
      </c>
      <c r="Z2074" s="4">
        <f t="shared" si="793"/>
        <v>5.3783999999999992</v>
      </c>
      <c r="AA2074" s="4">
        <f t="shared" si="794"/>
        <v>0.23927839929563927</v>
      </c>
      <c r="AB2074" s="4">
        <f t="shared" si="795"/>
        <v>8.0818299152249168E-2</v>
      </c>
      <c r="AC2074" s="4">
        <f t="shared" si="796"/>
        <v>0.908299999999997</v>
      </c>
      <c r="AD2074" s="4">
        <f t="shared" si="797"/>
        <v>24.8733</v>
      </c>
      <c r="AE2074" s="4">
        <f t="shared" si="798"/>
        <v>2.2131650339135152</v>
      </c>
      <c r="AF2074" s="9">
        <f t="shared" si="776"/>
        <v>0.60434758210817718</v>
      </c>
      <c r="AG2074">
        <f t="shared" si="799"/>
        <v>4.4987999999999992</v>
      </c>
    </row>
    <row r="2075" spans="1:33">
      <c r="A2075" s="2">
        <f t="shared" si="777"/>
        <v>82516</v>
      </c>
      <c r="B2075">
        <v>8</v>
      </c>
      <c r="C2075">
        <v>5</v>
      </c>
      <c r="D2075">
        <v>16</v>
      </c>
      <c r="E2075">
        <v>10.43</v>
      </c>
      <c r="F2075">
        <v>10.58</v>
      </c>
      <c r="G2075">
        <v>0.94</v>
      </c>
      <c r="H2075" s="4">
        <f t="shared" si="778"/>
        <v>108.78489999999999</v>
      </c>
      <c r="I2075" s="4">
        <f t="shared" si="779"/>
        <v>111.93640000000001</v>
      </c>
      <c r="J2075" s="4">
        <f t="shared" si="780"/>
        <v>19.8904</v>
      </c>
      <c r="K2075">
        <v>10.49</v>
      </c>
      <c r="L2075">
        <v>10.57</v>
      </c>
      <c r="M2075">
        <v>0.72</v>
      </c>
      <c r="N2075" s="4">
        <f t="shared" si="781"/>
        <v>110.04010000000001</v>
      </c>
      <c r="O2075" s="4">
        <f t="shared" si="782"/>
        <v>111.72490000000001</v>
      </c>
      <c r="P2075" s="4">
        <f t="shared" si="783"/>
        <v>15.220800000000001</v>
      </c>
      <c r="Q2075" s="5">
        <f t="shared" si="784"/>
        <v>109.41249999999999</v>
      </c>
      <c r="R2075" s="5">
        <f t="shared" si="785"/>
        <v>-1.2552000000000163</v>
      </c>
      <c r="S2075" s="4">
        <f t="shared" si="786"/>
        <v>111.83065000000001</v>
      </c>
      <c r="T2075" s="5">
        <f t="shared" si="787"/>
        <v>12.522986512809155</v>
      </c>
      <c r="U2075" s="5">
        <f t="shared" si="788"/>
        <v>0.21150000000000091</v>
      </c>
      <c r="V2075" s="5">
        <f t="shared" si="789"/>
        <v>25.045973025618309</v>
      </c>
      <c r="W2075" s="4">
        <f t="shared" si="790"/>
        <v>0.26136626753878289</v>
      </c>
      <c r="X2075" s="4">
        <f t="shared" si="791"/>
        <v>5.8560312210661609E-2</v>
      </c>
      <c r="Y2075" s="4">
        <f t="shared" si="792"/>
        <v>1.4667000000000172</v>
      </c>
      <c r="Z2075" s="4">
        <f t="shared" si="793"/>
        <v>0.21150000000000091</v>
      </c>
      <c r="AA2075" s="4">
        <f t="shared" si="794"/>
        <v>8.4444712842127491E-3</v>
      </c>
      <c r="AB2075" s="4">
        <f t="shared" si="795"/>
        <v>0.19309691003233159</v>
      </c>
      <c r="AC2075" s="4">
        <f t="shared" si="796"/>
        <v>2.4181500000000113</v>
      </c>
      <c r="AD2075" s="4">
        <f t="shared" si="797"/>
        <v>111.83065000000001</v>
      </c>
      <c r="AE2075" s="4">
        <f t="shared" si="798"/>
        <v>8.9300303793838527</v>
      </c>
      <c r="AF2075" s="9">
        <f t="shared" si="776"/>
        <v>0.60487354050247555</v>
      </c>
      <c r="AG2075">
        <f t="shared" si="799"/>
        <v>1.2552000000000163</v>
      </c>
    </row>
    <row r="2076" spans="1:33">
      <c r="A2076" s="2">
        <f t="shared" si="777"/>
        <v>64018</v>
      </c>
      <c r="B2076">
        <v>6</v>
      </c>
      <c r="C2076">
        <v>8</v>
      </c>
      <c r="D2076">
        <v>18</v>
      </c>
      <c r="E2076">
        <v>8.18</v>
      </c>
      <c r="F2076">
        <v>8.32</v>
      </c>
      <c r="G2076">
        <v>1.04</v>
      </c>
      <c r="H2076" s="4">
        <f t="shared" si="778"/>
        <v>66.912399999999991</v>
      </c>
      <c r="I2076" s="4">
        <f t="shared" si="779"/>
        <v>69.222400000000007</v>
      </c>
      <c r="J2076" s="4">
        <f t="shared" si="780"/>
        <v>17.305600000000002</v>
      </c>
      <c r="K2076">
        <v>8.0399999999999991</v>
      </c>
      <c r="L2076">
        <v>8.1300000000000008</v>
      </c>
      <c r="M2076">
        <v>0.85</v>
      </c>
      <c r="N2076" s="4">
        <f t="shared" si="781"/>
        <v>64.641599999999983</v>
      </c>
      <c r="O2076" s="4">
        <f t="shared" si="782"/>
        <v>66.096900000000019</v>
      </c>
      <c r="P2076" s="4">
        <f t="shared" si="783"/>
        <v>13.821000000000002</v>
      </c>
      <c r="Q2076" s="5">
        <f t="shared" si="784"/>
        <v>65.776999999999987</v>
      </c>
      <c r="R2076" s="5">
        <f t="shared" si="785"/>
        <v>2.2708000000000084</v>
      </c>
      <c r="S2076" s="4">
        <f t="shared" si="786"/>
        <v>67.659650000000013</v>
      </c>
      <c r="T2076" s="5">
        <f t="shared" si="787"/>
        <v>11.073660555119071</v>
      </c>
      <c r="U2076" s="5">
        <f t="shared" si="788"/>
        <v>3.1254999999999882</v>
      </c>
      <c r="V2076" s="5">
        <f t="shared" si="789"/>
        <v>22.147321110238142</v>
      </c>
      <c r="W2076" s="4">
        <f t="shared" si="790"/>
        <v>0.22112722308027591</v>
      </c>
      <c r="X2076" s="4">
        <f t="shared" si="791"/>
        <v>3.8591574834072093E-2</v>
      </c>
      <c r="Y2076" s="4">
        <f t="shared" si="792"/>
        <v>0.85469999999997981</v>
      </c>
      <c r="Z2076" s="4">
        <f t="shared" si="793"/>
        <v>3.1254999999999882</v>
      </c>
      <c r="AA2076" s="4">
        <f t="shared" si="794"/>
        <v>0.1411231626815195</v>
      </c>
      <c r="AB2076" s="4">
        <f t="shared" si="795"/>
        <v>0.17001153237713482</v>
      </c>
      <c r="AC2076" s="4">
        <f t="shared" si="796"/>
        <v>1.8826500000000266</v>
      </c>
      <c r="AD2076" s="4">
        <f t="shared" si="797"/>
        <v>67.659650000000013</v>
      </c>
      <c r="AE2076" s="4">
        <f t="shared" si="798"/>
        <v>6.1099624341223535</v>
      </c>
      <c r="AF2076" s="9">
        <f t="shared" si="776"/>
        <v>0.60494297251889784</v>
      </c>
      <c r="AG2076">
        <f t="shared" si="799"/>
        <v>2.2708000000000084</v>
      </c>
    </row>
    <row r="2077" spans="1:33">
      <c r="A2077" s="2">
        <f t="shared" si="777"/>
        <v>25518</v>
      </c>
      <c r="B2077">
        <v>2</v>
      </c>
      <c r="C2077">
        <v>11</v>
      </c>
      <c r="D2077">
        <v>18</v>
      </c>
      <c r="E2077">
        <v>7.9</v>
      </c>
      <c r="F2077">
        <v>7.9</v>
      </c>
      <c r="G2077">
        <v>1.02</v>
      </c>
      <c r="H2077" s="4">
        <f t="shared" si="778"/>
        <v>62.410000000000004</v>
      </c>
      <c r="I2077" s="4">
        <f t="shared" si="779"/>
        <v>62.410000000000004</v>
      </c>
      <c r="J2077" s="4">
        <f t="shared" si="780"/>
        <v>16.116</v>
      </c>
      <c r="K2077">
        <v>8.2899999999999991</v>
      </c>
      <c r="L2077">
        <v>8.35</v>
      </c>
      <c r="M2077">
        <v>0.92</v>
      </c>
      <c r="N2077" s="4">
        <f t="shared" si="781"/>
        <v>68.724099999999993</v>
      </c>
      <c r="O2077" s="4">
        <f t="shared" si="782"/>
        <v>69.722499999999997</v>
      </c>
      <c r="P2077" s="4">
        <f t="shared" si="783"/>
        <v>15.364000000000001</v>
      </c>
      <c r="Q2077" s="5">
        <f t="shared" si="784"/>
        <v>65.567049999999995</v>
      </c>
      <c r="R2077" s="5">
        <f t="shared" si="785"/>
        <v>-6.3140999999999892</v>
      </c>
      <c r="S2077" s="4">
        <f t="shared" si="786"/>
        <v>66.066249999999997</v>
      </c>
      <c r="T2077" s="5">
        <f t="shared" si="787"/>
        <v>11.133035884250083</v>
      </c>
      <c r="U2077" s="5">
        <f t="shared" si="788"/>
        <v>-7.3124999999999929</v>
      </c>
      <c r="V2077" s="5">
        <f t="shared" si="789"/>
        <v>22.266071768500165</v>
      </c>
      <c r="W2077" s="4">
        <f t="shared" si="790"/>
        <v>4.77491181374681E-2</v>
      </c>
      <c r="X2077" s="4">
        <f t="shared" si="791"/>
        <v>4.4839521330046248E-2</v>
      </c>
      <c r="Y2077" s="4">
        <f t="shared" si="792"/>
        <v>0.99840000000000373</v>
      </c>
      <c r="Z2077" s="4">
        <f t="shared" si="793"/>
        <v>7.3124999999999929</v>
      </c>
      <c r="AA2077" s="4">
        <f t="shared" si="794"/>
        <v>0.32841446286654813</v>
      </c>
      <c r="AB2077" s="4">
        <f t="shared" si="795"/>
        <v>4.4839521330046248E-2</v>
      </c>
      <c r="AC2077" s="4">
        <f t="shared" si="796"/>
        <v>0.49920000000000186</v>
      </c>
      <c r="AD2077" s="4">
        <f t="shared" si="797"/>
        <v>66.066249999999997</v>
      </c>
      <c r="AE2077" s="4">
        <f t="shared" si="798"/>
        <v>5.9342528567130541</v>
      </c>
      <c r="AF2077" s="9">
        <f t="shared" si="776"/>
        <v>0.60495619676138535</v>
      </c>
      <c r="AG2077">
        <f t="shared" si="799"/>
        <v>6.3140999999999892</v>
      </c>
    </row>
    <row r="2078" spans="1:33">
      <c r="A2078" s="2">
        <f t="shared" si="777"/>
        <v>26505</v>
      </c>
      <c r="B2078">
        <v>2</v>
      </c>
      <c r="C2078">
        <v>13</v>
      </c>
      <c r="D2078">
        <v>5</v>
      </c>
      <c r="E2078">
        <v>1.91</v>
      </c>
      <c r="F2078">
        <v>1.87</v>
      </c>
      <c r="G2078">
        <v>3</v>
      </c>
      <c r="H2078" s="4">
        <f t="shared" si="778"/>
        <v>3.6480999999999999</v>
      </c>
      <c r="I2078" s="4">
        <f t="shared" si="779"/>
        <v>3.4969000000000006</v>
      </c>
      <c r="J2078" s="4">
        <f t="shared" si="780"/>
        <v>11.22</v>
      </c>
      <c r="K2078">
        <v>1.53</v>
      </c>
      <c r="L2078">
        <v>1.53</v>
      </c>
      <c r="M2078">
        <v>2.6</v>
      </c>
      <c r="N2078" s="4">
        <f t="shared" si="781"/>
        <v>2.3409</v>
      </c>
      <c r="O2078" s="4">
        <f t="shared" si="782"/>
        <v>2.3409</v>
      </c>
      <c r="P2078" s="4">
        <f t="shared" si="783"/>
        <v>7.9560000000000004</v>
      </c>
      <c r="Q2078" s="5">
        <f t="shared" si="784"/>
        <v>2.9944999999999999</v>
      </c>
      <c r="R2078" s="5">
        <f t="shared" si="785"/>
        <v>1.3071999999999999</v>
      </c>
      <c r="S2078" s="4">
        <f t="shared" si="786"/>
        <v>2.9189000000000003</v>
      </c>
      <c r="T2078" s="5">
        <f t="shared" si="787"/>
        <v>6.877251195063331</v>
      </c>
      <c r="U2078" s="5">
        <f t="shared" si="788"/>
        <v>1.1560000000000006</v>
      </c>
      <c r="V2078" s="5">
        <f t="shared" si="789"/>
        <v>13.754502390126662</v>
      </c>
      <c r="W2078" s="4">
        <f t="shared" si="790"/>
        <v>0.33084029916410029</v>
      </c>
      <c r="X2078" s="4">
        <f t="shared" si="791"/>
        <v>1.0992764093634868E-2</v>
      </c>
      <c r="Y2078" s="4">
        <f t="shared" si="792"/>
        <v>0.15119999999999933</v>
      </c>
      <c r="Z2078" s="4">
        <f t="shared" si="793"/>
        <v>1.1560000000000006</v>
      </c>
      <c r="AA2078" s="4">
        <f t="shared" si="794"/>
        <v>8.4045206959272284E-2</v>
      </c>
      <c r="AB2078" s="4">
        <f t="shared" si="795"/>
        <v>1.0992764093634868E-2</v>
      </c>
      <c r="AC2078" s="4">
        <f t="shared" si="796"/>
        <v>7.5599999999999667E-2</v>
      </c>
      <c r="AD2078" s="4">
        <f t="shared" si="797"/>
        <v>2.9189000000000003</v>
      </c>
      <c r="AE2078" s="4">
        <f t="shared" si="798"/>
        <v>0.42442829514432484</v>
      </c>
      <c r="AF2078" s="9">
        <f t="shared" si="776"/>
        <v>0.60500743797080703</v>
      </c>
      <c r="AG2078">
        <f t="shared" si="799"/>
        <v>1.3071999999999999</v>
      </c>
    </row>
    <row r="2079" spans="1:33">
      <c r="A2079" s="2">
        <f t="shared" si="777"/>
        <v>65010</v>
      </c>
      <c r="B2079">
        <v>6</v>
      </c>
      <c r="C2079">
        <v>10</v>
      </c>
      <c r="D2079">
        <v>10</v>
      </c>
      <c r="E2079">
        <v>3.94</v>
      </c>
      <c r="F2079">
        <v>4.08</v>
      </c>
      <c r="G2079">
        <v>3.42</v>
      </c>
      <c r="H2079" s="4">
        <f t="shared" si="778"/>
        <v>15.5236</v>
      </c>
      <c r="I2079" s="4">
        <f t="shared" si="779"/>
        <v>16.6464</v>
      </c>
      <c r="J2079" s="4">
        <f t="shared" si="780"/>
        <v>27.9072</v>
      </c>
      <c r="K2079">
        <v>4.8499999999999996</v>
      </c>
      <c r="L2079">
        <v>4.87</v>
      </c>
      <c r="M2079">
        <v>2.13</v>
      </c>
      <c r="N2079" s="4">
        <f t="shared" si="781"/>
        <v>23.522499999999997</v>
      </c>
      <c r="O2079" s="4">
        <f t="shared" si="782"/>
        <v>23.716900000000003</v>
      </c>
      <c r="P2079" s="4">
        <f t="shared" si="783"/>
        <v>20.746199999999998</v>
      </c>
      <c r="Q2079" s="5">
        <f t="shared" si="784"/>
        <v>19.523049999999998</v>
      </c>
      <c r="R2079" s="5">
        <f t="shared" si="785"/>
        <v>-7.9988999999999972</v>
      </c>
      <c r="S2079" s="4">
        <f t="shared" si="786"/>
        <v>20.181650000000001</v>
      </c>
      <c r="T2079" s="5">
        <f t="shared" si="787"/>
        <v>17.3868961166161</v>
      </c>
      <c r="U2079" s="5">
        <f t="shared" si="788"/>
        <v>-7.0705000000000027</v>
      </c>
      <c r="V2079" s="5">
        <f t="shared" si="789"/>
        <v>34.7737922332322</v>
      </c>
      <c r="W2079" s="4">
        <f t="shared" si="790"/>
        <v>0.28812620487350526</v>
      </c>
      <c r="X2079" s="4">
        <f t="shared" si="791"/>
        <v>2.6698267297771233E-2</v>
      </c>
      <c r="Y2079" s="4">
        <f t="shared" si="792"/>
        <v>0.92839999999999456</v>
      </c>
      <c r="Z2079" s="4">
        <f t="shared" si="793"/>
        <v>7.0705000000000027</v>
      </c>
      <c r="AA2079" s="4">
        <f t="shared" si="794"/>
        <v>0.20332841332280557</v>
      </c>
      <c r="AB2079" s="4">
        <f t="shared" si="795"/>
        <v>3.7879101340612516E-2</v>
      </c>
      <c r="AC2079" s="4">
        <f t="shared" si="796"/>
        <v>0.6586000000000034</v>
      </c>
      <c r="AD2079" s="4">
        <f t="shared" si="797"/>
        <v>20.181650000000001</v>
      </c>
      <c r="AE2079" s="4">
        <f t="shared" si="798"/>
        <v>1.1607390913616287</v>
      </c>
      <c r="AF2079" s="9">
        <f t="shared" si="776"/>
        <v>0.60504875836580307</v>
      </c>
      <c r="AG2079">
        <f t="shared" si="799"/>
        <v>7.9988999999999972</v>
      </c>
    </row>
    <row r="2080" spans="1:33">
      <c r="A2080" s="2">
        <f t="shared" si="777"/>
        <v>35020</v>
      </c>
      <c r="B2080">
        <v>3</v>
      </c>
      <c r="C2080">
        <v>10</v>
      </c>
      <c r="D2080">
        <v>20</v>
      </c>
      <c r="E2080">
        <v>1.55</v>
      </c>
      <c r="F2080">
        <v>1.52</v>
      </c>
      <c r="G2080">
        <v>2.08</v>
      </c>
      <c r="H2080" s="4">
        <f t="shared" si="778"/>
        <v>2.4025000000000003</v>
      </c>
      <c r="I2080" s="4">
        <f t="shared" si="779"/>
        <v>2.3104</v>
      </c>
      <c r="J2080" s="4">
        <f t="shared" si="780"/>
        <v>6.3231999999999999</v>
      </c>
      <c r="K2080">
        <v>1.77</v>
      </c>
      <c r="L2080">
        <v>1.72</v>
      </c>
      <c r="M2080">
        <v>1.75</v>
      </c>
      <c r="N2080" s="4">
        <f t="shared" si="781"/>
        <v>3.1329000000000002</v>
      </c>
      <c r="O2080" s="4">
        <f t="shared" si="782"/>
        <v>2.9583999999999997</v>
      </c>
      <c r="P2080" s="4">
        <f t="shared" si="783"/>
        <v>6.02</v>
      </c>
      <c r="Q2080" s="5">
        <f t="shared" si="784"/>
        <v>2.7677000000000005</v>
      </c>
      <c r="R2080" s="5">
        <f t="shared" si="785"/>
        <v>-0.73039999999999994</v>
      </c>
      <c r="S2080" s="4">
        <f t="shared" si="786"/>
        <v>2.6343999999999999</v>
      </c>
      <c r="T2080" s="5">
        <f t="shared" si="787"/>
        <v>4.3652966176423798</v>
      </c>
      <c r="U2080" s="5">
        <f t="shared" si="788"/>
        <v>-0.64799999999999969</v>
      </c>
      <c r="V2080" s="5">
        <f t="shared" si="789"/>
        <v>8.7305932352847595</v>
      </c>
      <c r="W2080" s="4">
        <f t="shared" si="790"/>
        <v>4.909863900354839E-2</v>
      </c>
      <c r="X2080" s="4">
        <f t="shared" si="791"/>
        <v>9.4380757159754063E-3</v>
      </c>
      <c r="Y2080" s="4">
        <f t="shared" si="792"/>
        <v>8.2400000000000251E-2</v>
      </c>
      <c r="Z2080" s="4">
        <f t="shared" si="793"/>
        <v>0.64799999999999969</v>
      </c>
      <c r="AA2080" s="4">
        <f t="shared" si="794"/>
        <v>7.4221760484854876E-2</v>
      </c>
      <c r="AB2080" s="4">
        <f t="shared" si="795"/>
        <v>3.0536298372318544E-2</v>
      </c>
      <c r="AC2080" s="4">
        <f t="shared" si="796"/>
        <v>0.13330000000000064</v>
      </c>
      <c r="AD2080" s="4">
        <f t="shared" si="797"/>
        <v>2.6343999999999999</v>
      </c>
      <c r="AE2080" s="4">
        <f t="shared" si="798"/>
        <v>0.60348705500401789</v>
      </c>
      <c r="AF2080" s="9">
        <f t="shared" si="776"/>
        <v>0.60512064912709762</v>
      </c>
      <c r="AG2080">
        <f t="shared" si="799"/>
        <v>0.73039999999999994</v>
      </c>
    </row>
    <row r="2081" spans="1:33">
      <c r="A2081" s="2">
        <f t="shared" si="777"/>
        <v>44521</v>
      </c>
      <c r="B2081">
        <v>4</v>
      </c>
      <c r="C2081">
        <v>9</v>
      </c>
      <c r="D2081">
        <v>21</v>
      </c>
      <c r="E2081">
        <v>6.29</v>
      </c>
      <c r="F2081">
        <v>6.37</v>
      </c>
      <c r="G2081">
        <v>1.65</v>
      </c>
      <c r="H2081" s="4">
        <f t="shared" si="778"/>
        <v>39.564100000000003</v>
      </c>
      <c r="I2081" s="4">
        <f t="shared" si="779"/>
        <v>40.576900000000002</v>
      </c>
      <c r="J2081" s="4">
        <f t="shared" si="780"/>
        <v>21.021000000000001</v>
      </c>
      <c r="K2081">
        <v>5.59</v>
      </c>
      <c r="L2081">
        <v>5.68</v>
      </c>
      <c r="M2081">
        <v>1.55</v>
      </c>
      <c r="N2081" s="4">
        <f t="shared" si="781"/>
        <v>31.248099999999997</v>
      </c>
      <c r="O2081" s="4">
        <f t="shared" si="782"/>
        <v>32.2624</v>
      </c>
      <c r="P2081" s="4">
        <f t="shared" si="783"/>
        <v>17.608000000000001</v>
      </c>
      <c r="Q2081" s="5">
        <f t="shared" si="784"/>
        <v>35.406100000000002</v>
      </c>
      <c r="R2081" s="5">
        <f t="shared" si="785"/>
        <v>8.3160000000000061</v>
      </c>
      <c r="S2081" s="4">
        <f t="shared" si="786"/>
        <v>36.419650000000004</v>
      </c>
      <c r="T2081" s="5">
        <f t="shared" si="787"/>
        <v>13.710617281873198</v>
      </c>
      <c r="U2081" s="5">
        <f t="shared" si="788"/>
        <v>8.3145000000000024</v>
      </c>
      <c r="V2081" s="5">
        <f t="shared" si="789"/>
        <v>27.421234563746395</v>
      </c>
      <c r="W2081" s="4">
        <f t="shared" si="790"/>
        <v>0.17533787801629261</v>
      </c>
      <c r="X2081" s="4">
        <f t="shared" si="791"/>
        <v>5.4702132266019818E-5</v>
      </c>
      <c r="Y2081" s="4">
        <f t="shared" si="792"/>
        <v>1.5000000000036096E-3</v>
      </c>
      <c r="Z2081" s="4">
        <f t="shared" si="793"/>
        <v>8.3145000000000024</v>
      </c>
      <c r="AA2081" s="4">
        <f t="shared" si="794"/>
        <v>0.30321391914981827</v>
      </c>
      <c r="AB2081" s="4">
        <f t="shared" si="795"/>
        <v>7.3924461544121453E-2</v>
      </c>
      <c r="AC2081" s="4">
        <f t="shared" si="796"/>
        <v>1.0135500000000022</v>
      </c>
      <c r="AD2081" s="4">
        <f t="shared" si="797"/>
        <v>36.419650000000004</v>
      </c>
      <c r="AE2081" s="4">
        <f t="shared" si="798"/>
        <v>2.6563100151698062</v>
      </c>
      <c r="AF2081" s="9">
        <f t="shared" si="776"/>
        <v>0.60519583607291949</v>
      </c>
      <c r="AG2081">
        <f t="shared" si="799"/>
        <v>8.3160000000000061</v>
      </c>
    </row>
    <row r="2082" spans="1:33">
      <c r="A2082" s="2">
        <f t="shared" si="777"/>
        <v>34025</v>
      </c>
      <c r="B2082">
        <v>3</v>
      </c>
      <c r="C2082">
        <v>8</v>
      </c>
      <c r="D2082">
        <v>25</v>
      </c>
      <c r="E2082">
        <v>4.3899999999999997</v>
      </c>
      <c r="F2082">
        <v>4.46</v>
      </c>
      <c r="G2082">
        <v>1.81</v>
      </c>
      <c r="H2082" s="4">
        <f t="shared" si="778"/>
        <v>19.272099999999998</v>
      </c>
      <c r="I2082" s="4">
        <f t="shared" si="779"/>
        <v>19.8916</v>
      </c>
      <c r="J2082" s="4">
        <f t="shared" si="780"/>
        <v>16.145199999999999</v>
      </c>
      <c r="K2082">
        <v>4.42</v>
      </c>
      <c r="L2082">
        <v>4.47</v>
      </c>
      <c r="M2082">
        <v>1.61</v>
      </c>
      <c r="N2082" s="4">
        <f t="shared" si="781"/>
        <v>19.5364</v>
      </c>
      <c r="O2082" s="4">
        <f t="shared" si="782"/>
        <v>19.980899999999998</v>
      </c>
      <c r="P2082" s="4">
        <f t="shared" si="783"/>
        <v>14.3934</v>
      </c>
      <c r="Q2082" s="5">
        <f t="shared" si="784"/>
        <v>19.404249999999998</v>
      </c>
      <c r="R2082" s="5">
        <f t="shared" si="785"/>
        <v>-0.2643000000000022</v>
      </c>
      <c r="S2082" s="4">
        <f t="shared" si="786"/>
        <v>19.936250000000001</v>
      </c>
      <c r="T2082" s="5">
        <f t="shared" si="787"/>
        <v>10.814775154851811</v>
      </c>
      <c r="U2082" s="5">
        <f t="shared" si="788"/>
        <v>-8.9299999999997937E-2</v>
      </c>
      <c r="V2082" s="5">
        <f t="shared" si="789"/>
        <v>21.629550309703621</v>
      </c>
      <c r="W2082" s="4">
        <f t="shared" si="790"/>
        <v>0.11435065719683671</v>
      </c>
      <c r="X2082" s="4">
        <f t="shared" si="791"/>
        <v>8.0907830950833204E-3</v>
      </c>
      <c r="Y2082" s="4">
        <f t="shared" si="792"/>
        <v>0.17500000000000426</v>
      </c>
      <c r="Z2082" s="4">
        <f t="shared" si="793"/>
        <v>8.9299999999997937E-2</v>
      </c>
      <c r="AA2082" s="4">
        <f t="shared" si="794"/>
        <v>4.1286110308051786E-3</v>
      </c>
      <c r="AB2082" s="4">
        <f t="shared" si="795"/>
        <v>4.919196121810572E-2</v>
      </c>
      <c r="AC2082" s="4">
        <f t="shared" si="796"/>
        <v>0.53200000000000358</v>
      </c>
      <c r="AD2082" s="4">
        <f t="shared" si="797"/>
        <v>19.936250000000001</v>
      </c>
      <c r="AE2082" s="4">
        <f t="shared" si="798"/>
        <v>1.8434271369068678</v>
      </c>
      <c r="AF2082" s="9">
        <f t="shared" si="776"/>
        <v>0.60528423075444482</v>
      </c>
      <c r="AG2082">
        <f t="shared" si="799"/>
        <v>0.2643000000000022</v>
      </c>
    </row>
    <row r="2083" spans="1:33">
      <c r="A2083" s="2">
        <f t="shared" si="777"/>
        <v>46007</v>
      </c>
      <c r="B2083">
        <v>4</v>
      </c>
      <c r="C2083">
        <v>12</v>
      </c>
      <c r="D2083">
        <v>7</v>
      </c>
      <c r="E2083">
        <v>5.48</v>
      </c>
      <c r="F2083">
        <v>5.58</v>
      </c>
      <c r="G2083">
        <v>2.67</v>
      </c>
      <c r="H2083" s="4">
        <f t="shared" si="778"/>
        <v>30.030400000000004</v>
      </c>
      <c r="I2083" s="4">
        <f t="shared" si="779"/>
        <v>31.136400000000002</v>
      </c>
      <c r="J2083" s="4">
        <f t="shared" si="780"/>
        <v>29.7972</v>
      </c>
      <c r="K2083">
        <v>5.21</v>
      </c>
      <c r="L2083">
        <v>5.35</v>
      </c>
      <c r="M2083">
        <v>2.2200000000000002</v>
      </c>
      <c r="N2083" s="4">
        <f t="shared" si="781"/>
        <v>27.144099999999998</v>
      </c>
      <c r="O2083" s="4">
        <f t="shared" si="782"/>
        <v>28.622499999999995</v>
      </c>
      <c r="P2083" s="4">
        <f t="shared" si="783"/>
        <v>23.754000000000001</v>
      </c>
      <c r="Q2083" s="5">
        <f t="shared" si="784"/>
        <v>28.587250000000001</v>
      </c>
      <c r="R2083" s="5">
        <f t="shared" si="785"/>
        <v>2.8863000000000056</v>
      </c>
      <c r="S2083" s="4">
        <f t="shared" si="786"/>
        <v>29.879449999999999</v>
      </c>
      <c r="T2083" s="5">
        <f t="shared" si="787"/>
        <v>19.053383189344615</v>
      </c>
      <c r="U2083" s="5">
        <f t="shared" si="788"/>
        <v>2.5139000000000067</v>
      </c>
      <c r="V2083" s="5">
        <f t="shared" si="789"/>
        <v>38.10676637868923</v>
      </c>
      <c r="W2083" s="4">
        <f t="shared" si="790"/>
        <v>0.22285992483695688</v>
      </c>
      <c r="X2083" s="4">
        <f t="shared" si="791"/>
        <v>9.7725426581526838E-3</v>
      </c>
      <c r="Y2083" s="4">
        <f t="shared" si="792"/>
        <v>0.37239999999999895</v>
      </c>
      <c r="Z2083" s="4">
        <f t="shared" si="793"/>
        <v>2.5139000000000067</v>
      </c>
      <c r="AA2083" s="4">
        <f t="shared" si="794"/>
        <v>6.596991135427005E-2</v>
      </c>
      <c r="AB2083" s="4">
        <f t="shared" si="795"/>
        <v>6.7819976492292752E-2</v>
      </c>
      <c r="AC2083" s="4">
        <f t="shared" si="796"/>
        <v>1.2921999999999976</v>
      </c>
      <c r="AD2083" s="4">
        <f t="shared" si="797"/>
        <v>29.879449999999999</v>
      </c>
      <c r="AE2083" s="4">
        <f t="shared" si="798"/>
        <v>1.5681965613702524</v>
      </c>
      <c r="AF2083" s="9">
        <f t="shared" si="776"/>
        <v>0.60538087184845868</v>
      </c>
      <c r="AG2083">
        <f t="shared" si="799"/>
        <v>2.8863000000000056</v>
      </c>
    </row>
    <row r="2084" spans="1:33">
      <c r="A2084" s="2">
        <f t="shared" si="777"/>
        <v>91513</v>
      </c>
      <c r="B2084">
        <v>9</v>
      </c>
      <c r="C2084">
        <v>3</v>
      </c>
      <c r="D2084">
        <v>13</v>
      </c>
      <c r="E2084">
        <v>5.79</v>
      </c>
      <c r="F2084">
        <v>5.83</v>
      </c>
      <c r="G2084">
        <v>1.29</v>
      </c>
      <c r="H2084" s="4">
        <f t="shared" si="778"/>
        <v>33.524099999999997</v>
      </c>
      <c r="I2084" s="4">
        <f t="shared" si="779"/>
        <v>33.988900000000001</v>
      </c>
      <c r="J2084" s="4">
        <f t="shared" si="780"/>
        <v>15.041400000000001</v>
      </c>
      <c r="K2084">
        <v>4.78</v>
      </c>
      <c r="L2084">
        <v>4.8899999999999997</v>
      </c>
      <c r="M2084">
        <v>1.64</v>
      </c>
      <c r="N2084" s="4">
        <f t="shared" si="781"/>
        <v>22.848400000000002</v>
      </c>
      <c r="O2084" s="4">
        <f t="shared" si="782"/>
        <v>23.912099999999995</v>
      </c>
      <c r="P2084" s="4">
        <f t="shared" si="783"/>
        <v>16.039199999999997</v>
      </c>
      <c r="Q2084" s="5">
        <f t="shared" si="784"/>
        <v>28.186250000000001</v>
      </c>
      <c r="R2084" s="5">
        <f t="shared" si="785"/>
        <v>10.675699999999996</v>
      </c>
      <c r="S2084" s="4">
        <f t="shared" si="786"/>
        <v>28.950499999999998</v>
      </c>
      <c r="T2084" s="5">
        <f t="shared" si="787"/>
        <v>10.994312741140302</v>
      </c>
      <c r="U2084" s="5">
        <f t="shared" si="788"/>
        <v>10.076800000000006</v>
      </c>
      <c r="V2084" s="5">
        <f t="shared" si="789"/>
        <v>21.988625482280604</v>
      </c>
      <c r="W2084" s="4">
        <f t="shared" si="790"/>
        <v>-6.4141148068080675E-2</v>
      </c>
      <c r="X2084" s="4">
        <f t="shared" si="791"/>
        <v>2.7236809344113374E-2</v>
      </c>
      <c r="Y2084" s="4">
        <f t="shared" si="792"/>
        <v>0.59889999999998977</v>
      </c>
      <c r="Z2084" s="4">
        <f t="shared" si="793"/>
        <v>10.076800000000006</v>
      </c>
      <c r="AA2084" s="4">
        <f t="shared" si="794"/>
        <v>0.45827330171776004</v>
      </c>
      <c r="AB2084" s="4">
        <f t="shared" si="795"/>
        <v>6.9513212694068849E-2</v>
      </c>
      <c r="AC2084" s="4">
        <f t="shared" si="796"/>
        <v>0.76424999999999699</v>
      </c>
      <c r="AD2084" s="4">
        <f t="shared" si="797"/>
        <v>28.950499999999998</v>
      </c>
      <c r="AE2084" s="4">
        <f t="shared" si="798"/>
        <v>2.6332250756946656</v>
      </c>
      <c r="AF2084" s="9">
        <f t="shared" si="776"/>
        <v>0.60540977857976497</v>
      </c>
      <c r="AG2084">
        <f t="shared" si="799"/>
        <v>10.675699999999996</v>
      </c>
    </row>
    <row r="2085" spans="1:33">
      <c r="A2085" s="2">
        <f t="shared" si="777"/>
        <v>62025</v>
      </c>
      <c r="B2085">
        <v>6</v>
      </c>
      <c r="C2085">
        <v>4</v>
      </c>
      <c r="D2085">
        <v>25</v>
      </c>
      <c r="E2085">
        <v>3.67</v>
      </c>
      <c r="F2085">
        <v>3.76</v>
      </c>
      <c r="G2085">
        <v>1.76</v>
      </c>
      <c r="H2085" s="4">
        <f t="shared" si="778"/>
        <v>13.4689</v>
      </c>
      <c r="I2085" s="4">
        <f t="shared" si="779"/>
        <v>14.137599999999999</v>
      </c>
      <c r="J2085" s="4">
        <f t="shared" si="780"/>
        <v>13.235199999999999</v>
      </c>
      <c r="K2085">
        <v>3.06</v>
      </c>
      <c r="L2085">
        <v>3.1</v>
      </c>
      <c r="M2085">
        <v>1.78</v>
      </c>
      <c r="N2085" s="4">
        <f t="shared" si="781"/>
        <v>9.3635999999999999</v>
      </c>
      <c r="O2085" s="4">
        <f t="shared" si="782"/>
        <v>9.6100000000000012</v>
      </c>
      <c r="P2085" s="4">
        <f t="shared" si="783"/>
        <v>11.036000000000001</v>
      </c>
      <c r="Q2085" s="5">
        <f t="shared" si="784"/>
        <v>11.41625</v>
      </c>
      <c r="R2085" s="5">
        <f t="shared" si="785"/>
        <v>4.1052999999999997</v>
      </c>
      <c r="S2085" s="4">
        <f t="shared" si="786"/>
        <v>11.873799999999999</v>
      </c>
      <c r="T2085" s="5">
        <f t="shared" si="787"/>
        <v>8.6163190377329926</v>
      </c>
      <c r="U2085" s="5">
        <f t="shared" si="788"/>
        <v>4.5275999999999978</v>
      </c>
      <c r="V2085" s="5">
        <f t="shared" si="789"/>
        <v>17.232638075465985</v>
      </c>
      <c r="W2085" s="4">
        <f t="shared" si="790"/>
        <v>0.17974318868718134</v>
      </c>
      <c r="X2085" s="4">
        <f t="shared" si="791"/>
        <v>2.4505824247607472E-2</v>
      </c>
      <c r="Y2085" s="4">
        <f t="shared" si="792"/>
        <v>0.42229999999999812</v>
      </c>
      <c r="Z2085" s="4">
        <f t="shared" si="793"/>
        <v>4.5275999999999978</v>
      </c>
      <c r="AA2085" s="4">
        <f t="shared" si="794"/>
        <v>0.2627340039390671</v>
      </c>
      <c r="AB2085" s="4">
        <f t="shared" si="795"/>
        <v>5.31027226355332E-2</v>
      </c>
      <c r="AC2085" s="4">
        <f t="shared" si="796"/>
        <v>0.45754999999999946</v>
      </c>
      <c r="AD2085" s="4">
        <f t="shared" si="797"/>
        <v>11.873799999999999</v>
      </c>
      <c r="AE2085" s="4">
        <f t="shared" si="798"/>
        <v>1.3780594646045128</v>
      </c>
      <c r="AF2085" s="9">
        <f t="shared" si="776"/>
        <v>0.60543042539997938</v>
      </c>
      <c r="AG2085">
        <f t="shared" si="799"/>
        <v>4.1052999999999997</v>
      </c>
    </row>
    <row r="2086" spans="1:33">
      <c r="A2086" s="2">
        <f t="shared" si="777"/>
        <v>21532</v>
      </c>
      <c r="B2086">
        <v>2</v>
      </c>
      <c r="C2086">
        <v>3</v>
      </c>
      <c r="D2086">
        <v>32</v>
      </c>
      <c r="E2086">
        <v>5.65</v>
      </c>
      <c r="F2086">
        <v>5.64</v>
      </c>
      <c r="G2086">
        <v>1.1399999999999999</v>
      </c>
      <c r="H2086" s="4">
        <f t="shared" si="778"/>
        <v>31.922500000000003</v>
      </c>
      <c r="I2086" s="4">
        <f t="shared" si="779"/>
        <v>31.809599999999996</v>
      </c>
      <c r="J2086" s="4">
        <f t="shared" si="780"/>
        <v>12.859199999999998</v>
      </c>
      <c r="K2086">
        <v>5.16</v>
      </c>
      <c r="L2086">
        <v>5.12</v>
      </c>
      <c r="M2086">
        <v>1.23</v>
      </c>
      <c r="N2086" s="4">
        <f t="shared" si="781"/>
        <v>26.625600000000002</v>
      </c>
      <c r="O2086" s="4">
        <f t="shared" si="782"/>
        <v>26.214400000000001</v>
      </c>
      <c r="P2086" s="4">
        <f t="shared" si="783"/>
        <v>12.5952</v>
      </c>
      <c r="Q2086" s="5">
        <f t="shared" si="784"/>
        <v>29.274050000000003</v>
      </c>
      <c r="R2086" s="5">
        <f t="shared" si="785"/>
        <v>5.2969000000000008</v>
      </c>
      <c r="S2086" s="4">
        <f t="shared" si="786"/>
        <v>29.012</v>
      </c>
      <c r="T2086" s="5">
        <f t="shared" si="787"/>
        <v>8.999973439960808</v>
      </c>
      <c r="U2086" s="5">
        <f t="shared" si="788"/>
        <v>5.5951999999999948</v>
      </c>
      <c r="V2086" s="5">
        <f t="shared" si="789"/>
        <v>17.999946879921616</v>
      </c>
      <c r="W2086" s="4">
        <f t="shared" si="790"/>
        <v>2.0740744638705979E-2</v>
      </c>
      <c r="X2086" s="4">
        <f t="shared" si="791"/>
        <v>1.657227112890752E-2</v>
      </c>
      <c r="Y2086" s="4">
        <f t="shared" si="792"/>
        <v>0.29829999999999401</v>
      </c>
      <c r="Z2086" s="4">
        <f t="shared" si="793"/>
        <v>5.5951999999999948</v>
      </c>
      <c r="AA2086" s="4">
        <f t="shared" si="794"/>
        <v>0.31084536178499877</v>
      </c>
      <c r="AB2086" s="4">
        <f t="shared" si="795"/>
        <v>2.9116752593565793E-2</v>
      </c>
      <c r="AC2086" s="4">
        <f t="shared" si="796"/>
        <v>0.26205000000000211</v>
      </c>
      <c r="AD2086" s="4">
        <f t="shared" si="797"/>
        <v>29.012</v>
      </c>
      <c r="AE2086" s="4">
        <f t="shared" si="798"/>
        <v>3.2235650686682846</v>
      </c>
      <c r="AF2086" s="9">
        <f t="shared" si="776"/>
        <v>0.60546511047293228</v>
      </c>
      <c r="AG2086">
        <f t="shared" si="799"/>
        <v>5.2969000000000008</v>
      </c>
    </row>
    <row r="2087" spans="1:33">
      <c r="A2087" s="2">
        <f t="shared" si="777"/>
        <v>93001</v>
      </c>
      <c r="B2087">
        <v>9</v>
      </c>
      <c r="C2087">
        <v>6</v>
      </c>
      <c r="D2087">
        <v>1</v>
      </c>
      <c r="E2087">
        <v>7.56</v>
      </c>
      <c r="F2087">
        <v>7.75</v>
      </c>
      <c r="G2087">
        <v>1.08</v>
      </c>
      <c r="H2087" s="4">
        <f t="shared" si="778"/>
        <v>57.153599999999997</v>
      </c>
      <c r="I2087" s="4">
        <f t="shared" si="779"/>
        <v>60.0625</v>
      </c>
      <c r="J2087" s="4">
        <f t="shared" si="780"/>
        <v>16.740000000000002</v>
      </c>
      <c r="K2087">
        <v>7.64</v>
      </c>
      <c r="L2087">
        <v>7.66</v>
      </c>
      <c r="M2087">
        <v>1</v>
      </c>
      <c r="N2087" s="4">
        <f t="shared" si="781"/>
        <v>58.369599999999998</v>
      </c>
      <c r="O2087" s="4">
        <f t="shared" si="782"/>
        <v>58.675600000000003</v>
      </c>
      <c r="P2087" s="4">
        <f t="shared" si="783"/>
        <v>15.32</v>
      </c>
      <c r="Q2087" s="5">
        <f t="shared" si="784"/>
        <v>57.761600000000001</v>
      </c>
      <c r="R2087" s="5">
        <f t="shared" si="785"/>
        <v>-1.2160000000000011</v>
      </c>
      <c r="S2087" s="4">
        <f t="shared" si="786"/>
        <v>59.369050000000001</v>
      </c>
      <c r="T2087" s="5">
        <f t="shared" si="787"/>
        <v>11.34603454956841</v>
      </c>
      <c r="U2087" s="5">
        <f t="shared" si="788"/>
        <v>1.3868999999999971</v>
      </c>
      <c r="V2087" s="5">
        <f t="shared" si="789"/>
        <v>22.69206909913682</v>
      </c>
      <c r="W2087" s="4">
        <f t="shared" si="790"/>
        <v>8.8410463558153601E-2</v>
      </c>
      <c r="X2087" s="4">
        <f t="shared" si="791"/>
        <v>0.11470527383944065</v>
      </c>
      <c r="Y2087" s="4">
        <f t="shared" si="792"/>
        <v>2.6028999999999982</v>
      </c>
      <c r="Z2087" s="4">
        <f t="shared" si="793"/>
        <v>1.3868999999999971</v>
      </c>
      <c r="AA2087" s="4">
        <f t="shared" si="794"/>
        <v>6.1118269732959397E-2</v>
      </c>
      <c r="AB2087" s="4">
        <f t="shared" si="795"/>
        <v>0.14167504893250529</v>
      </c>
      <c r="AC2087" s="4">
        <f t="shared" si="796"/>
        <v>1.60745</v>
      </c>
      <c r="AD2087" s="4">
        <f t="shared" si="797"/>
        <v>59.369050000000001</v>
      </c>
      <c r="AE2087" s="4">
        <f t="shared" si="798"/>
        <v>5.2325814574800793</v>
      </c>
      <c r="AF2087" s="9">
        <f t="shared" si="776"/>
        <v>0.60548905853037505</v>
      </c>
      <c r="AG2087">
        <f t="shared" si="799"/>
        <v>1.2160000000000011</v>
      </c>
    </row>
    <row r="2088" spans="1:33">
      <c r="A2088" s="2">
        <f t="shared" si="777"/>
        <v>50529</v>
      </c>
      <c r="B2088">
        <v>5</v>
      </c>
      <c r="C2088">
        <v>1</v>
      </c>
      <c r="D2088">
        <v>29</v>
      </c>
      <c r="E2088">
        <v>2.93</v>
      </c>
      <c r="F2088">
        <v>3.01</v>
      </c>
      <c r="G2088">
        <v>1.7</v>
      </c>
      <c r="H2088" s="4">
        <f t="shared" si="778"/>
        <v>8.5849000000000011</v>
      </c>
      <c r="I2088" s="4">
        <f t="shared" si="779"/>
        <v>9.0600999999999985</v>
      </c>
      <c r="J2088" s="4">
        <f t="shared" si="780"/>
        <v>10.233999999999998</v>
      </c>
      <c r="K2088">
        <v>3.63</v>
      </c>
      <c r="L2088">
        <v>3.63</v>
      </c>
      <c r="M2088">
        <v>1.65</v>
      </c>
      <c r="N2088" s="4">
        <f t="shared" si="781"/>
        <v>13.1769</v>
      </c>
      <c r="O2088" s="4">
        <f t="shared" si="782"/>
        <v>13.1769</v>
      </c>
      <c r="P2088" s="4">
        <f t="shared" si="783"/>
        <v>11.978999999999999</v>
      </c>
      <c r="Q2088" s="5">
        <f t="shared" si="784"/>
        <v>10.8809</v>
      </c>
      <c r="R2088" s="5">
        <f t="shared" si="785"/>
        <v>-4.5919999999999987</v>
      </c>
      <c r="S2088" s="4">
        <f t="shared" si="786"/>
        <v>11.118499999999999</v>
      </c>
      <c r="T2088" s="5">
        <f t="shared" si="787"/>
        <v>7.877677275060206</v>
      </c>
      <c r="U2088" s="5">
        <f t="shared" si="788"/>
        <v>-4.1168000000000013</v>
      </c>
      <c r="V2088" s="5">
        <f t="shared" si="789"/>
        <v>15.755354550120412</v>
      </c>
      <c r="W2088" s="4">
        <f t="shared" si="790"/>
        <v>-0.15615154528703346</v>
      </c>
      <c r="X2088" s="4">
        <f t="shared" si="791"/>
        <v>3.0161174633570251E-2</v>
      </c>
      <c r="Y2088" s="4">
        <f t="shared" si="792"/>
        <v>0.4751999999999974</v>
      </c>
      <c r="Z2088" s="4">
        <f t="shared" si="793"/>
        <v>4.1168000000000013</v>
      </c>
      <c r="AA2088" s="4">
        <f t="shared" si="794"/>
        <v>0.261295294047733</v>
      </c>
      <c r="AB2088" s="4">
        <f t="shared" si="795"/>
        <v>3.0161174633570251E-2</v>
      </c>
      <c r="AC2088" s="4">
        <f t="shared" si="796"/>
        <v>0.2375999999999987</v>
      </c>
      <c r="AD2088" s="4">
        <f t="shared" si="797"/>
        <v>11.118499999999999</v>
      </c>
      <c r="AE2088" s="4">
        <f t="shared" si="798"/>
        <v>1.4113931825056929</v>
      </c>
      <c r="AF2088" s="9">
        <f t="shared" si="776"/>
        <v>0.60553530037480063</v>
      </c>
      <c r="AG2088">
        <f t="shared" si="799"/>
        <v>4.5919999999999987</v>
      </c>
    </row>
    <row r="2089" spans="1:33">
      <c r="A2089" s="2">
        <f t="shared" si="777"/>
        <v>45018</v>
      </c>
      <c r="B2089">
        <v>4</v>
      </c>
      <c r="C2089">
        <v>10</v>
      </c>
      <c r="D2089">
        <v>18</v>
      </c>
      <c r="E2089">
        <v>2.59</v>
      </c>
      <c r="F2089">
        <v>2.64</v>
      </c>
      <c r="G2089">
        <v>2.15</v>
      </c>
      <c r="H2089" s="4">
        <f t="shared" si="778"/>
        <v>6.7080999999999991</v>
      </c>
      <c r="I2089" s="4">
        <f t="shared" si="779"/>
        <v>6.9696000000000007</v>
      </c>
      <c r="J2089" s="4">
        <f t="shared" si="780"/>
        <v>11.352</v>
      </c>
      <c r="K2089">
        <v>2.73</v>
      </c>
      <c r="L2089">
        <v>2.87</v>
      </c>
      <c r="M2089">
        <v>1.89</v>
      </c>
      <c r="N2089" s="4">
        <f t="shared" si="781"/>
        <v>7.4528999999999996</v>
      </c>
      <c r="O2089" s="4">
        <f t="shared" si="782"/>
        <v>8.2369000000000003</v>
      </c>
      <c r="P2089" s="4">
        <f t="shared" si="783"/>
        <v>10.848599999999999</v>
      </c>
      <c r="Q2089" s="5">
        <f t="shared" si="784"/>
        <v>7.0804999999999989</v>
      </c>
      <c r="R2089" s="5">
        <f t="shared" si="785"/>
        <v>-0.74480000000000057</v>
      </c>
      <c r="S2089" s="4">
        <f t="shared" si="786"/>
        <v>7.603250000000001</v>
      </c>
      <c r="T2089" s="5">
        <f t="shared" si="787"/>
        <v>7.8511149838733099</v>
      </c>
      <c r="U2089" s="5">
        <f t="shared" si="788"/>
        <v>-1.2672999999999996</v>
      </c>
      <c r="V2089" s="5">
        <f t="shared" si="789"/>
        <v>15.70222996774662</v>
      </c>
      <c r="W2089" s="4">
        <f t="shared" si="790"/>
        <v>4.5326820503389723E-2</v>
      </c>
      <c r="X2089" s="4">
        <f t="shared" si="791"/>
        <v>3.3275528448713801E-2</v>
      </c>
      <c r="Y2089" s="4">
        <f t="shared" si="792"/>
        <v>0.52249999999999908</v>
      </c>
      <c r="Z2089" s="4">
        <f t="shared" si="793"/>
        <v>1.2672999999999996</v>
      </c>
      <c r="AA2089" s="4">
        <f t="shared" si="794"/>
        <v>8.0708281728335052E-2</v>
      </c>
      <c r="AB2089" s="4">
        <f t="shared" si="795"/>
        <v>6.6582899508383697E-2</v>
      </c>
      <c r="AC2089" s="4">
        <f t="shared" si="796"/>
        <v>0.52275000000000205</v>
      </c>
      <c r="AD2089" s="4">
        <f t="shared" si="797"/>
        <v>7.603250000000001</v>
      </c>
      <c r="AE2089" s="4">
        <f t="shared" si="798"/>
        <v>0.96842932699591855</v>
      </c>
      <c r="AF2089" s="9">
        <f t="shared" si="776"/>
        <v>0.60558071303501737</v>
      </c>
      <c r="AG2089">
        <f t="shared" si="799"/>
        <v>0.74480000000000057</v>
      </c>
    </row>
    <row r="2090" spans="1:33">
      <c r="A2090" s="2">
        <f t="shared" si="777"/>
        <v>11033</v>
      </c>
      <c r="B2090">
        <v>1</v>
      </c>
      <c r="C2090">
        <v>2</v>
      </c>
      <c r="D2090">
        <v>33</v>
      </c>
      <c r="E2090">
        <v>3.21</v>
      </c>
      <c r="F2090">
        <v>3.19</v>
      </c>
      <c r="G2090">
        <v>1.62</v>
      </c>
      <c r="H2090" s="4">
        <f t="shared" si="778"/>
        <v>10.3041</v>
      </c>
      <c r="I2090" s="4">
        <f t="shared" si="779"/>
        <v>10.1761</v>
      </c>
      <c r="J2090" s="4">
        <f t="shared" si="780"/>
        <v>10.335600000000001</v>
      </c>
      <c r="K2090">
        <v>1.91</v>
      </c>
      <c r="L2090">
        <v>2.04</v>
      </c>
      <c r="M2090">
        <v>1.64</v>
      </c>
      <c r="N2090" s="4">
        <f t="shared" si="781"/>
        <v>3.6480999999999999</v>
      </c>
      <c r="O2090" s="4">
        <f t="shared" si="782"/>
        <v>4.1616</v>
      </c>
      <c r="P2090" s="4">
        <f t="shared" si="783"/>
        <v>6.6911999999999994</v>
      </c>
      <c r="Q2090" s="5">
        <f t="shared" si="784"/>
        <v>6.9760999999999997</v>
      </c>
      <c r="R2090" s="5">
        <f t="shared" si="785"/>
        <v>6.6560000000000006</v>
      </c>
      <c r="S2090" s="4">
        <f t="shared" si="786"/>
        <v>7.1688499999999999</v>
      </c>
      <c r="T2090" s="5">
        <f t="shared" si="787"/>
        <v>6.1562323055583281</v>
      </c>
      <c r="U2090" s="5">
        <f t="shared" si="788"/>
        <v>6.0145</v>
      </c>
      <c r="V2090" s="5">
        <f t="shared" si="789"/>
        <v>12.312464611116656</v>
      </c>
      <c r="W2090" s="4">
        <f t="shared" si="790"/>
        <v>0.40932576506728141</v>
      </c>
      <c r="X2090" s="4">
        <f t="shared" si="791"/>
        <v>5.2101672594518908E-2</v>
      </c>
      <c r="Y2090" s="4">
        <f t="shared" si="792"/>
        <v>0.64150000000000063</v>
      </c>
      <c r="Z2090" s="4">
        <f t="shared" si="793"/>
        <v>6.0145</v>
      </c>
      <c r="AA2090" s="4">
        <f t="shared" si="794"/>
        <v>0.48848871367066826</v>
      </c>
      <c r="AB2090" s="4">
        <f t="shared" si="795"/>
        <v>3.1309734661242462E-2</v>
      </c>
      <c r="AC2090" s="4">
        <f t="shared" si="796"/>
        <v>0.1927500000000002</v>
      </c>
      <c r="AD2090" s="4">
        <f t="shared" si="797"/>
        <v>7.1688499999999999</v>
      </c>
      <c r="AE2090" s="4">
        <f t="shared" si="798"/>
        <v>1.1644865957263182</v>
      </c>
      <c r="AF2090" s="9">
        <f t="shared" si="776"/>
        <v>0.60560795899657727</v>
      </c>
      <c r="AG2090">
        <f t="shared" si="799"/>
        <v>6.6560000000000006</v>
      </c>
    </row>
    <row r="2091" spans="1:33">
      <c r="A2091" s="2">
        <f t="shared" si="777"/>
        <v>24524</v>
      </c>
      <c r="B2091">
        <v>2</v>
      </c>
      <c r="C2091">
        <v>9</v>
      </c>
      <c r="D2091">
        <v>24</v>
      </c>
      <c r="E2091">
        <v>5.72</v>
      </c>
      <c r="F2091">
        <v>5.82</v>
      </c>
      <c r="G2091">
        <v>1.48</v>
      </c>
      <c r="H2091" s="4">
        <f t="shared" si="778"/>
        <v>32.718399999999995</v>
      </c>
      <c r="I2091" s="4">
        <f t="shared" si="779"/>
        <v>33.872400000000006</v>
      </c>
      <c r="J2091" s="4">
        <f t="shared" si="780"/>
        <v>17.2272</v>
      </c>
      <c r="K2091">
        <v>6.76</v>
      </c>
      <c r="L2091">
        <v>6.79</v>
      </c>
      <c r="M2091">
        <v>1.1200000000000001</v>
      </c>
      <c r="N2091" s="4">
        <f t="shared" si="781"/>
        <v>45.697599999999994</v>
      </c>
      <c r="O2091" s="4">
        <f t="shared" si="782"/>
        <v>46.104100000000003</v>
      </c>
      <c r="P2091" s="4">
        <f t="shared" si="783"/>
        <v>15.209600000000002</v>
      </c>
      <c r="Q2091" s="5">
        <f t="shared" si="784"/>
        <v>39.207999999999998</v>
      </c>
      <c r="R2091" s="5">
        <f t="shared" si="785"/>
        <v>-12.979199999999999</v>
      </c>
      <c r="S2091" s="4">
        <f t="shared" si="786"/>
        <v>39.988250000000008</v>
      </c>
      <c r="T2091" s="5">
        <f t="shared" si="787"/>
        <v>11.490304086489619</v>
      </c>
      <c r="U2091" s="5">
        <f t="shared" si="788"/>
        <v>-12.231699999999996</v>
      </c>
      <c r="V2091" s="5">
        <f t="shared" si="789"/>
        <v>22.980608172979238</v>
      </c>
      <c r="W2091" s="4">
        <f t="shared" si="790"/>
        <v>0.1239224629418471</v>
      </c>
      <c r="X2091" s="4">
        <f t="shared" si="791"/>
        <v>3.2527424617026374E-2</v>
      </c>
      <c r="Y2091" s="4">
        <f t="shared" si="792"/>
        <v>0.74750000000000227</v>
      </c>
      <c r="Z2091" s="4">
        <f t="shared" si="793"/>
        <v>12.231699999999996</v>
      </c>
      <c r="AA2091" s="4">
        <f t="shared" si="794"/>
        <v>0.5322618056027828</v>
      </c>
      <c r="AB2091" s="4">
        <f t="shared" si="795"/>
        <v>6.790507841454195E-2</v>
      </c>
      <c r="AC2091" s="4">
        <f t="shared" si="796"/>
        <v>0.78025000000000944</v>
      </c>
      <c r="AD2091" s="4">
        <f t="shared" si="797"/>
        <v>39.988250000000008</v>
      </c>
      <c r="AE2091" s="4">
        <f t="shared" si="798"/>
        <v>3.4801733443258893</v>
      </c>
      <c r="AF2091" s="9">
        <f t="shared" si="776"/>
        <v>0.60567648130004192</v>
      </c>
      <c r="AG2091">
        <f t="shared" si="799"/>
        <v>12.979199999999999</v>
      </c>
    </row>
    <row r="2092" spans="1:33">
      <c r="A2092" s="2">
        <f t="shared" si="777"/>
        <v>100503</v>
      </c>
      <c r="B2092">
        <v>10</v>
      </c>
      <c r="C2092">
        <v>1</v>
      </c>
      <c r="D2092">
        <v>3</v>
      </c>
      <c r="E2092">
        <v>12.29</v>
      </c>
      <c r="F2092">
        <v>12.32</v>
      </c>
      <c r="G2092">
        <v>0.78</v>
      </c>
      <c r="H2092" s="4">
        <f t="shared" si="778"/>
        <v>151.04409999999999</v>
      </c>
      <c r="I2092" s="4">
        <f t="shared" si="779"/>
        <v>151.7824</v>
      </c>
      <c r="J2092" s="4">
        <f t="shared" si="780"/>
        <v>19.219200000000001</v>
      </c>
      <c r="K2092">
        <v>12.05</v>
      </c>
      <c r="L2092">
        <v>12.28</v>
      </c>
      <c r="M2092">
        <v>0.6</v>
      </c>
      <c r="N2092" s="4">
        <f t="shared" si="781"/>
        <v>145.20250000000001</v>
      </c>
      <c r="O2092" s="4">
        <f t="shared" si="782"/>
        <v>150.79839999999999</v>
      </c>
      <c r="P2092" s="4">
        <f t="shared" si="783"/>
        <v>14.735999999999999</v>
      </c>
      <c r="Q2092" s="5">
        <f t="shared" si="784"/>
        <v>148.1233</v>
      </c>
      <c r="R2092" s="5">
        <f t="shared" si="785"/>
        <v>5.8415999999999713</v>
      </c>
      <c r="S2092" s="4">
        <f t="shared" si="786"/>
        <v>151.29039999999998</v>
      </c>
      <c r="T2092" s="5">
        <f t="shared" si="787"/>
        <v>12.109163313788446</v>
      </c>
      <c r="U2092" s="5">
        <f t="shared" si="788"/>
        <v>0.98400000000000887</v>
      </c>
      <c r="V2092" s="5">
        <f t="shared" si="789"/>
        <v>24.218326627576893</v>
      </c>
      <c r="W2092" s="4">
        <f t="shared" si="790"/>
        <v>0.25954110073663289</v>
      </c>
      <c r="X2092" s="4">
        <f t="shared" si="791"/>
        <v>0.2005753772628005</v>
      </c>
      <c r="Y2092" s="4">
        <f t="shared" si="792"/>
        <v>4.8575999999999624</v>
      </c>
      <c r="Z2092" s="4">
        <f t="shared" si="793"/>
        <v>0.98400000000000887</v>
      </c>
      <c r="AA2092" s="4">
        <f t="shared" si="794"/>
        <v>4.0630387686635169E-2</v>
      </c>
      <c r="AB2092" s="4">
        <f t="shared" si="795"/>
        <v>0.26154573341939052</v>
      </c>
      <c r="AC2092" s="4">
        <f t="shared" si="796"/>
        <v>3.1670999999999765</v>
      </c>
      <c r="AD2092" s="4">
        <f t="shared" si="797"/>
        <v>151.29039999999998</v>
      </c>
      <c r="AE2092" s="4">
        <f t="shared" si="798"/>
        <v>12.493877246475718</v>
      </c>
      <c r="AF2092" s="9">
        <f t="shared" si="776"/>
        <v>0.60569464253863103</v>
      </c>
      <c r="AG2092">
        <f t="shared" si="799"/>
        <v>5.8415999999999713</v>
      </c>
    </row>
    <row r="2093" spans="1:33">
      <c r="A2093" s="2">
        <f t="shared" si="777"/>
        <v>84004</v>
      </c>
      <c r="B2093">
        <v>8</v>
      </c>
      <c r="C2093">
        <v>8</v>
      </c>
      <c r="D2093">
        <v>4</v>
      </c>
      <c r="E2093">
        <v>11.04</v>
      </c>
      <c r="F2093">
        <v>11.15</v>
      </c>
      <c r="G2093">
        <v>0.76</v>
      </c>
      <c r="H2093" s="4">
        <f t="shared" si="778"/>
        <v>121.88159999999998</v>
      </c>
      <c r="I2093" s="4">
        <f t="shared" si="779"/>
        <v>124.32250000000001</v>
      </c>
      <c r="J2093" s="4">
        <f t="shared" si="780"/>
        <v>16.948</v>
      </c>
      <c r="K2093">
        <v>11.96</v>
      </c>
      <c r="L2093">
        <v>12.12</v>
      </c>
      <c r="M2093">
        <v>0.56000000000000005</v>
      </c>
      <c r="N2093" s="4">
        <f t="shared" si="781"/>
        <v>143.04160000000002</v>
      </c>
      <c r="O2093" s="4">
        <f t="shared" si="782"/>
        <v>146.89439999999999</v>
      </c>
      <c r="P2093" s="4">
        <f t="shared" si="783"/>
        <v>13.574400000000001</v>
      </c>
      <c r="Q2093" s="5">
        <f t="shared" si="784"/>
        <v>132.4616</v>
      </c>
      <c r="R2093" s="5">
        <f t="shared" si="785"/>
        <v>-21.160000000000039</v>
      </c>
      <c r="S2093" s="4">
        <f t="shared" si="786"/>
        <v>135.60845</v>
      </c>
      <c r="T2093" s="5">
        <f t="shared" si="787"/>
        <v>10.857014315178921</v>
      </c>
      <c r="U2093" s="5">
        <f t="shared" si="788"/>
        <v>-22.571899999999985</v>
      </c>
      <c r="V2093" s="5">
        <f t="shared" si="789"/>
        <v>21.714028630357841</v>
      </c>
      <c r="W2093" s="4">
        <f t="shared" si="790"/>
        <v>0.21838934980603392</v>
      </c>
      <c r="X2093" s="4">
        <f t="shared" si="791"/>
        <v>6.5022480352908987E-2</v>
      </c>
      <c r="Y2093" s="4">
        <f t="shared" si="792"/>
        <v>1.411899999999946</v>
      </c>
      <c r="Z2093" s="4">
        <f t="shared" si="793"/>
        <v>22.571899999999985</v>
      </c>
      <c r="AA2093" s="4">
        <f t="shared" si="794"/>
        <v>1.0395077018754031</v>
      </c>
      <c r="AB2093" s="4">
        <f t="shared" si="795"/>
        <v>0.28984487895539274</v>
      </c>
      <c r="AC2093" s="4">
        <f t="shared" si="796"/>
        <v>3.1468500000000006</v>
      </c>
      <c r="AD2093" s="4">
        <f t="shared" si="797"/>
        <v>135.60845</v>
      </c>
      <c r="AE2093" s="4">
        <f t="shared" si="798"/>
        <v>12.490399852416996</v>
      </c>
      <c r="AF2093" s="9">
        <f t="shared" si="776"/>
        <v>0.60570619940694015</v>
      </c>
      <c r="AG2093">
        <f t="shared" si="799"/>
        <v>21.160000000000039</v>
      </c>
    </row>
    <row r="2094" spans="1:33">
      <c r="A2094" s="2">
        <f t="shared" si="777"/>
        <v>55015</v>
      </c>
      <c r="B2094">
        <v>5</v>
      </c>
      <c r="C2094">
        <v>10</v>
      </c>
      <c r="D2094">
        <v>15</v>
      </c>
      <c r="E2094">
        <v>2.81</v>
      </c>
      <c r="F2094">
        <v>2.8</v>
      </c>
      <c r="G2094">
        <v>2.65</v>
      </c>
      <c r="H2094" s="4">
        <f t="shared" si="778"/>
        <v>7.8961000000000006</v>
      </c>
      <c r="I2094" s="4">
        <f t="shared" si="779"/>
        <v>7.839999999999999</v>
      </c>
      <c r="J2094" s="4">
        <f t="shared" si="780"/>
        <v>14.839999999999998</v>
      </c>
      <c r="K2094">
        <v>1.8</v>
      </c>
      <c r="L2094">
        <v>1.83</v>
      </c>
      <c r="M2094">
        <v>2.2999999999999998</v>
      </c>
      <c r="N2094" s="4">
        <f t="shared" si="781"/>
        <v>3.24</v>
      </c>
      <c r="O2094" s="4">
        <f t="shared" si="782"/>
        <v>3.3489000000000004</v>
      </c>
      <c r="P2094" s="4">
        <f t="shared" si="783"/>
        <v>8.4179999999999993</v>
      </c>
      <c r="Q2094" s="5">
        <f t="shared" si="784"/>
        <v>5.5680500000000004</v>
      </c>
      <c r="R2094" s="5">
        <f t="shared" si="785"/>
        <v>4.6561000000000003</v>
      </c>
      <c r="S2094" s="4">
        <f t="shared" si="786"/>
        <v>5.5944500000000001</v>
      </c>
      <c r="T2094" s="5">
        <f t="shared" si="787"/>
        <v>8.5306553675552959</v>
      </c>
      <c r="U2094" s="5">
        <f t="shared" si="788"/>
        <v>4.4910999999999985</v>
      </c>
      <c r="V2094" s="5">
        <f t="shared" si="789"/>
        <v>17.061310735110592</v>
      </c>
      <c r="W2094" s="4">
        <f t="shared" si="790"/>
        <v>0.51311874673475388</v>
      </c>
      <c r="X2094" s="4">
        <f t="shared" si="791"/>
        <v>9.6710037441875528E-3</v>
      </c>
      <c r="Y2094" s="4">
        <f t="shared" si="792"/>
        <v>0.16500000000000181</v>
      </c>
      <c r="Z2094" s="4">
        <f t="shared" si="793"/>
        <v>4.4910999999999985</v>
      </c>
      <c r="AA2094" s="4">
        <f t="shared" si="794"/>
        <v>0.26323299948800138</v>
      </c>
      <c r="AB2094" s="4">
        <f t="shared" si="795"/>
        <v>3.0947211981399545E-3</v>
      </c>
      <c r="AC2094" s="4">
        <f t="shared" si="796"/>
        <v>2.6399999999999757E-2</v>
      </c>
      <c r="AD2094" s="4">
        <f t="shared" si="797"/>
        <v>5.5944500000000001</v>
      </c>
      <c r="AE2094" s="4">
        <f t="shared" si="798"/>
        <v>0.65580541692932681</v>
      </c>
      <c r="AF2094" s="9">
        <f t="shared" si="776"/>
        <v>0.60582588257683412</v>
      </c>
      <c r="AG2094">
        <f t="shared" si="799"/>
        <v>4.6561000000000003</v>
      </c>
    </row>
    <row r="2095" spans="1:33">
      <c r="A2095" s="2">
        <f t="shared" si="777"/>
        <v>70524</v>
      </c>
      <c r="B2095">
        <v>7</v>
      </c>
      <c r="C2095">
        <v>1</v>
      </c>
      <c r="D2095">
        <v>24</v>
      </c>
      <c r="E2095">
        <v>8.11</v>
      </c>
      <c r="F2095">
        <v>8.2200000000000006</v>
      </c>
      <c r="G2095">
        <v>0.75</v>
      </c>
      <c r="H2095" s="4">
        <f t="shared" si="778"/>
        <v>65.772099999999995</v>
      </c>
      <c r="I2095" s="4">
        <f t="shared" si="779"/>
        <v>67.568400000000011</v>
      </c>
      <c r="J2095" s="4">
        <f t="shared" si="780"/>
        <v>12.330000000000002</v>
      </c>
      <c r="K2095">
        <v>7.67</v>
      </c>
      <c r="L2095">
        <v>7.8</v>
      </c>
      <c r="M2095">
        <v>0.83</v>
      </c>
      <c r="N2095" s="4">
        <f t="shared" si="781"/>
        <v>58.828899999999997</v>
      </c>
      <c r="O2095" s="4">
        <f t="shared" si="782"/>
        <v>60.839999999999996</v>
      </c>
      <c r="P2095" s="4">
        <f t="shared" si="783"/>
        <v>12.947999999999999</v>
      </c>
      <c r="Q2095" s="5">
        <f t="shared" si="784"/>
        <v>62.3005</v>
      </c>
      <c r="R2095" s="5">
        <f t="shared" si="785"/>
        <v>6.9431999999999974</v>
      </c>
      <c r="S2095" s="4">
        <f t="shared" si="786"/>
        <v>64.2042</v>
      </c>
      <c r="T2095" s="5">
        <f t="shared" si="787"/>
        <v>8.9397931184116342</v>
      </c>
      <c r="U2095" s="5">
        <f t="shared" si="788"/>
        <v>6.7284000000000148</v>
      </c>
      <c r="V2095" s="5">
        <f t="shared" si="789"/>
        <v>17.879586236823268</v>
      </c>
      <c r="W2095" s="4">
        <f t="shared" si="790"/>
        <v>-4.8867065038030733E-2</v>
      </c>
      <c r="X2095" s="4">
        <f t="shared" si="791"/>
        <v>1.201370082925067E-2</v>
      </c>
      <c r="Y2095" s="4">
        <f t="shared" si="792"/>
        <v>0.21479999999998256</v>
      </c>
      <c r="Z2095" s="4">
        <f t="shared" si="793"/>
        <v>6.7284000000000148</v>
      </c>
      <c r="AA2095" s="4">
        <f t="shared" si="794"/>
        <v>0.37631743323806771</v>
      </c>
      <c r="AB2095" s="4">
        <f t="shared" si="795"/>
        <v>0.2129467622778991</v>
      </c>
      <c r="AC2095" s="4">
        <f t="shared" si="796"/>
        <v>1.9037000000000006</v>
      </c>
      <c r="AD2095" s="4">
        <f t="shared" si="797"/>
        <v>64.2042</v>
      </c>
      <c r="AE2095" s="4">
        <f t="shared" si="798"/>
        <v>7.1818440482443062</v>
      </c>
      <c r="AF2095" s="9">
        <f t="shared" si="776"/>
        <v>0.60591996171111573</v>
      </c>
      <c r="AG2095">
        <f t="shared" si="799"/>
        <v>6.9431999999999974</v>
      </c>
    </row>
    <row r="2096" spans="1:33">
      <c r="A2096" s="2">
        <f t="shared" si="777"/>
        <v>15519</v>
      </c>
      <c r="B2096">
        <v>1</v>
      </c>
      <c r="C2096">
        <v>11</v>
      </c>
      <c r="D2096">
        <v>19</v>
      </c>
      <c r="E2096">
        <v>9.1300000000000008</v>
      </c>
      <c r="F2096">
        <v>9.27</v>
      </c>
      <c r="G2096">
        <v>0.76</v>
      </c>
      <c r="H2096" s="4">
        <f t="shared" si="778"/>
        <v>83.35690000000001</v>
      </c>
      <c r="I2096" s="4">
        <f t="shared" si="779"/>
        <v>85.932899999999989</v>
      </c>
      <c r="J2096" s="4">
        <f t="shared" si="780"/>
        <v>14.090399999999999</v>
      </c>
      <c r="K2096">
        <v>8.6</v>
      </c>
      <c r="L2096">
        <v>8.7799999999999994</v>
      </c>
      <c r="M2096">
        <v>0.76</v>
      </c>
      <c r="N2096" s="4">
        <f t="shared" si="781"/>
        <v>73.959999999999994</v>
      </c>
      <c r="O2096" s="4">
        <f t="shared" si="782"/>
        <v>77.088399999999993</v>
      </c>
      <c r="P2096" s="4">
        <f t="shared" si="783"/>
        <v>13.345599999999999</v>
      </c>
      <c r="Q2096" s="5">
        <f t="shared" si="784"/>
        <v>78.658450000000002</v>
      </c>
      <c r="R2096" s="5">
        <f t="shared" si="785"/>
        <v>9.3969000000000165</v>
      </c>
      <c r="S2096" s="4">
        <f t="shared" si="786"/>
        <v>81.510649999999998</v>
      </c>
      <c r="T2096" s="5">
        <f t="shared" si="787"/>
        <v>9.7036644047493716</v>
      </c>
      <c r="U2096" s="5">
        <f t="shared" si="788"/>
        <v>8.8444999999999965</v>
      </c>
      <c r="V2096" s="5">
        <f t="shared" si="789"/>
        <v>19.407328809498743</v>
      </c>
      <c r="W2096" s="4">
        <f t="shared" si="790"/>
        <v>5.4253646609369439E-2</v>
      </c>
      <c r="X2096" s="4">
        <f t="shared" si="791"/>
        <v>2.8463474052629681E-2</v>
      </c>
      <c r="Y2096" s="4">
        <f t="shared" si="792"/>
        <v>0.55240000000001999</v>
      </c>
      <c r="Z2096" s="4">
        <f t="shared" si="793"/>
        <v>8.8444999999999965</v>
      </c>
      <c r="AA2096" s="4">
        <f t="shared" si="794"/>
        <v>0.45572989909209632</v>
      </c>
      <c r="AB2096" s="4">
        <f t="shared" si="795"/>
        <v>0.29393019801921555</v>
      </c>
      <c r="AC2096" s="4">
        <f t="shared" si="796"/>
        <v>2.8521999999999963</v>
      </c>
      <c r="AD2096" s="4">
        <f t="shared" si="797"/>
        <v>81.510649999999998</v>
      </c>
      <c r="AE2096" s="4">
        <f t="shared" si="798"/>
        <v>8.3999864999561762</v>
      </c>
      <c r="AF2096" s="9">
        <f t="shared" si="776"/>
        <v>0.60595131817663372</v>
      </c>
      <c r="AG2096">
        <f t="shared" si="799"/>
        <v>9.3969000000000165</v>
      </c>
    </row>
    <row r="2097" spans="1:33">
      <c r="A2097" s="2">
        <f t="shared" si="777"/>
        <v>53025</v>
      </c>
      <c r="B2097">
        <v>5</v>
      </c>
      <c r="C2097">
        <v>6</v>
      </c>
      <c r="D2097">
        <v>25</v>
      </c>
      <c r="E2097">
        <v>14.56</v>
      </c>
      <c r="F2097">
        <v>14.74</v>
      </c>
      <c r="G2097">
        <v>0.38</v>
      </c>
      <c r="H2097" s="4">
        <f t="shared" si="778"/>
        <v>211.99360000000001</v>
      </c>
      <c r="I2097" s="4">
        <f t="shared" si="779"/>
        <v>217.26760000000002</v>
      </c>
      <c r="J2097" s="4">
        <f t="shared" si="780"/>
        <v>11.202400000000001</v>
      </c>
      <c r="K2097">
        <v>14.8</v>
      </c>
      <c r="L2097">
        <v>14.99</v>
      </c>
      <c r="M2097">
        <v>0.44</v>
      </c>
      <c r="N2097" s="4">
        <f t="shared" si="781"/>
        <v>219.04000000000002</v>
      </c>
      <c r="O2097" s="4">
        <f t="shared" si="782"/>
        <v>224.70010000000002</v>
      </c>
      <c r="P2097" s="4">
        <f t="shared" si="783"/>
        <v>13.1912</v>
      </c>
      <c r="Q2097" s="5">
        <f t="shared" si="784"/>
        <v>215.51680000000002</v>
      </c>
      <c r="R2097" s="5">
        <f t="shared" si="785"/>
        <v>-7.0464000000000055</v>
      </c>
      <c r="S2097" s="4">
        <f t="shared" si="786"/>
        <v>220.98385000000002</v>
      </c>
      <c r="T2097" s="5">
        <f t="shared" si="787"/>
        <v>8.6530561537528463</v>
      </c>
      <c r="U2097" s="5">
        <f t="shared" si="788"/>
        <v>-7.4325000000000045</v>
      </c>
      <c r="V2097" s="5">
        <f t="shared" si="789"/>
        <v>17.306112307505693</v>
      </c>
      <c r="W2097" s="4">
        <f t="shared" si="790"/>
        <v>-0.16198245391761662</v>
      </c>
      <c r="X2097" s="4">
        <f t="shared" si="791"/>
        <v>2.2310036658698136E-2</v>
      </c>
      <c r="Y2097" s="4">
        <f t="shared" si="792"/>
        <v>0.386099999999999</v>
      </c>
      <c r="Z2097" s="4">
        <f t="shared" si="793"/>
        <v>7.4325000000000045</v>
      </c>
      <c r="AA2097" s="4">
        <f t="shared" si="794"/>
        <v>0.42947253940889518</v>
      </c>
      <c r="AB2097" s="4">
        <f t="shared" si="795"/>
        <v>0.63180567684504518</v>
      </c>
      <c r="AC2097" s="4">
        <f t="shared" si="796"/>
        <v>5.4670500000000004</v>
      </c>
      <c r="AD2097" s="4">
        <f t="shared" si="797"/>
        <v>220.98385000000002</v>
      </c>
      <c r="AE2097" s="4">
        <f t="shared" si="798"/>
        <v>25.538242913650677</v>
      </c>
      <c r="AF2097" s="9">
        <f t="shared" si="776"/>
        <v>0.60611632546896477</v>
      </c>
      <c r="AG2097">
        <f t="shared" si="799"/>
        <v>7.0464000000000055</v>
      </c>
    </row>
    <row r="2098" spans="1:33">
      <c r="A2098" s="2">
        <f t="shared" si="777"/>
        <v>81519</v>
      </c>
      <c r="B2098">
        <v>8</v>
      </c>
      <c r="C2098">
        <v>3</v>
      </c>
      <c r="D2098">
        <v>19</v>
      </c>
      <c r="E2098">
        <v>4.5999999999999996</v>
      </c>
      <c r="F2098">
        <v>4.67</v>
      </c>
      <c r="G2098">
        <v>1.94</v>
      </c>
      <c r="H2098" s="4">
        <f t="shared" si="778"/>
        <v>21.159999999999997</v>
      </c>
      <c r="I2098" s="4">
        <f t="shared" si="779"/>
        <v>21.808899999999998</v>
      </c>
      <c r="J2098" s="4">
        <f t="shared" si="780"/>
        <v>18.119599999999998</v>
      </c>
      <c r="K2098">
        <v>4.62</v>
      </c>
      <c r="L2098">
        <v>4.53</v>
      </c>
      <c r="M2098">
        <v>1.81</v>
      </c>
      <c r="N2098" s="4">
        <f t="shared" si="781"/>
        <v>21.3444</v>
      </c>
      <c r="O2098" s="4">
        <f t="shared" si="782"/>
        <v>20.520900000000001</v>
      </c>
      <c r="P2098" s="4">
        <f t="shared" si="783"/>
        <v>16.398600000000002</v>
      </c>
      <c r="Q2098" s="5">
        <f t="shared" si="784"/>
        <v>21.252199999999998</v>
      </c>
      <c r="R2098" s="5">
        <f t="shared" si="785"/>
        <v>-0.18440000000000367</v>
      </c>
      <c r="S2098" s="4">
        <f t="shared" si="786"/>
        <v>21.164899999999999</v>
      </c>
      <c r="T2098" s="5">
        <f t="shared" si="787"/>
        <v>12.219185591928785</v>
      </c>
      <c r="U2098" s="5">
        <f t="shared" si="788"/>
        <v>1.2879999999999967</v>
      </c>
      <c r="V2098" s="5">
        <f t="shared" si="789"/>
        <v>24.438371183857569</v>
      </c>
      <c r="W2098" s="4">
        <f t="shared" si="790"/>
        <v>9.9468254621503965E-2</v>
      </c>
      <c r="X2098" s="4">
        <f t="shared" si="791"/>
        <v>6.0249514540992567E-2</v>
      </c>
      <c r="Y2098" s="4">
        <f t="shared" si="792"/>
        <v>1.4724000000000004</v>
      </c>
      <c r="Z2098" s="4">
        <f t="shared" si="793"/>
        <v>1.2879999999999967</v>
      </c>
      <c r="AA2098" s="4">
        <f t="shared" si="794"/>
        <v>5.2704003483291365E-2</v>
      </c>
      <c r="AB2098" s="4">
        <f t="shared" si="795"/>
        <v>7.1445023355454938E-3</v>
      </c>
      <c r="AC2098" s="4">
        <f t="shared" si="796"/>
        <v>8.7299999999999045E-2</v>
      </c>
      <c r="AD2098" s="4">
        <f t="shared" si="797"/>
        <v>21.164899999999999</v>
      </c>
      <c r="AE2098" s="4">
        <f t="shared" si="798"/>
        <v>1.732103980316019</v>
      </c>
      <c r="AF2098" s="9">
        <f t="shared" si="776"/>
        <v>0.60629200885381951</v>
      </c>
      <c r="AG2098">
        <f t="shared" si="799"/>
        <v>0.18440000000000367</v>
      </c>
    </row>
    <row r="2099" spans="1:33">
      <c r="A2099" s="2">
        <f t="shared" si="777"/>
        <v>93002</v>
      </c>
      <c r="B2099">
        <v>9</v>
      </c>
      <c r="C2099">
        <v>6</v>
      </c>
      <c r="D2099">
        <v>2</v>
      </c>
      <c r="E2099">
        <v>3.67</v>
      </c>
      <c r="F2099">
        <v>3.75</v>
      </c>
      <c r="G2099">
        <v>2.0299999999999998</v>
      </c>
      <c r="H2099" s="4">
        <f t="shared" si="778"/>
        <v>13.4689</v>
      </c>
      <c r="I2099" s="4">
        <f t="shared" si="779"/>
        <v>14.0625</v>
      </c>
      <c r="J2099" s="4">
        <f t="shared" si="780"/>
        <v>15.224999999999998</v>
      </c>
      <c r="K2099">
        <v>4.13</v>
      </c>
      <c r="L2099">
        <v>4.1500000000000004</v>
      </c>
      <c r="M2099">
        <v>1.73</v>
      </c>
      <c r="N2099" s="4">
        <f t="shared" si="781"/>
        <v>17.056899999999999</v>
      </c>
      <c r="O2099" s="4">
        <f t="shared" si="782"/>
        <v>17.222500000000004</v>
      </c>
      <c r="P2099" s="4">
        <f t="shared" si="783"/>
        <v>14.359000000000002</v>
      </c>
      <c r="Q2099" s="5">
        <f t="shared" si="784"/>
        <v>15.262899999999998</v>
      </c>
      <c r="R2099" s="5">
        <f t="shared" si="785"/>
        <v>-3.5879999999999992</v>
      </c>
      <c r="S2099" s="4">
        <f t="shared" si="786"/>
        <v>15.642500000000002</v>
      </c>
      <c r="T2099" s="5">
        <f t="shared" si="787"/>
        <v>10.464003846520699</v>
      </c>
      <c r="U2099" s="5">
        <f t="shared" si="788"/>
        <v>-3.1600000000000037</v>
      </c>
      <c r="V2099" s="5">
        <f t="shared" si="789"/>
        <v>20.928007693041398</v>
      </c>
      <c r="W2099" s="4">
        <f t="shared" si="790"/>
        <v>5.8495036089491609E-2</v>
      </c>
      <c r="X2099" s="4">
        <f t="shared" si="791"/>
        <v>2.045106281866985E-2</v>
      </c>
      <c r="Y2099" s="4">
        <f t="shared" si="792"/>
        <v>0.4279999999999955</v>
      </c>
      <c r="Z2099" s="4">
        <f t="shared" si="793"/>
        <v>3.1600000000000037</v>
      </c>
      <c r="AA2099" s="4">
        <f t="shared" si="794"/>
        <v>0.15099382828737729</v>
      </c>
      <c r="AB2099" s="4">
        <f t="shared" si="795"/>
        <v>3.6276745074613218E-2</v>
      </c>
      <c r="AC2099" s="4">
        <f t="shared" si="796"/>
        <v>0.37960000000000349</v>
      </c>
      <c r="AD2099" s="4">
        <f t="shared" si="797"/>
        <v>15.642500000000002</v>
      </c>
      <c r="AE2099" s="4">
        <f t="shared" si="798"/>
        <v>1.4948866829020866</v>
      </c>
      <c r="AF2099" s="9">
        <f t="shared" si="776"/>
        <v>0.60629613226541368</v>
      </c>
      <c r="AG2099">
        <f t="shared" si="799"/>
        <v>3.5879999999999992</v>
      </c>
    </row>
    <row r="2100" spans="1:33">
      <c r="A2100" s="2">
        <f t="shared" si="777"/>
        <v>72022</v>
      </c>
      <c r="B2100">
        <v>7</v>
      </c>
      <c r="C2100">
        <v>4</v>
      </c>
      <c r="D2100">
        <v>22</v>
      </c>
      <c r="E2100">
        <v>9.18</v>
      </c>
      <c r="F2100">
        <v>9.1999999999999993</v>
      </c>
      <c r="G2100">
        <v>0.85</v>
      </c>
      <c r="H2100" s="4">
        <f t="shared" si="778"/>
        <v>84.27239999999999</v>
      </c>
      <c r="I2100" s="4">
        <f t="shared" si="779"/>
        <v>84.639999999999986</v>
      </c>
      <c r="J2100" s="4">
        <f t="shared" si="780"/>
        <v>15.639999999999999</v>
      </c>
      <c r="K2100">
        <v>8.7200000000000006</v>
      </c>
      <c r="L2100">
        <v>8.7100000000000009</v>
      </c>
      <c r="M2100">
        <v>0.85</v>
      </c>
      <c r="N2100" s="4">
        <f t="shared" si="781"/>
        <v>76.03840000000001</v>
      </c>
      <c r="O2100" s="4">
        <f t="shared" si="782"/>
        <v>75.864100000000022</v>
      </c>
      <c r="P2100" s="4">
        <f t="shared" si="783"/>
        <v>14.807</v>
      </c>
      <c r="Q2100" s="5">
        <f t="shared" si="784"/>
        <v>80.1554</v>
      </c>
      <c r="R2100" s="5">
        <f t="shared" si="785"/>
        <v>8.2339999999999804</v>
      </c>
      <c r="S2100" s="4">
        <f t="shared" si="786"/>
        <v>80.252049999999997</v>
      </c>
      <c r="T2100" s="5">
        <f t="shared" si="787"/>
        <v>10.768668081522431</v>
      </c>
      <c r="U2100" s="5">
        <f t="shared" si="788"/>
        <v>8.7758999999999645</v>
      </c>
      <c r="V2100" s="5">
        <f t="shared" si="789"/>
        <v>21.537336163044863</v>
      </c>
      <c r="W2100" s="4">
        <f t="shared" si="790"/>
        <v>5.4677107936806517E-2</v>
      </c>
      <c r="X2100" s="4">
        <f t="shared" si="791"/>
        <v>2.5160957506426013E-2</v>
      </c>
      <c r="Y2100" s="4">
        <f t="shared" si="792"/>
        <v>0.54189999999998406</v>
      </c>
      <c r="Z2100" s="4">
        <f t="shared" si="793"/>
        <v>8.7758999999999645</v>
      </c>
      <c r="AA2100" s="4">
        <f t="shared" si="794"/>
        <v>0.40747379033151809</v>
      </c>
      <c r="AB2100" s="4">
        <f t="shared" si="795"/>
        <v>8.975111802901144E-3</v>
      </c>
      <c r="AC2100" s="4">
        <f t="shared" si="796"/>
        <v>9.6649999999996794E-2</v>
      </c>
      <c r="AD2100" s="4">
        <f t="shared" si="797"/>
        <v>80.252049999999997</v>
      </c>
      <c r="AE2100" s="4">
        <f t="shared" si="798"/>
        <v>7.4523654543407822</v>
      </c>
      <c r="AF2100" s="9">
        <f t="shared" si="776"/>
        <v>0.60632252143558052</v>
      </c>
      <c r="AG2100">
        <f t="shared" si="799"/>
        <v>8.2339999999999804</v>
      </c>
    </row>
    <row r="2101" spans="1:33">
      <c r="A2101" s="2">
        <f t="shared" si="777"/>
        <v>45514</v>
      </c>
      <c r="B2101">
        <v>4</v>
      </c>
      <c r="C2101">
        <v>11</v>
      </c>
      <c r="D2101">
        <v>14</v>
      </c>
      <c r="E2101">
        <v>2.2599999999999998</v>
      </c>
      <c r="F2101">
        <v>2.2799999999999998</v>
      </c>
      <c r="G2101">
        <v>2.86</v>
      </c>
      <c r="H2101" s="4">
        <f t="shared" si="778"/>
        <v>5.1075999999999988</v>
      </c>
      <c r="I2101" s="4">
        <f t="shared" si="779"/>
        <v>5.1983999999999995</v>
      </c>
      <c r="J2101" s="4">
        <f t="shared" si="780"/>
        <v>13.041599999999999</v>
      </c>
      <c r="K2101">
        <v>3.71</v>
      </c>
      <c r="L2101">
        <v>3.77</v>
      </c>
      <c r="M2101">
        <v>2.58</v>
      </c>
      <c r="N2101" s="4">
        <f t="shared" si="781"/>
        <v>13.764099999999999</v>
      </c>
      <c r="O2101" s="4">
        <f t="shared" si="782"/>
        <v>14.212899999999999</v>
      </c>
      <c r="P2101" s="4">
        <f t="shared" si="783"/>
        <v>19.453199999999999</v>
      </c>
      <c r="Q2101" s="5">
        <f t="shared" si="784"/>
        <v>9.4358499999999985</v>
      </c>
      <c r="R2101" s="5">
        <f t="shared" si="785"/>
        <v>-8.6565000000000012</v>
      </c>
      <c r="S2101" s="4">
        <f t="shared" si="786"/>
        <v>9.7056499999999986</v>
      </c>
      <c r="T2101" s="5">
        <f t="shared" si="787"/>
        <v>11.710148598544768</v>
      </c>
      <c r="U2101" s="5">
        <f t="shared" si="788"/>
        <v>-9.0145</v>
      </c>
      <c r="V2101" s="5">
        <f t="shared" si="789"/>
        <v>23.420297197089536</v>
      </c>
      <c r="W2101" s="4">
        <f t="shared" si="790"/>
        <v>-0.37983544115657047</v>
      </c>
      <c r="X2101" s="4">
        <f t="shared" si="791"/>
        <v>1.5285886297142625E-2</v>
      </c>
      <c r="Y2101" s="4">
        <f t="shared" si="792"/>
        <v>0.35799999999999876</v>
      </c>
      <c r="Z2101" s="4">
        <f t="shared" si="793"/>
        <v>9.0145</v>
      </c>
      <c r="AA2101" s="4">
        <f t="shared" si="794"/>
        <v>0.38490117884243763</v>
      </c>
      <c r="AB2101" s="4">
        <f t="shared" si="795"/>
        <v>2.3039844262397181E-2</v>
      </c>
      <c r="AC2101" s="4">
        <f t="shared" si="796"/>
        <v>0.26980000000000004</v>
      </c>
      <c r="AD2101" s="4">
        <f t="shared" si="797"/>
        <v>9.7056499999999986</v>
      </c>
      <c r="AE2101" s="4">
        <f t="shared" si="798"/>
        <v>0.8288238119545408</v>
      </c>
      <c r="AF2101" s="9">
        <f t="shared" si="776"/>
        <v>0.60635962926303066</v>
      </c>
      <c r="AG2101">
        <f t="shared" si="799"/>
        <v>8.6565000000000012</v>
      </c>
    </row>
    <row r="2102" spans="1:33">
      <c r="A2102" s="2">
        <f t="shared" si="777"/>
        <v>12531</v>
      </c>
      <c r="B2102">
        <v>1</v>
      </c>
      <c r="C2102">
        <v>5</v>
      </c>
      <c r="D2102">
        <v>31</v>
      </c>
      <c r="E2102">
        <v>9.48</v>
      </c>
      <c r="F2102">
        <v>9.6300000000000008</v>
      </c>
      <c r="G2102">
        <v>0.59</v>
      </c>
      <c r="H2102" s="4">
        <f t="shared" si="778"/>
        <v>89.870400000000004</v>
      </c>
      <c r="I2102" s="4">
        <f t="shared" si="779"/>
        <v>92.73690000000002</v>
      </c>
      <c r="J2102" s="4">
        <f t="shared" si="780"/>
        <v>11.3634</v>
      </c>
      <c r="K2102">
        <v>9.08</v>
      </c>
      <c r="L2102">
        <v>9.19</v>
      </c>
      <c r="M2102">
        <v>0.62</v>
      </c>
      <c r="N2102" s="4">
        <f t="shared" si="781"/>
        <v>82.446399999999997</v>
      </c>
      <c r="O2102" s="4">
        <f t="shared" si="782"/>
        <v>84.456099999999992</v>
      </c>
      <c r="P2102" s="4">
        <f t="shared" si="783"/>
        <v>11.3956</v>
      </c>
      <c r="Q2102" s="5">
        <f t="shared" si="784"/>
        <v>86.1584</v>
      </c>
      <c r="R2102" s="5">
        <f t="shared" si="785"/>
        <v>7.4240000000000066</v>
      </c>
      <c r="S2102" s="4">
        <f t="shared" si="786"/>
        <v>88.596500000000006</v>
      </c>
      <c r="T2102" s="5">
        <f t="shared" si="787"/>
        <v>8.0465296699881748</v>
      </c>
      <c r="U2102" s="5">
        <f t="shared" si="788"/>
        <v>8.2808000000000277</v>
      </c>
      <c r="V2102" s="5">
        <f t="shared" si="789"/>
        <v>16.09305933997635</v>
      </c>
      <c r="W2102" s="4">
        <f t="shared" si="790"/>
        <v>-2.8296441446846094E-3</v>
      </c>
      <c r="X2102" s="4">
        <f t="shared" si="791"/>
        <v>5.3240343050973943E-2</v>
      </c>
      <c r="Y2102" s="4">
        <f t="shared" si="792"/>
        <v>0.8568000000000211</v>
      </c>
      <c r="Z2102" s="4">
        <f t="shared" si="793"/>
        <v>8.2808000000000277</v>
      </c>
      <c r="AA2102" s="4">
        <f t="shared" si="794"/>
        <v>0.51455722775034507</v>
      </c>
      <c r="AB2102" s="4">
        <f t="shared" si="795"/>
        <v>0.303000187657742</v>
      </c>
      <c r="AC2102" s="4">
        <f t="shared" si="796"/>
        <v>2.4381000000000057</v>
      </c>
      <c r="AD2102" s="4">
        <f t="shared" si="797"/>
        <v>88.596500000000006</v>
      </c>
      <c r="AE2102" s="4">
        <f t="shared" si="798"/>
        <v>11.010522999802747</v>
      </c>
      <c r="AF2102" s="9">
        <f t="shared" si="776"/>
        <v>0.60638684022659994</v>
      </c>
      <c r="AG2102">
        <f t="shared" si="799"/>
        <v>7.4240000000000066</v>
      </c>
    </row>
    <row r="2103" spans="1:33">
      <c r="A2103" s="2">
        <f t="shared" si="777"/>
        <v>16508</v>
      </c>
      <c r="B2103">
        <v>1</v>
      </c>
      <c r="C2103">
        <v>13</v>
      </c>
      <c r="D2103">
        <v>8</v>
      </c>
      <c r="E2103">
        <v>3.4</v>
      </c>
      <c r="F2103">
        <v>3.5</v>
      </c>
      <c r="G2103">
        <v>2.23</v>
      </c>
      <c r="H2103" s="4">
        <f t="shared" si="778"/>
        <v>11.559999999999999</v>
      </c>
      <c r="I2103" s="4">
        <f t="shared" si="779"/>
        <v>12.25</v>
      </c>
      <c r="J2103" s="4">
        <f t="shared" si="780"/>
        <v>15.61</v>
      </c>
      <c r="K2103">
        <v>3.1</v>
      </c>
      <c r="L2103">
        <v>3.15</v>
      </c>
      <c r="M2103">
        <v>2.1800000000000002</v>
      </c>
      <c r="N2103" s="4">
        <f t="shared" si="781"/>
        <v>9.6100000000000012</v>
      </c>
      <c r="O2103" s="4">
        <f t="shared" si="782"/>
        <v>9.9224999999999994</v>
      </c>
      <c r="P2103" s="4">
        <f t="shared" si="783"/>
        <v>13.734</v>
      </c>
      <c r="Q2103" s="5">
        <f t="shared" si="784"/>
        <v>10.585000000000001</v>
      </c>
      <c r="R2103" s="5">
        <f t="shared" si="785"/>
        <v>1.9499999999999975</v>
      </c>
      <c r="S2103" s="4">
        <f t="shared" si="786"/>
        <v>11.08625</v>
      </c>
      <c r="T2103" s="5">
        <f t="shared" si="787"/>
        <v>10.395850806932543</v>
      </c>
      <c r="U2103" s="5">
        <f t="shared" si="788"/>
        <v>2.3275000000000006</v>
      </c>
      <c r="V2103" s="5">
        <f t="shared" si="789"/>
        <v>20.791701613865087</v>
      </c>
      <c r="W2103" s="4">
        <f t="shared" si="790"/>
        <v>0.12734212132285924</v>
      </c>
      <c r="X2103" s="4">
        <f t="shared" si="791"/>
        <v>1.815628210767822E-2</v>
      </c>
      <c r="Y2103" s="4">
        <f t="shared" si="792"/>
        <v>0.37750000000000306</v>
      </c>
      <c r="Z2103" s="4">
        <f t="shared" si="793"/>
        <v>2.3275000000000006</v>
      </c>
      <c r="AA2103" s="4">
        <f t="shared" si="794"/>
        <v>0.11194369961753835</v>
      </c>
      <c r="AB2103" s="4">
        <f t="shared" si="795"/>
        <v>4.8216351822376761E-2</v>
      </c>
      <c r="AC2103" s="4">
        <f t="shared" si="796"/>
        <v>0.50124999999999886</v>
      </c>
      <c r="AD2103" s="4">
        <f t="shared" si="797"/>
        <v>11.08625</v>
      </c>
      <c r="AE2103" s="4">
        <f t="shared" si="798"/>
        <v>1.0664110331986545</v>
      </c>
      <c r="AF2103" s="9">
        <f t="shared" si="776"/>
        <v>0.60654018828104039</v>
      </c>
      <c r="AG2103">
        <f t="shared" si="799"/>
        <v>1.9499999999999975</v>
      </c>
    </row>
    <row r="2104" spans="1:33">
      <c r="A2104" s="2">
        <f t="shared" si="777"/>
        <v>71523</v>
      </c>
      <c r="B2104">
        <v>7</v>
      </c>
      <c r="C2104">
        <v>3</v>
      </c>
      <c r="D2104">
        <v>23</v>
      </c>
      <c r="E2104">
        <v>3.99</v>
      </c>
      <c r="F2104">
        <v>4.01</v>
      </c>
      <c r="G2104">
        <v>1.96</v>
      </c>
      <c r="H2104" s="4">
        <f t="shared" si="778"/>
        <v>15.920100000000001</v>
      </c>
      <c r="I2104" s="4">
        <f t="shared" si="779"/>
        <v>16.080099999999998</v>
      </c>
      <c r="J2104" s="4">
        <f t="shared" si="780"/>
        <v>15.719199999999999</v>
      </c>
      <c r="K2104">
        <v>5.81</v>
      </c>
      <c r="L2104">
        <v>5.83</v>
      </c>
      <c r="M2104">
        <v>1.38</v>
      </c>
      <c r="N2104" s="4">
        <f t="shared" si="781"/>
        <v>33.756099999999996</v>
      </c>
      <c r="O2104" s="4">
        <f t="shared" si="782"/>
        <v>33.988900000000001</v>
      </c>
      <c r="P2104" s="4">
        <f t="shared" si="783"/>
        <v>16.090799999999998</v>
      </c>
      <c r="Q2104" s="5">
        <f t="shared" si="784"/>
        <v>24.838099999999997</v>
      </c>
      <c r="R2104" s="5">
        <f t="shared" si="785"/>
        <v>-17.835999999999995</v>
      </c>
      <c r="S2104" s="4">
        <f t="shared" si="786"/>
        <v>25.034500000000001</v>
      </c>
      <c r="T2104" s="5">
        <f t="shared" si="787"/>
        <v>11.247300712615449</v>
      </c>
      <c r="U2104" s="5">
        <f t="shared" si="788"/>
        <v>-17.908800000000003</v>
      </c>
      <c r="V2104" s="5">
        <f t="shared" si="789"/>
        <v>22.494601425230897</v>
      </c>
      <c r="W2104" s="4">
        <f t="shared" si="790"/>
        <v>-2.3360534184170063E-2</v>
      </c>
      <c r="X2104" s="4">
        <f t="shared" si="791"/>
        <v>3.2363320702518609E-3</v>
      </c>
      <c r="Y2104" s="4">
        <f t="shared" si="792"/>
        <v>7.2800000000007969E-2</v>
      </c>
      <c r="Z2104" s="4">
        <f t="shared" si="793"/>
        <v>17.908800000000003</v>
      </c>
      <c r="AA2104" s="4">
        <f t="shared" si="794"/>
        <v>0.79613768928187079</v>
      </c>
      <c r="AB2104" s="4">
        <f t="shared" si="795"/>
        <v>1.746196754388487E-2</v>
      </c>
      <c r="AC2104" s="4">
        <f t="shared" si="796"/>
        <v>0.19640000000000413</v>
      </c>
      <c r="AD2104" s="4">
        <f t="shared" si="797"/>
        <v>25.034500000000001</v>
      </c>
      <c r="AE2104" s="4">
        <f t="shared" si="798"/>
        <v>2.225822945404158</v>
      </c>
      <c r="AF2104" s="9">
        <f t="shared" si="776"/>
        <v>0.60669020100871907</v>
      </c>
      <c r="AG2104">
        <f t="shared" si="799"/>
        <v>17.835999999999995</v>
      </c>
    </row>
    <row r="2105" spans="1:33">
      <c r="A2105" s="2">
        <f t="shared" si="777"/>
        <v>73019</v>
      </c>
      <c r="B2105">
        <v>7</v>
      </c>
      <c r="C2105">
        <v>6</v>
      </c>
      <c r="D2105">
        <v>19</v>
      </c>
      <c r="E2105">
        <v>10.61</v>
      </c>
      <c r="F2105">
        <v>10.77</v>
      </c>
      <c r="G2105">
        <v>0.67</v>
      </c>
      <c r="H2105" s="4">
        <f t="shared" si="778"/>
        <v>112.57209999999999</v>
      </c>
      <c r="I2105" s="4">
        <f t="shared" si="779"/>
        <v>115.99289999999999</v>
      </c>
      <c r="J2105" s="4">
        <f t="shared" si="780"/>
        <v>14.431800000000001</v>
      </c>
      <c r="K2105">
        <v>11</v>
      </c>
      <c r="L2105">
        <v>11.06</v>
      </c>
      <c r="M2105">
        <v>0.52</v>
      </c>
      <c r="N2105" s="4">
        <f t="shared" si="781"/>
        <v>121</v>
      </c>
      <c r="O2105" s="4">
        <f t="shared" si="782"/>
        <v>122.32360000000001</v>
      </c>
      <c r="P2105" s="4">
        <f t="shared" si="783"/>
        <v>11.502400000000002</v>
      </c>
      <c r="Q2105" s="5">
        <f t="shared" si="784"/>
        <v>116.78604999999999</v>
      </c>
      <c r="R2105" s="5">
        <f t="shared" si="785"/>
        <v>-8.4279000000000082</v>
      </c>
      <c r="S2105" s="4">
        <f t="shared" si="786"/>
        <v>119.15825000000001</v>
      </c>
      <c r="T2105" s="5">
        <f t="shared" si="787"/>
        <v>9.2274327009195805</v>
      </c>
      <c r="U2105" s="5">
        <f t="shared" si="788"/>
        <v>-6.3307000000000215</v>
      </c>
      <c r="V2105" s="5">
        <f t="shared" si="789"/>
        <v>18.454865401839161</v>
      </c>
      <c r="W2105" s="4">
        <f t="shared" si="790"/>
        <v>0.223064145390372</v>
      </c>
      <c r="X2105" s="4">
        <f t="shared" si="791"/>
        <v>0.11363940913874047</v>
      </c>
      <c r="Y2105" s="4">
        <f t="shared" si="792"/>
        <v>2.0971999999999866</v>
      </c>
      <c r="Z2105" s="4">
        <f t="shared" si="793"/>
        <v>6.3307000000000215</v>
      </c>
      <c r="AA2105" s="4">
        <f t="shared" si="794"/>
        <v>0.34303690989635294</v>
      </c>
      <c r="AB2105" s="4">
        <f t="shared" si="795"/>
        <v>0.25708125725626951</v>
      </c>
      <c r="AC2105" s="4">
        <f t="shared" si="796"/>
        <v>2.3722000000000207</v>
      </c>
      <c r="AD2105" s="4">
        <f t="shared" si="797"/>
        <v>119.15825000000001</v>
      </c>
      <c r="AE2105" s="4">
        <f t="shared" si="798"/>
        <v>12.913478088886524</v>
      </c>
      <c r="AF2105" s="9">
        <f t="shared" si="776"/>
        <v>0.60676931366047182</v>
      </c>
      <c r="AG2105">
        <f t="shared" si="799"/>
        <v>8.4279000000000082</v>
      </c>
    </row>
    <row r="2106" spans="1:33">
      <c r="A2106" s="2">
        <f t="shared" si="777"/>
        <v>64515</v>
      </c>
      <c r="B2106">
        <v>6</v>
      </c>
      <c r="C2106">
        <v>9</v>
      </c>
      <c r="D2106">
        <v>15</v>
      </c>
      <c r="E2106">
        <v>3.75</v>
      </c>
      <c r="F2106">
        <v>3.82</v>
      </c>
      <c r="G2106">
        <v>2.39</v>
      </c>
      <c r="H2106" s="4">
        <f t="shared" si="778"/>
        <v>14.0625</v>
      </c>
      <c r="I2106" s="4">
        <f t="shared" si="779"/>
        <v>14.5924</v>
      </c>
      <c r="J2106" s="4">
        <f t="shared" si="780"/>
        <v>18.259599999999999</v>
      </c>
      <c r="K2106">
        <v>3.12</v>
      </c>
      <c r="L2106">
        <v>3.11</v>
      </c>
      <c r="M2106">
        <v>2.17</v>
      </c>
      <c r="N2106" s="4">
        <f t="shared" si="781"/>
        <v>9.7344000000000008</v>
      </c>
      <c r="O2106" s="4">
        <f t="shared" si="782"/>
        <v>9.6720999999999986</v>
      </c>
      <c r="P2106" s="4">
        <f t="shared" si="783"/>
        <v>13.497399999999999</v>
      </c>
      <c r="Q2106" s="5">
        <f t="shared" si="784"/>
        <v>11.89845</v>
      </c>
      <c r="R2106" s="5">
        <f t="shared" si="785"/>
        <v>4.3280999999999992</v>
      </c>
      <c r="S2106" s="4">
        <f t="shared" si="786"/>
        <v>12.132249999999999</v>
      </c>
      <c r="T2106" s="5">
        <f t="shared" si="787"/>
        <v>11.353334300107612</v>
      </c>
      <c r="U2106" s="5">
        <f t="shared" si="788"/>
        <v>4.920300000000001</v>
      </c>
      <c r="V2106" s="5">
        <f t="shared" si="789"/>
        <v>22.706668600215224</v>
      </c>
      <c r="W2106" s="4">
        <f t="shared" si="790"/>
        <v>0.29331904114406682</v>
      </c>
      <c r="X2106" s="4">
        <f t="shared" si="791"/>
        <v>2.608044405044907E-2</v>
      </c>
      <c r="Y2106" s="4">
        <f t="shared" si="792"/>
        <v>0.59220000000000184</v>
      </c>
      <c r="Z2106" s="4">
        <f t="shared" si="793"/>
        <v>4.920300000000001</v>
      </c>
      <c r="AA2106" s="4">
        <f t="shared" si="794"/>
        <v>0.21668964684468792</v>
      </c>
      <c r="AB2106" s="4">
        <f t="shared" si="795"/>
        <v>2.0593069297517523E-2</v>
      </c>
      <c r="AC2106" s="4">
        <f t="shared" si="796"/>
        <v>0.23379999999999868</v>
      </c>
      <c r="AD2106" s="4">
        <f t="shared" si="797"/>
        <v>12.132249999999999</v>
      </c>
      <c r="AE2106" s="4">
        <f t="shared" si="798"/>
        <v>1.0686067792335687</v>
      </c>
      <c r="AF2106" s="9">
        <f t="shared" si="776"/>
        <v>0.6068162819173526</v>
      </c>
      <c r="AG2106">
        <f t="shared" si="799"/>
        <v>4.3280999999999992</v>
      </c>
    </row>
    <row r="2107" spans="1:33">
      <c r="A2107" s="2">
        <f t="shared" si="777"/>
        <v>74509</v>
      </c>
      <c r="B2107">
        <v>7</v>
      </c>
      <c r="C2107">
        <v>9</v>
      </c>
      <c r="D2107">
        <v>9</v>
      </c>
      <c r="E2107">
        <v>3.23</v>
      </c>
      <c r="F2107">
        <v>3.31</v>
      </c>
      <c r="G2107">
        <v>3.65</v>
      </c>
      <c r="H2107" s="4">
        <f t="shared" si="778"/>
        <v>10.4329</v>
      </c>
      <c r="I2107" s="4">
        <f t="shared" si="779"/>
        <v>10.956100000000001</v>
      </c>
      <c r="J2107" s="4">
        <f t="shared" si="780"/>
        <v>24.163</v>
      </c>
      <c r="K2107">
        <v>2.6</v>
      </c>
      <c r="L2107">
        <v>2.56</v>
      </c>
      <c r="M2107">
        <v>2.39</v>
      </c>
      <c r="N2107" s="4">
        <f t="shared" si="781"/>
        <v>6.7600000000000007</v>
      </c>
      <c r="O2107" s="4">
        <f t="shared" si="782"/>
        <v>6.5536000000000003</v>
      </c>
      <c r="P2107" s="4">
        <f t="shared" si="783"/>
        <v>12.236800000000001</v>
      </c>
      <c r="Q2107" s="5">
        <f t="shared" si="784"/>
        <v>8.5964500000000008</v>
      </c>
      <c r="R2107" s="5">
        <f t="shared" si="785"/>
        <v>3.6728999999999994</v>
      </c>
      <c r="S2107" s="4">
        <f t="shared" si="786"/>
        <v>8.7548500000000011</v>
      </c>
      <c r="T2107" s="5">
        <f t="shared" si="787"/>
        <v>13.542431864698452</v>
      </c>
      <c r="U2107" s="5">
        <f t="shared" si="788"/>
        <v>4.4025000000000007</v>
      </c>
      <c r="V2107" s="5">
        <f t="shared" si="789"/>
        <v>27.084863729396904</v>
      </c>
      <c r="W2107" s="4">
        <f t="shared" si="790"/>
        <v>0.59176295686249969</v>
      </c>
      <c r="X2107" s="4">
        <f t="shared" si="791"/>
        <v>2.6937554764513018E-2</v>
      </c>
      <c r="Y2107" s="4">
        <f t="shared" si="792"/>
        <v>0.72960000000000136</v>
      </c>
      <c r="Z2107" s="4">
        <f t="shared" si="793"/>
        <v>4.4025000000000007</v>
      </c>
      <c r="AA2107" s="4">
        <f t="shared" si="794"/>
        <v>0.16254466125379435</v>
      </c>
      <c r="AB2107" s="4">
        <f t="shared" si="795"/>
        <v>1.1696569831959601E-2</v>
      </c>
      <c r="AC2107" s="4">
        <f t="shared" si="796"/>
        <v>0.15840000000000032</v>
      </c>
      <c r="AD2107" s="4">
        <f t="shared" si="797"/>
        <v>8.7548500000000011</v>
      </c>
      <c r="AE2107" s="4">
        <f t="shared" si="798"/>
        <v>0.64647546965486946</v>
      </c>
      <c r="AF2107" s="9">
        <f t="shared" si="776"/>
        <v>0.60690114516286753</v>
      </c>
      <c r="AG2107">
        <f t="shared" si="799"/>
        <v>3.6728999999999994</v>
      </c>
    </row>
    <row r="2108" spans="1:33">
      <c r="A2108" s="2">
        <f t="shared" si="777"/>
        <v>30532</v>
      </c>
      <c r="B2108">
        <v>3</v>
      </c>
      <c r="C2108">
        <v>1</v>
      </c>
      <c r="D2108">
        <v>32</v>
      </c>
      <c r="E2108">
        <v>2.56</v>
      </c>
      <c r="F2108">
        <v>2.64</v>
      </c>
      <c r="G2108">
        <v>1.67</v>
      </c>
      <c r="H2108" s="4">
        <f t="shared" si="778"/>
        <v>6.5536000000000003</v>
      </c>
      <c r="I2108" s="4">
        <f t="shared" si="779"/>
        <v>6.9696000000000007</v>
      </c>
      <c r="J2108" s="4">
        <f t="shared" si="780"/>
        <v>8.8176000000000005</v>
      </c>
      <c r="K2108">
        <v>2.89</v>
      </c>
      <c r="L2108">
        <v>2.82</v>
      </c>
      <c r="M2108">
        <v>1.67</v>
      </c>
      <c r="N2108" s="4">
        <f t="shared" si="781"/>
        <v>8.3521000000000001</v>
      </c>
      <c r="O2108" s="4">
        <f t="shared" si="782"/>
        <v>7.952399999999999</v>
      </c>
      <c r="P2108" s="4">
        <f t="shared" si="783"/>
        <v>9.4187999999999992</v>
      </c>
      <c r="Q2108" s="5">
        <f t="shared" si="784"/>
        <v>7.4528499999999998</v>
      </c>
      <c r="R2108" s="5">
        <f t="shared" si="785"/>
        <v>-1.7984999999999998</v>
      </c>
      <c r="S2108" s="4">
        <f t="shared" si="786"/>
        <v>7.4610000000000003</v>
      </c>
      <c r="T2108" s="5">
        <f t="shared" si="787"/>
        <v>6.4510437760102048</v>
      </c>
      <c r="U2108" s="5">
        <f t="shared" si="788"/>
        <v>-0.98279999999999834</v>
      </c>
      <c r="V2108" s="5">
        <f t="shared" si="789"/>
        <v>12.90208755202041</v>
      </c>
      <c r="W2108" s="4">
        <f t="shared" si="790"/>
        <v>-6.5862484921592121E-2</v>
      </c>
      <c r="X2108" s="4">
        <f t="shared" si="791"/>
        <v>6.3222327139786497E-2</v>
      </c>
      <c r="Y2108" s="4">
        <f t="shared" si="792"/>
        <v>0.81570000000000142</v>
      </c>
      <c r="Z2108" s="4">
        <f t="shared" si="793"/>
        <v>0.98279999999999834</v>
      </c>
      <c r="AA2108" s="4">
        <f t="shared" si="794"/>
        <v>7.6173719643229068E-2</v>
      </c>
      <c r="AB2108" s="4">
        <f t="shared" si="795"/>
        <v>1.2633614470743987E-3</v>
      </c>
      <c r="AC2108" s="4">
        <f t="shared" si="796"/>
        <v>8.1500000000005457E-3</v>
      </c>
      <c r="AD2108" s="4">
        <f t="shared" si="797"/>
        <v>7.4610000000000003</v>
      </c>
      <c r="AE2108" s="4">
        <f t="shared" si="798"/>
        <v>1.1565570253523261</v>
      </c>
      <c r="AF2108" s="9">
        <f t="shared" si="776"/>
        <v>0.60698187781844026</v>
      </c>
      <c r="AG2108">
        <f t="shared" si="799"/>
        <v>1.7984999999999998</v>
      </c>
    </row>
    <row r="2109" spans="1:33">
      <c r="A2109" s="2">
        <f t="shared" si="777"/>
        <v>90515</v>
      </c>
      <c r="B2109">
        <v>9</v>
      </c>
      <c r="C2109">
        <v>1</v>
      </c>
      <c r="D2109">
        <v>15</v>
      </c>
      <c r="E2109">
        <v>5.27</v>
      </c>
      <c r="F2109">
        <v>5.29</v>
      </c>
      <c r="G2109">
        <v>1.61</v>
      </c>
      <c r="H2109" s="4">
        <f t="shared" si="778"/>
        <v>27.772899999999996</v>
      </c>
      <c r="I2109" s="4">
        <f t="shared" si="779"/>
        <v>27.984100000000002</v>
      </c>
      <c r="J2109" s="4">
        <f t="shared" si="780"/>
        <v>17.033799999999999</v>
      </c>
      <c r="K2109">
        <v>5.51</v>
      </c>
      <c r="L2109">
        <v>5.53</v>
      </c>
      <c r="M2109">
        <v>1.78</v>
      </c>
      <c r="N2109" s="4">
        <f t="shared" si="781"/>
        <v>30.360099999999999</v>
      </c>
      <c r="O2109" s="4">
        <f t="shared" si="782"/>
        <v>30.580900000000003</v>
      </c>
      <c r="P2109" s="4">
        <f t="shared" si="783"/>
        <v>19.686800000000002</v>
      </c>
      <c r="Q2109" s="5">
        <f t="shared" si="784"/>
        <v>29.066499999999998</v>
      </c>
      <c r="R2109" s="5">
        <f t="shared" si="785"/>
        <v>-2.5872000000000028</v>
      </c>
      <c r="S2109" s="4">
        <f t="shared" si="786"/>
        <v>29.282500000000002</v>
      </c>
      <c r="T2109" s="5">
        <f t="shared" si="787"/>
        <v>13.016532148387297</v>
      </c>
      <c r="U2109" s="5">
        <f t="shared" si="788"/>
        <v>-2.5968000000000018</v>
      </c>
      <c r="V2109" s="5">
        <f t="shared" si="789"/>
        <v>26.033064296774594</v>
      </c>
      <c r="W2109" s="4">
        <f t="shared" si="790"/>
        <v>-0.14374622119592192</v>
      </c>
      <c r="X2109" s="4">
        <f t="shared" si="791"/>
        <v>3.6876181345998324E-4</v>
      </c>
      <c r="Y2109" s="4">
        <f t="shared" si="792"/>
        <v>9.5999999999989427E-3</v>
      </c>
      <c r="Z2109" s="4">
        <f t="shared" si="793"/>
        <v>2.5968000000000018</v>
      </c>
      <c r="AA2109" s="4">
        <f t="shared" si="794"/>
        <v>9.9750070540936528E-2</v>
      </c>
      <c r="AB2109" s="4">
        <f t="shared" si="795"/>
        <v>1.6594281605701429E-2</v>
      </c>
      <c r="AC2109" s="4">
        <f t="shared" si="796"/>
        <v>0.21600000000000463</v>
      </c>
      <c r="AD2109" s="4">
        <f t="shared" si="797"/>
        <v>29.282500000000002</v>
      </c>
      <c r="AE2109" s="4">
        <f t="shared" si="798"/>
        <v>2.2496391255506563</v>
      </c>
      <c r="AF2109" s="9">
        <f t="shared" si="776"/>
        <v>0.60705930517536755</v>
      </c>
      <c r="AG2109">
        <f t="shared" si="799"/>
        <v>2.5872000000000028</v>
      </c>
    </row>
    <row r="2110" spans="1:33">
      <c r="A2110" s="2">
        <f t="shared" si="777"/>
        <v>83014</v>
      </c>
      <c r="B2110">
        <v>8</v>
      </c>
      <c r="C2110">
        <v>6</v>
      </c>
      <c r="D2110">
        <v>14</v>
      </c>
      <c r="E2110">
        <v>2.5</v>
      </c>
      <c r="F2110">
        <v>2.4500000000000002</v>
      </c>
      <c r="G2110">
        <v>2.08</v>
      </c>
      <c r="H2110" s="4">
        <f t="shared" si="778"/>
        <v>6.25</v>
      </c>
      <c r="I2110" s="4">
        <f t="shared" si="779"/>
        <v>6.0025000000000013</v>
      </c>
      <c r="J2110" s="4">
        <f t="shared" si="780"/>
        <v>10.192000000000002</v>
      </c>
      <c r="K2110">
        <v>1.66</v>
      </c>
      <c r="L2110">
        <v>1.75</v>
      </c>
      <c r="M2110">
        <v>2.0499999999999998</v>
      </c>
      <c r="N2110" s="4">
        <f t="shared" si="781"/>
        <v>2.7555999999999998</v>
      </c>
      <c r="O2110" s="4">
        <f t="shared" si="782"/>
        <v>3.0625</v>
      </c>
      <c r="P2110" s="4">
        <f t="shared" si="783"/>
        <v>7.1749999999999989</v>
      </c>
      <c r="Q2110" s="5">
        <f t="shared" si="784"/>
        <v>4.5027999999999997</v>
      </c>
      <c r="R2110" s="5">
        <f t="shared" si="785"/>
        <v>3.4944000000000002</v>
      </c>
      <c r="S2110" s="4">
        <f t="shared" si="786"/>
        <v>4.5325000000000006</v>
      </c>
      <c r="T2110" s="5">
        <f t="shared" si="787"/>
        <v>6.2321242165091677</v>
      </c>
      <c r="U2110" s="5">
        <f t="shared" si="788"/>
        <v>2.9400000000000013</v>
      </c>
      <c r="V2110" s="5">
        <f t="shared" si="789"/>
        <v>12.464248433018335</v>
      </c>
      <c r="W2110" s="4">
        <f t="shared" si="790"/>
        <v>0.3372623961500823</v>
      </c>
      <c r="X2110" s="4">
        <f t="shared" si="791"/>
        <v>4.4479216133992423E-2</v>
      </c>
      <c r="Y2110" s="4">
        <f t="shared" si="792"/>
        <v>0.55439999999999889</v>
      </c>
      <c r="Z2110" s="4">
        <f t="shared" si="793"/>
        <v>2.9400000000000013</v>
      </c>
      <c r="AA2110" s="4">
        <f t="shared" si="794"/>
        <v>0.23587463101359674</v>
      </c>
      <c r="AB2110" s="4">
        <f t="shared" si="795"/>
        <v>4.765630300070778E-3</v>
      </c>
      <c r="AC2110" s="4">
        <f t="shared" si="796"/>
        <v>2.9700000000000948E-2</v>
      </c>
      <c r="AD2110" s="4">
        <f t="shared" si="797"/>
        <v>4.5325000000000006</v>
      </c>
      <c r="AE2110" s="4">
        <f t="shared" si="798"/>
        <v>0.72728011229192313</v>
      </c>
      <c r="AF2110" s="9">
        <f t="shared" si="776"/>
        <v>0.60717707466603188</v>
      </c>
      <c r="AG2110">
        <f t="shared" si="799"/>
        <v>3.4944000000000002</v>
      </c>
    </row>
    <row r="2111" spans="1:33">
      <c r="A2111" s="2">
        <f t="shared" si="777"/>
        <v>43027</v>
      </c>
      <c r="B2111">
        <v>4</v>
      </c>
      <c r="C2111">
        <v>6</v>
      </c>
      <c r="D2111">
        <v>27</v>
      </c>
      <c r="E2111">
        <v>3.24</v>
      </c>
      <c r="F2111">
        <v>3.3</v>
      </c>
      <c r="G2111">
        <v>1.85</v>
      </c>
      <c r="H2111" s="4">
        <f t="shared" si="778"/>
        <v>10.497600000000002</v>
      </c>
      <c r="I2111" s="4">
        <f t="shared" si="779"/>
        <v>10.889999999999999</v>
      </c>
      <c r="J2111" s="4">
        <f t="shared" si="780"/>
        <v>12.209999999999999</v>
      </c>
      <c r="K2111">
        <v>3.97</v>
      </c>
      <c r="L2111">
        <v>3.98</v>
      </c>
      <c r="M2111">
        <v>1.7</v>
      </c>
      <c r="N2111" s="4">
        <f t="shared" si="781"/>
        <v>15.760900000000001</v>
      </c>
      <c r="O2111" s="4">
        <f t="shared" si="782"/>
        <v>15.840400000000001</v>
      </c>
      <c r="P2111" s="4">
        <f t="shared" si="783"/>
        <v>13.532</v>
      </c>
      <c r="Q2111" s="5">
        <f t="shared" si="784"/>
        <v>13.129250000000003</v>
      </c>
      <c r="R2111" s="5">
        <f t="shared" si="785"/>
        <v>-5.2632999999999992</v>
      </c>
      <c r="S2111" s="4">
        <f t="shared" si="786"/>
        <v>13.3652</v>
      </c>
      <c r="T2111" s="5">
        <f t="shared" si="787"/>
        <v>9.113165256923633</v>
      </c>
      <c r="U2111" s="5">
        <f t="shared" si="788"/>
        <v>-4.9504000000000019</v>
      </c>
      <c r="V2111" s="5">
        <f t="shared" si="789"/>
        <v>18.226330513847266</v>
      </c>
      <c r="W2111" s="4">
        <f t="shared" si="790"/>
        <v>-0.1024413417778911</v>
      </c>
      <c r="X2111" s="4">
        <f t="shared" si="791"/>
        <v>1.7167470970762589E-2</v>
      </c>
      <c r="Y2111" s="4">
        <f t="shared" si="792"/>
        <v>0.31289999999999729</v>
      </c>
      <c r="Z2111" s="4">
        <f t="shared" si="793"/>
        <v>4.9504000000000019</v>
      </c>
      <c r="AA2111" s="4">
        <f t="shared" si="794"/>
        <v>0.27160705750611658</v>
      </c>
      <c r="AB2111" s="4">
        <f t="shared" si="795"/>
        <v>2.5891113937688844E-2</v>
      </c>
      <c r="AC2111" s="4">
        <f t="shared" si="796"/>
        <v>0.23594999999999722</v>
      </c>
      <c r="AD2111" s="4">
        <f t="shared" si="797"/>
        <v>13.3652</v>
      </c>
      <c r="AE2111" s="4">
        <f t="shared" si="798"/>
        <v>1.4665815469379233</v>
      </c>
      <c r="AF2111" s="9">
        <f t="shared" si="776"/>
        <v>0.60721495370255829</v>
      </c>
      <c r="AG2111">
        <f t="shared" si="799"/>
        <v>5.2632999999999992</v>
      </c>
    </row>
    <row r="2112" spans="1:33">
      <c r="A2112" s="2">
        <f t="shared" si="777"/>
        <v>62524</v>
      </c>
      <c r="B2112">
        <v>6</v>
      </c>
      <c r="C2112">
        <v>5</v>
      </c>
      <c r="D2112">
        <v>24</v>
      </c>
      <c r="E2112">
        <v>9.59</v>
      </c>
      <c r="F2112">
        <v>9.7200000000000006</v>
      </c>
      <c r="G2112">
        <v>0.54</v>
      </c>
      <c r="H2112" s="4">
        <f t="shared" si="778"/>
        <v>91.968099999999993</v>
      </c>
      <c r="I2112" s="4">
        <f t="shared" si="779"/>
        <v>94.478400000000008</v>
      </c>
      <c r="J2112" s="4">
        <f t="shared" si="780"/>
        <v>10.497600000000002</v>
      </c>
      <c r="K2112">
        <v>10.119999999999999</v>
      </c>
      <c r="L2112">
        <v>10.18</v>
      </c>
      <c r="M2112">
        <v>0.52</v>
      </c>
      <c r="N2112" s="4">
        <f t="shared" si="781"/>
        <v>102.41439999999999</v>
      </c>
      <c r="O2112" s="4">
        <f t="shared" si="782"/>
        <v>103.63239999999999</v>
      </c>
      <c r="P2112" s="4">
        <f t="shared" si="783"/>
        <v>10.587199999999999</v>
      </c>
      <c r="Q2112" s="5">
        <f t="shared" si="784"/>
        <v>97.191249999999997</v>
      </c>
      <c r="R2112" s="5">
        <f t="shared" si="785"/>
        <v>-10.446299999999994</v>
      </c>
      <c r="S2112" s="4">
        <f t="shared" si="786"/>
        <v>99.055399999999992</v>
      </c>
      <c r="T2112" s="5">
        <f t="shared" si="787"/>
        <v>7.4546698384301369</v>
      </c>
      <c r="U2112" s="5">
        <f t="shared" si="788"/>
        <v>-9.1539999999999822</v>
      </c>
      <c r="V2112" s="5">
        <f t="shared" si="789"/>
        <v>14.909339676860274</v>
      </c>
      <c r="W2112" s="4">
        <f t="shared" si="790"/>
        <v>-8.498860032331362E-3</v>
      </c>
      <c r="X2112" s="4">
        <f t="shared" si="791"/>
        <v>8.6677212271560125E-2</v>
      </c>
      <c r="Y2112" s="4">
        <f t="shared" si="792"/>
        <v>1.2923000000000116</v>
      </c>
      <c r="Z2112" s="4">
        <f t="shared" si="793"/>
        <v>9.1539999999999822</v>
      </c>
      <c r="AA2112" s="4">
        <f t="shared" si="794"/>
        <v>0.61397756026762573</v>
      </c>
      <c r="AB2112" s="4">
        <f t="shared" si="795"/>
        <v>0.25006472994819612</v>
      </c>
      <c r="AC2112" s="4">
        <f t="shared" si="796"/>
        <v>1.8641499999999951</v>
      </c>
      <c r="AD2112" s="4">
        <f t="shared" si="797"/>
        <v>99.055399999999992</v>
      </c>
      <c r="AE2112" s="4">
        <f t="shared" si="798"/>
        <v>13.287697798412472</v>
      </c>
      <c r="AF2112" s="9">
        <f t="shared" si="776"/>
        <v>0.60733845588765412</v>
      </c>
      <c r="AG2112">
        <f t="shared" si="799"/>
        <v>10.446299999999994</v>
      </c>
    </row>
    <row r="2113" spans="1:33">
      <c r="A2113" s="2">
        <f t="shared" si="777"/>
        <v>55510</v>
      </c>
      <c r="B2113">
        <v>5</v>
      </c>
      <c r="C2113">
        <v>11</v>
      </c>
      <c r="D2113">
        <v>10</v>
      </c>
      <c r="E2113">
        <v>5.54</v>
      </c>
      <c r="F2113">
        <v>5.66</v>
      </c>
      <c r="G2113">
        <v>2.54</v>
      </c>
      <c r="H2113" s="4">
        <f t="shared" si="778"/>
        <v>30.691600000000001</v>
      </c>
      <c r="I2113" s="4">
        <f t="shared" si="779"/>
        <v>32.035600000000002</v>
      </c>
      <c r="J2113" s="4">
        <f t="shared" si="780"/>
        <v>28.752800000000001</v>
      </c>
      <c r="K2113">
        <v>5.04</v>
      </c>
      <c r="L2113">
        <v>5.07</v>
      </c>
      <c r="M2113">
        <v>2.15</v>
      </c>
      <c r="N2113" s="4">
        <f t="shared" si="781"/>
        <v>25.401600000000002</v>
      </c>
      <c r="O2113" s="4">
        <f t="shared" si="782"/>
        <v>25.704900000000002</v>
      </c>
      <c r="P2113" s="4">
        <f t="shared" si="783"/>
        <v>21.801000000000002</v>
      </c>
      <c r="Q2113" s="5">
        <f t="shared" si="784"/>
        <v>28.046600000000002</v>
      </c>
      <c r="R2113" s="5">
        <f t="shared" si="785"/>
        <v>5.2899999999999991</v>
      </c>
      <c r="S2113" s="4">
        <f t="shared" si="786"/>
        <v>28.870250000000002</v>
      </c>
      <c r="T2113" s="5">
        <f t="shared" si="787"/>
        <v>18.04166780566586</v>
      </c>
      <c r="U2113" s="5">
        <f t="shared" si="788"/>
        <v>6.3307000000000002</v>
      </c>
      <c r="V2113" s="5">
        <f t="shared" si="789"/>
        <v>36.083335611331719</v>
      </c>
      <c r="W2113" s="4">
        <f t="shared" si="790"/>
        <v>0.26992164977740335</v>
      </c>
      <c r="X2113" s="4">
        <f t="shared" si="791"/>
        <v>2.8841568617984877E-2</v>
      </c>
      <c r="Y2113" s="4">
        <f t="shared" si="792"/>
        <v>1.0407000000000011</v>
      </c>
      <c r="Z2113" s="4">
        <f t="shared" si="793"/>
        <v>6.3307000000000002</v>
      </c>
      <c r="AA2113" s="4">
        <f t="shared" si="794"/>
        <v>0.17544664019398162</v>
      </c>
      <c r="AB2113" s="4">
        <f t="shared" si="795"/>
        <v>4.5652653007020733E-2</v>
      </c>
      <c r="AC2113" s="4">
        <f t="shared" si="796"/>
        <v>0.82365000000000066</v>
      </c>
      <c r="AD2113" s="4">
        <f t="shared" si="797"/>
        <v>28.870250000000002</v>
      </c>
      <c r="AE2113" s="4">
        <f t="shared" si="798"/>
        <v>1.6001985132956225</v>
      </c>
      <c r="AF2113" s="9">
        <f t="shared" si="776"/>
        <v>0.60741007564906269</v>
      </c>
      <c r="AG2113">
        <f t="shared" si="799"/>
        <v>5.2899999999999991</v>
      </c>
    </row>
    <row r="2114" spans="1:33">
      <c r="A2114" s="2">
        <f t="shared" si="777"/>
        <v>61526</v>
      </c>
      <c r="B2114">
        <v>6</v>
      </c>
      <c r="C2114">
        <v>3</v>
      </c>
      <c r="D2114">
        <v>26</v>
      </c>
      <c r="E2114">
        <v>4.28</v>
      </c>
      <c r="F2114">
        <v>4.28</v>
      </c>
      <c r="G2114">
        <v>1.77</v>
      </c>
      <c r="H2114" s="4">
        <f t="shared" si="778"/>
        <v>18.3184</v>
      </c>
      <c r="I2114" s="4">
        <f t="shared" si="779"/>
        <v>18.3184</v>
      </c>
      <c r="J2114" s="4">
        <f t="shared" si="780"/>
        <v>15.151200000000001</v>
      </c>
      <c r="K2114">
        <v>5.0599999999999996</v>
      </c>
      <c r="L2114">
        <v>5.13</v>
      </c>
      <c r="M2114">
        <v>1.37</v>
      </c>
      <c r="N2114" s="4">
        <f t="shared" si="781"/>
        <v>25.603599999999997</v>
      </c>
      <c r="O2114" s="4">
        <f t="shared" si="782"/>
        <v>26.3169</v>
      </c>
      <c r="P2114" s="4">
        <f t="shared" si="783"/>
        <v>14.0562</v>
      </c>
      <c r="Q2114" s="5">
        <f t="shared" si="784"/>
        <v>21.960999999999999</v>
      </c>
      <c r="R2114" s="5">
        <f t="shared" si="785"/>
        <v>-7.2851999999999961</v>
      </c>
      <c r="S2114" s="4">
        <f t="shared" si="786"/>
        <v>22.31765</v>
      </c>
      <c r="T2114" s="5">
        <f t="shared" si="787"/>
        <v>10.333629806123307</v>
      </c>
      <c r="U2114" s="5">
        <f t="shared" si="788"/>
        <v>-7.9984999999999999</v>
      </c>
      <c r="V2114" s="5">
        <f t="shared" si="789"/>
        <v>20.667259612246614</v>
      </c>
      <c r="W2114" s="4">
        <f t="shared" si="790"/>
        <v>7.4875757280521607E-2</v>
      </c>
      <c r="X2114" s="4">
        <f t="shared" si="791"/>
        <v>3.4513525904388893E-2</v>
      </c>
      <c r="Y2114" s="4">
        <f t="shared" si="792"/>
        <v>0.71330000000000382</v>
      </c>
      <c r="Z2114" s="4">
        <f t="shared" si="793"/>
        <v>7.9984999999999999</v>
      </c>
      <c r="AA2114" s="4">
        <f t="shared" si="794"/>
        <v>0.38701308978866267</v>
      </c>
      <c r="AB2114" s="4">
        <f t="shared" si="795"/>
        <v>3.4513525904388893E-2</v>
      </c>
      <c r="AC2114" s="4">
        <f t="shared" si="796"/>
        <v>0.35665000000000191</v>
      </c>
      <c r="AD2114" s="4">
        <f t="shared" si="797"/>
        <v>22.31765</v>
      </c>
      <c r="AE2114" s="4">
        <f t="shared" si="798"/>
        <v>2.1597106165710938</v>
      </c>
      <c r="AF2114" s="9">
        <f t="shared" si="776"/>
        <v>0.60741089881562049</v>
      </c>
      <c r="AG2114">
        <f t="shared" si="799"/>
        <v>7.2851999999999961</v>
      </c>
    </row>
    <row r="2115" spans="1:33">
      <c r="A2115" s="2">
        <f t="shared" si="777"/>
        <v>100504</v>
      </c>
      <c r="B2115">
        <v>10</v>
      </c>
      <c r="C2115">
        <v>1</v>
      </c>
      <c r="D2115">
        <v>4</v>
      </c>
      <c r="E2115">
        <v>6.26</v>
      </c>
      <c r="F2115">
        <v>6.38</v>
      </c>
      <c r="G2115">
        <v>1.08</v>
      </c>
      <c r="H2115" s="4">
        <f t="shared" si="778"/>
        <v>39.187599999999996</v>
      </c>
      <c r="I2115" s="4">
        <f t="shared" si="779"/>
        <v>40.7044</v>
      </c>
      <c r="J2115" s="4">
        <f t="shared" si="780"/>
        <v>13.780800000000001</v>
      </c>
      <c r="K2115">
        <v>5.66</v>
      </c>
      <c r="L2115">
        <v>5.73</v>
      </c>
      <c r="M2115">
        <v>1.27</v>
      </c>
      <c r="N2115" s="4">
        <f t="shared" si="781"/>
        <v>32.035600000000002</v>
      </c>
      <c r="O2115" s="4">
        <f t="shared" si="782"/>
        <v>32.832900000000002</v>
      </c>
      <c r="P2115" s="4">
        <f t="shared" si="783"/>
        <v>14.554200000000002</v>
      </c>
      <c r="Q2115" s="5">
        <f t="shared" si="784"/>
        <v>35.611599999999996</v>
      </c>
      <c r="R2115" s="5">
        <f t="shared" si="785"/>
        <v>7.1519999999999939</v>
      </c>
      <c r="S2115" s="4">
        <f t="shared" si="786"/>
        <v>36.768650000000001</v>
      </c>
      <c r="T2115" s="5">
        <f t="shared" si="787"/>
        <v>10.021666356948829</v>
      </c>
      <c r="U2115" s="5">
        <f t="shared" si="788"/>
        <v>7.8714999999999975</v>
      </c>
      <c r="V2115" s="5">
        <f t="shared" si="789"/>
        <v>20.043332713897659</v>
      </c>
      <c r="W2115" s="4">
        <f t="shared" si="790"/>
        <v>-5.4549090416805744E-2</v>
      </c>
      <c r="X2115" s="4">
        <f t="shared" si="791"/>
        <v>3.5897223793581803E-2</v>
      </c>
      <c r="Y2115" s="4">
        <f t="shared" si="792"/>
        <v>0.71950000000000358</v>
      </c>
      <c r="Z2115" s="4">
        <f t="shared" si="793"/>
        <v>7.8714999999999975</v>
      </c>
      <c r="AA2115" s="4">
        <f t="shared" si="794"/>
        <v>0.3927241099251948</v>
      </c>
      <c r="AB2115" s="4">
        <f t="shared" si="795"/>
        <v>0.11545485139781461</v>
      </c>
      <c r="AC2115" s="4">
        <f t="shared" si="796"/>
        <v>1.1570500000000052</v>
      </c>
      <c r="AD2115" s="4">
        <f t="shared" si="797"/>
        <v>36.768650000000001</v>
      </c>
      <c r="AE2115" s="4">
        <f t="shared" si="798"/>
        <v>3.668915796074705</v>
      </c>
      <c r="AF2115" s="9">
        <f t="shared" si="776"/>
        <v>0.60757550971052143</v>
      </c>
      <c r="AG2115">
        <f t="shared" si="799"/>
        <v>7.1519999999999939</v>
      </c>
    </row>
    <row r="2116" spans="1:33">
      <c r="A2116" s="2">
        <f t="shared" si="777"/>
        <v>93003</v>
      </c>
      <c r="B2116">
        <v>9</v>
      </c>
      <c r="C2116">
        <v>6</v>
      </c>
      <c r="D2116">
        <v>3</v>
      </c>
      <c r="E2116">
        <v>6.75</v>
      </c>
      <c r="F2116">
        <v>6.93</v>
      </c>
      <c r="G2116">
        <v>1.21</v>
      </c>
      <c r="H2116" s="4">
        <f t="shared" si="778"/>
        <v>45.5625</v>
      </c>
      <c r="I2116" s="4">
        <f t="shared" si="779"/>
        <v>48.024899999999995</v>
      </c>
      <c r="J2116" s="4">
        <f t="shared" si="780"/>
        <v>16.770599999999998</v>
      </c>
      <c r="K2116">
        <v>6</v>
      </c>
      <c r="L2116">
        <v>6</v>
      </c>
      <c r="M2116">
        <v>1.46</v>
      </c>
      <c r="N2116" s="4">
        <f t="shared" si="781"/>
        <v>36</v>
      </c>
      <c r="O2116" s="4">
        <f t="shared" si="782"/>
        <v>36</v>
      </c>
      <c r="P2116" s="4">
        <f t="shared" si="783"/>
        <v>17.52</v>
      </c>
      <c r="Q2116" s="5">
        <f t="shared" si="784"/>
        <v>40.78125</v>
      </c>
      <c r="R2116" s="5">
        <f t="shared" si="785"/>
        <v>9.5625</v>
      </c>
      <c r="S2116" s="4">
        <f t="shared" si="786"/>
        <v>42.012450000000001</v>
      </c>
      <c r="T2116" s="5">
        <f t="shared" si="787"/>
        <v>12.126452741424426</v>
      </c>
      <c r="U2116" s="5">
        <f t="shared" si="788"/>
        <v>12.024899999999995</v>
      </c>
      <c r="V2116" s="5">
        <f t="shared" si="789"/>
        <v>24.252905482848853</v>
      </c>
      <c r="W2116" s="4">
        <f t="shared" si="790"/>
        <v>-4.3687905537034812E-2</v>
      </c>
      <c r="X2116" s="4">
        <f t="shared" si="791"/>
        <v>0.10153010334128226</v>
      </c>
      <c r="Y2116" s="4">
        <f t="shared" si="792"/>
        <v>2.4623999999999953</v>
      </c>
      <c r="Z2116" s="4">
        <f t="shared" si="793"/>
        <v>12.024899999999995</v>
      </c>
      <c r="AA2116" s="4">
        <f t="shared" si="794"/>
        <v>0.49581275977444239</v>
      </c>
      <c r="AB2116" s="4">
        <f t="shared" si="795"/>
        <v>0.10153010334128255</v>
      </c>
      <c r="AC2116" s="4">
        <f t="shared" si="796"/>
        <v>1.2312000000000012</v>
      </c>
      <c r="AD2116" s="4">
        <f t="shared" si="797"/>
        <v>42.012450000000001</v>
      </c>
      <c r="AE2116" s="4">
        <f t="shared" si="798"/>
        <v>3.464529231741766</v>
      </c>
      <c r="AF2116" s="9">
        <f t="shared" ref="AF2116:AF2179" si="800">SQRT(0.003619*B2116*B2116+0.002032*C2116*C2116+0.000326*D2116*D2116)</f>
        <v>0.60763887301587283</v>
      </c>
      <c r="AG2116">
        <f t="shared" si="799"/>
        <v>9.5625</v>
      </c>
    </row>
    <row r="2117" spans="1:33">
      <c r="A2117" s="2">
        <f t="shared" ref="A2117:A2180" si="801">10000*B2117+500*C2117+D2117</f>
        <v>16015</v>
      </c>
      <c r="B2117">
        <v>1</v>
      </c>
      <c r="C2117">
        <v>12</v>
      </c>
      <c r="D2117">
        <v>15</v>
      </c>
      <c r="E2117">
        <v>5.55</v>
      </c>
      <c r="F2117">
        <v>5.62</v>
      </c>
      <c r="G2117">
        <v>1.81</v>
      </c>
      <c r="H2117" s="4">
        <f t="shared" ref="H2117:H2180" si="802">E2117*E2117</f>
        <v>30.802499999999998</v>
      </c>
      <c r="I2117" s="4">
        <f t="shared" ref="I2117:I2180" si="803">F2117*F2117</f>
        <v>31.584400000000002</v>
      </c>
      <c r="J2117" s="4">
        <f t="shared" ref="J2117:J2180" si="804">2*F2117*G2117</f>
        <v>20.3444</v>
      </c>
      <c r="K2117">
        <v>5.12</v>
      </c>
      <c r="L2117">
        <v>5.15</v>
      </c>
      <c r="M2117">
        <v>2.0699999999999998</v>
      </c>
      <c r="N2117" s="4">
        <f t="shared" ref="N2117:N2180" si="805">K2117*K2117</f>
        <v>26.214400000000001</v>
      </c>
      <c r="O2117" s="4">
        <f t="shared" ref="O2117:O2180" si="806">L2117*L2117</f>
        <v>26.522500000000004</v>
      </c>
      <c r="P2117" s="4">
        <f t="shared" ref="P2117:P2180" si="807">2*L2117*M2117</f>
        <v>21.321000000000002</v>
      </c>
      <c r="Q2117" s="5">
        <f t="shared" ref="Q2117:Q2180" si="808">0.5*(H2117+N2117)</f>
        <v>28.50845</v>
      </c>
      <c r="R2117" s="5">
        <f t="shared" ref="R2117:R2180" si="809">H2117-N2117</f>
        <v>4.5880999999999972</v>
      </c>
      <c r="S2117" s="4">
        <f t="shared" ref="S2117:S2180" si="810">0.5*(I2117+O2117)</f>
        <v>29.053450000000005</v>
      </c>
      <c r="T2117" s="5">
        <f t="shared" ref="T2117:T2180" si="811">0.5*V2117</f>
        <v>14.734989416012487</v>
      </c>
      <c r="U2117" s="5">
        <f t="shared" ref="U2117:U2180" si="812">I2117-O2117</f>
        <v>5.0618999999999978</v>
      </c>
      <c r="V2117" s="5">
        <f t="shared" ref="V2117:V2180" si="813">SQRT(J2117*J2117+P2117*P2117)</f>
        <v>29.469978832024974</v>
      </c>
      <c r="W2117" s="4">
        <f t="shared" ref="W2117:W2180" si="814">(J2117*J2117-P2117*P2117)/(J2117*J2117+P2117*P2117)</f>
        <v>-4.6852484717895444E-2</v>
      </c>
      <c r="X2117" s="4">
        <f t="shared" ref="X2117:X2180" si="815">ABS(U2117-R2117)/V2117</f>
        <v>1.607737836191192E-2</v>
      </c>
      <c r="Y2117" s="4">
        <f t="shared" ref="Y2117:Y2180" si="816">ABS(U2117-R2117)</f>
        <v>0.47380000000000067</v>
      </c>
      <c r="Z2117" s="4">
        <f t="shared" ref="Z2117:Z2180" si="817">ABS(U2117)</f>
        <v>5.0618999999999978</v>
      </c>
      <c r="AA2117" s="4">
        <f t="shared" ref="AA2117:AA2180" si="818">Z2117/V2117</f>
        <v>0.17176462965420389</v>
      </c>
      <c r="AB2117" s="4">
        <f t="shared" ref="AB2117:AB2180" si="819">ABS(S2117-Q2117)/T2117</f>
        <v>3.6986792770122706E-2</v>
      </c>
      <c r="AC2117" s="4">
        <f t="shared" ref="AC2117:AC2180" si="820">ABS(S2117-Q2117)</f>
        <v>0.54500000000000526</v>
      </c>
      <c r="AD2117" s="4">
        <f t="shared" ref="AD2117:AD2180" si="821">ABS(S2117)</f>
        <v>29.053450000000005</v>
      </c>
      <c r="AE2117" s="4">
        <f t="shared" ref="AE2117:AE2180" si="822">AD2117/T2117</f>
        <v>1.9717319897378189</v>
      </c>
      <c r="AF2117" s="9">
        <f t="shared" si="800"/>
        <v>0.60792844973730253</v>
      </c>
      <c r="AG2117">
        <f t="shared" ref="AG2117:AG2180" si="823">ABS(R2117)</f>
        <v>4.5880999999999972</v>
      </c>
    </row>
    <row r="2118" spans="1:33">
      <c r="A2118" s="2">
        <f t="shared" si="801"/>
        <v>41530</v>
      </c>
      <c r="B2118">
        <v>4</v>
      </c>
      <c r="C2118">
        <v>3</v>
      </c>
      <c r="D2118">
        <v>30</v>
      </c>
      <c r="E2118">
        <v>5.63</v>
      </c>
      <c r="F2118">
        <v>5.65</v>
      </c>
      <c r="G2118">
        <v>1.34</v>
      </c>
      <c r="H2118" s="4">
        <f t="shared" si="802"/>
        <v>31.696899999999999</v>
      </c>
      <c r="I2118" s="4">
        <f t="shared" si="803"/>
        <v>31.922500000000003</v>
      </c>
      <c r="J2118" s="4">
        <f t="shared" si="804"/>
        <v>15.142000000000001</v>
      </c>
      <c r="K2118">
        <v>5.78</v>
      </c>
      <c r="L2118">
        <v>5.89</v>
      </c>
      <c r="M2118">
        <v>1.33</v>
      </c>
      <c r="N2118" s="4">
        <f t="shared" si="805"/>
        <v>33.4084</v>
      </c>
      <c r="O2118" s="4">
        <f t="shared" si="806"/>
        <v>34.692099999999996</v>
      </c>
      <c r="P2118" s="4">
        <f t="shared" si="807"/>
        <v>15.667400000000001</v>
      </c>
      <c r="Q2118" s="5">
        <f t="shared" si="808"/>
        <v>32.55265</v>
      </c>
      <c r="R2118" s="5">
        <f t="shared" si="809"/>
        <v>-1.7115000000000009</v>
      </c>
      <c r="S2118" s="4">
        <f t="shared" si="810"/>
        <v>33.307299999999998</v>
      </c>
      <c r="T2118" s="5">
        <f t="shared" si="811"/>
        <v>10.894351595666446</v>
      </c>
      <c r="U2118" s="5">
        <f t="shared" si="812"/>
        <v>-2.7695999999999934</v>
      </c>
      <c r="V2118" s="5">
        <f t="shared" si="813"/>
        <v>21.788703191332893</v>
      </c>
      <c r="W2118" s="4">
        <f t="shared" si="814"/>
        <v>-3.4096558279469807E-2</v>
      </c>
      <c r="X2118" s="4">
        <f t="shared" si="815"/>
        <v>4.8561862113064319E-2</v>
      </c>
      <c r="Y2118" s="4">
        <f t="shared" si="816"/>
        <v>1.0580999999999925</v>
      </c>
      <c r="Z2118" s="4">
        <f t="shared" si="817"/>
        <v>2.7695999999999934</v>
      </c>
      <c r="AA2118" s="4">
        <f t="shared" si="818"/>
        <v>0.1271117411476643</v>
      </c>
      <c r="AB2118" s="4">
        <f t="shared" si="819"/>
        <v>6.9269840740240354E-2</v>
      </c>
      <c r="AC2118" s="4">
        <f t="shared" si="820"/>
        <v>0.75464999999999804</v>
      </c>
      <c r="AD2118" s="4">
        <f t="shared" si="821"/>
        <v>33.307299999999998</v>
      </c>
      <c r="AE2118" s="4">
        <f t="shared" si="822"/>
        <v>3.0572998959615889</v>
      </c>
      <c r="AF2118" s="9">
        <f t="shared" si="800"/>
        <v>0.60794078659027306</v>
      </c>
      <c r="AG2118">
        <f t="shared" si="823"/>
        <v>1.7115000000000009</v>
      </c>
    </row>
    <row r="2119" spans="1:33">
      <c r="A2119" s="2">
        <f t="shared" si="801"/>
        <v>34523</v>
      </c>
      <c r="B2119">
        <v>3</v>
      </c>
      <c r="C2119">
        <v>9</v>
      </c>
      <c r="D2119">
        <v>23</v>
      </c>
      <c r="E2119">
        <v>6.01</v>
      </c>
      <c r="F2119">
        <v>6.12</v>
      </c>
      <c r="G2119">
        <v>1.41</v>
      </c>
      <c r="H2119" s="4">
        <f t="shared" si="802"/>
        <v>36.120100000000001</v>
      </c>
      <c r="I2119" s="4">
        <f t="shared" si="803"/>
        <v>37.4544</v>
      </c>
      <c r="J2119" s="4">
        <f t="shared" si="804"/>
        <v>17.258399999999998</v>
      </c>
      <c r="K2119">
        <v>6.75</v>
      </c>
      <c r="L2119">
        <v>6.68</v>
      </c>
      <c r="M2119">
        <v>1.1000000000000001</v>
      </c>
      <c r="N2119" s="4">
        <f t="shared" si="805"/>
        <v>45.5625</v>
      </c>
      <c r="O2119" s="4">
        <f t="shared" si="806"/>
        <v>44.622399999999999</v>
      </c>
      <c r="P2119" s="4">
        <f t="shared" si="807"/>
        <v>14.696</v>
      </c>
      <c r="Q2119" s="5">
        <f t="shared" si="808"/>
        <v>40.841300000000004</v>
      </c>
      <c r="R2119" s="5">
        <f t="shared" si="809"/>
        <v>-9.4423999999999992</v>
      </c>
      <c r="S2119" s="4">
        <f t="shared" si="810"/>
        <v>41.038399999999996</v>
      </c>
      <c r="T2119" s="5">
        <f t="shared" si="811"/>
        <v>11.333851800689825</v>
      </c>
      <c r="U2119" s="5">
        <f t="shared" si="812"/>
        <v>-7.1679999999999993</v>
      </c>
      <c r="V2119" s="5">
        <f t="shared" si="813"/>
        <v>22.66770360137965</v>
      </c>
      <c r="W2119" s="4">
        <f t="shared" si="814"/>
        <v>0.15935384337563238</v>
      </c>
      <c r="X2119" s="4">
        <f t="shared" si="815"/>
        <v>0.10033658636076266</v>
      </c>
      <c r="Y2119" s="4">
        <f t="shared" si="816"/>
        <v>2.2744</v>
      </c>
      <c r="Z2119" s="4">
        <f t="shared" si="817"/>
        <v>7.1679999999999993</v>
      </c>
      <c r="AA2119" s="4">
        <f t="shared" si="818"/>
        <v>0.31622082792558331</v>
      </c>
      <c r="AB2119" s="4">
        <f t="shared" si="819"/>
        <v>1.7390380910750527E-2</v>
      </c>
      <c r="AC2119" s="4">
        <f t="shared" si="820"/>
        <v>0.19709999999999184</v>
      </c>
      <c r="AD2119" s="4">
        <f t="shared" si="821"/>
        <v>41.038399999999996</v>
      </c>
      <c r="AE2119" s="4">
        <f t="shared" si="822"/>
        <v>3.6208696497603956</v>
      </c>
      <c r="AF2119" s="9">
        <f t="shared" si="800"/>
        <v>0.60796134745557628</v>
      </c>
      <c r="AG2119">
        <f t="shared" si="823"/>
        <v>9.4423999999999992</v>
      </c>
    </row>
    <row r="2120" spans="1:33">
      <c r="A2120" s="2">
        <f t="shared" si="801"/>
        <v>26506</v>
      </c>
      <c r="B2120">
        <v>2</v>
      </c>
      <c r="C2120">
        <v>13</v>
      </c>
      <c r="D2120">
        <v>6</v>
      </c>
      <c r="E2120">
        <v>3.49</v>
      </c>
      <c r="F2120">
        <v>3.53</v>
      </c>
      <c r="G2120">
        <v>2.87</v>
      </c>
      <c r="H2120" s="4">
        <f t="shared" si="802"/>
        <v>12.180100000000001</v>
      </c>
      <c r="I2120" s="4">
        <f t="shared" si="803"/>
        <v>12.460899999999999</v>
      </c>
      <c r="J2120" s="4">
        <f t="shared" si="804"/>
        <v>20.2622</v>
      </c>
      <c r="K2120">
        <v>3.36</v>
      </c>
      <c r="L2120">
        <v>3.4</v>
      </c>
      <c r="M2120">
        <v>2.61</v>
      </c>
      <c r="N2120" s="4">
        <f t="shared" si="805"/>
        <v>11.289599999999998</v>
      </c>
      <c r="O2120" s="4">
        <f t="shared" si="806"/>
        <v>11.559999999999999</v>
      </c>
      <c r="P2120" s="4">
        <f t="shared" si="807"/>
        <v>17.747999999999998</v>
      </c>
      <c r="Q2120" s="5">
        <f t="shared" si="808"/>
        <v>11.73485</v>
      </c>
      <c r="R2120" s="5">
        <f t="shared" si="809"/>
        <v>0.89050000000000296</v>
      </c>
      <c r="S2120" s="4">
        <f t="shared" si="810"/>
        <v>12.010449999999999</v>
      </c>
      <c r="T2120" s="5">
        <f t="shared" si="811"/>
        <v>13.468001455672626</v>
      </c>
      <c r="U2120" s="5">
        <f t="shared" si="812"/>
        <v>0.90090000000000003</v>
      </c>
      <c r="V2120" s="5">
        <f t="shared" si="813"/>
        <v>26.936002911345252</v>
      </c>
      <c r="W2120" s="4">
        <f t="shared" si="814"/>
        <v>0.13171452686424487</v>
      </c>
      <c r="X2120" s="4">
        <f t="shared" si="815"/>
        <v>3.8610034436908501E-4</v>
      </c>
      <c r="Y2120" s="4">
        <f t="shared" si="816"/>
        <v>1.0399999999997078E-2</v>
      </c>
      <c r="Z2120" s="4">
        <f t="shared" si="817"/>
        <v>0.90090000000000003</v>
      </c>
      <c r="AA2120" s="4">
        <f t="shared" si="818"/>
        <v>3.3445942330981387E-2</v>
      </c>
      <c r="AB2120" s="4">
        <f t="shared" si="819"/>
        <v>2.0463318251567178E-2</v>
      </c>
      <c r="AC2120" s="4">
        <f t="shared" si="820"/>
        <v>0.27559999999999896</v>
      </c>
      <c r="AD2120" s="4">
        <f t="shared" si="821"/>
        <v>12.010449999999999</v>
      </c>
      <c r="AE2120" s="4">
        <f t="shared" si="822"/>
        <v>0.89177670789018837</v>
      </c>
      <c r="AF2120" s="9">
        <f t="shared" si="800"/>
        <v>0.60796381471268501</v>
      </c>
      <c r="AG2120">
        <f t="shared" si="823"/>
        <v>0.89050000000000296</v>
      </c>
    </row>
    <row r="2121" spans="1:33">
      <c r="A2121" s="2">
        <f t="shared" si="801"/>
        <v>23528</v>
      </c>
      <c r="B2121">
        <v>2</v>
      </c>
      <c r="C2121">
        <v>7</v>
      </c>
      <c r="D2121">
        <v>28</v>
      </c>
      <c r="E2121">
        <v>7.56</v>
      </c>
      <c r="F2121">
        <v>7.71</v>
      </c>
      <c r="G2121">
        <v>0.84</v>
      </c>
      <c r="H2121" s="4">
        <f t="shared" si="802"/>
        <v>57.153599999999997</v>
      </c>
      <c r="I2121" s="4">
        <f t="shared" si="803"/>
        <v>59.444099999999999</v>
      </c>
      <c r="J2121" s="4">
        <f t="shared" si="804"/>
        <v>12.9528</v>
      </c>
      <c r="K2121">
        <v>7.54</v>
      </c>
      <c r="L2121">
        <v>7.62</v>
      </c>
      <c r="M2121">
        <v>1.05</v>
      </c>
      <c r="N2121" s="4">
        <f t="shared" si="805"/>
        <v>56.851599999999998</v>
      </c>
      <c r="O2121" s="4">
        <f t="shared" si="806"/>
        <v>58.064399999999999</v>
      </c>
      <c r="P2121" s="4">
        <f t="shared" si="807"/>
        <v>16.002000000000002</v>
      </c>
      <c r="Q2121" s="5">
        <f t="shared" si="808"/>
        <v>57.002600000000001</v>
      </c>
      <c r="R2121" s="5">
        <f t="shared" si="809"/>
        <v>0.3019999999999996</v>
      </c>
      <c r="S2121" s="4">
        <f t="shared" si="810"/>
        <v>58.754249999999999</v>
      </c>
      <c r="T2121" s="5">
        <f t="shared" si="811"/>
        <v>10.293675629239539</v>
      </c>
      <c r="U2121" s="5">
        <f t="shared" si="812"/>
        <v>1.3796999999999997</v>
      </c>
      <c r="V2121" s="5">
        <f t="shared" si="813"/>
        <v>20.587351258479078</v>
      </c>
      <c r="W2121" s="4">
        <f t="shared" si="814"/>
        <v>-0.20830779972461172</v>
      </c>
      <c r="X2121" s="4">
        <f t="shared" si="815"/>
        <v>5.2347676321699718E-2</v>
      </c>
      <c r="Y2121" s="4">
        <f t="shared" si="816"/>
        <v>1.0777000000000001</v>
      </c>
      <c r="Z2121" s="4">
        <f t="shared" si="817"/>
        <v>1.3796999999999997</v>
      </c>
      <c r="AA2121" s="4">
        <f t="shared" si="818"/>
        <v>6.70168776292559E-2</v>
      </c>
      <c r="AB2121" s="4">
        <f t="shared" si="819"/>
        <v>0.17016759251907801</v>
      </c>
      <c r="AC2121" s="4">
        <f t="shared" si="820"/>
        <v>1.7516499999999979</v>
      </c>
      <c r="AD2121" s="4">
        <f t="shared" si="821"/>
        <v>58.754249999999999</v>
      </c>
      <c r="AE2121" s="4">
        <f t="shared" si="822"/>
        <v>5.707800800824395</v>
      </c>
      <c r="AF2121" s="9">
        <f t="shared" si="800"/>
        <v>0.60797039401602448</v>
      </c>
      <c r="AG2121">
        <f t="shared" si="823"/>
        <v>0.3019999999999996</v>
      </c>
    </row>
    <row r="2122" spans="1:33">
      <c r="A2122" s="2">
        <f t="shared" si="801"/>
        <v>82018</v>
      </c>
      <c r="B2122">
        <v>8</v>
      </c>
      <c r="C2122">
        <v>4</v>
      </c>
      <c r="D2122">
        <v>18</v>
      </c>
      <c r="E2122">
        <v>2.12</v>
      </c>
      <c r="F2122">
        <v>2.1</v>
      </c>
      <c r="G2122">
        <v>2.08</v>
      </c>
      <c r="H2122" s="4">
        <f t="shared" si="802"/>
        <v>4.4944000000000006</v>
      </c>
      <c r="I2122" s="4">
        <f t="shared" si="803"/>
        <v>4.41</v>
      </c>
      <c r="J2122" s="4">
        <f t="shared" si="804"/>
        <v>8.7360000000000007</v>
      </c>
      <c r="K2122">
        <v>3.23</v>
      </c>
      <c r="L2122">
        <v>3.23</v>
      </c>
      <c r="M2122">
        <v>1.97</v>
      </c>
      <c r="N2122" s="4">
        <f t="shared" si="805"/>
        <v>10.4329</v>
      </c>
      <c r="O2122" s="4">
        <f t="shared" si="806"/>
        <v>10.4329</v>
      </c>
      <c r="P2122" s="4">
        <f t="shared" si="807"/>
        <v>12.7262</v>
      </c>
      <c r="Q2122" s="5">
        <f t="shared" si="808"/>
        <v>7.4636500000000003</v>
      </c>
      <c r="R2122" s="5">
        <f t="shared" si="809"/>
        <v>-5.9384999999999994</v>
      </c>
      <c r="S2122" s="4">
        <f t="shared" si="810"/>
        <v>7.4214500000000001</v>
      </c>
      <c r="T2122" s="5">
        <f t="shared" si="811"/>
        <v>7.7180610006659061</v>
      </c>
      <c r="U2122" s="5">
        <f t="shared" si="812"/>
        <v>-6.0228999999999999</v>
      </c>
      <c r="V2122" s="5">
        <f t="shared" si="813"/>
        <v>15.436122001331812</v>
      </c>
      <c r="W2122" s="4">
        <f t="shared" si="814"/>
        <v>-0.35941193701665325</v>
      </c>
      <c r="X2122" s="4">
        <f t="shared" si="815"/>
        <v>5.467694540942248E-3</v>
      </c>
      <c r="Y2122" s="4">
        <f t="shared" si="816"/>
        <v>8.4400000000000475E-2</v>
      </c>
      <c r="Z2122" s="4">
        <f t="shared" si="817"/>
        <v>6.0228999999999999</v>
      </c>
      <c r="AA2122" s="4">
        <f t="shared" si="818"/>
        <v>0.39018219728247489</v>
      </c>
      <c r="AB2122" s="4">
        <f t="shared" si="819"/>
        <v>5.467694540942248E-3</v>
      </c>
      <c r="AC2122" s="4">
        <f t="shared" si="820"/>
        <v>4.2200000000000237E-2</v>
      </c>
      <c r="AD2122" s="4">
        <f t="shared" si="821"/>
        <v>7.4214500000000001</v>
      </c>
      <c r="AE2122" s="4">
        <f t="shared" si="822"/>
        <v>0.96156923343307155</v>
      </c>
      <c r="AF2122" s="9">
        <f t="shared" si="800"/>
        <v>0.60807236411466681</v>
      </c>
      <c r="AG2122">
        <f t="shared" si="823"/>
        <v>5.9384999999999994</v>
      </c>
    </row>
    <row r="2123" spans="1:33">
      <c r="A2123" s="2">
        <f t="shared" si="801"/>
        <v>33527</v>
      </c>
      <c r="B2123">
        <v>3</v>
      </c>
      <c r="C2123">
        <v>7</v>
      </c>
      <c r="D2123">
        <v>27</v>
      </c>
      <c r="E2123">
        <v>5.5</v>
      </c>
      <c r="F2123">
        <v>5.5</v>
      </c>
      <c r="G2123">
        <v>1.56</v>
      </c>
      <c r="H2123" s="4">
        <f t="shared" si="802"/>
        <v>30.25</v>
      </c>
      <c r="I2123" s="4">
        <f t="shared" si="803"/>
        <v>30.25</v>
      </c>
      <c r="J2123" s="4">
        <f t="shared" si="804"/>
        <v>17.16</v>
      </c>
      <c r="K2123">
        <v>5.15</v>
      </c>
      <c r="L2123">
        <v>5.16</v>
      </c>
      <c r="M2123">
        <v>1.6</v>
      </c>
      <c r="N2123" s="4">
        <f t="shared" si="805"/>
        <v>26.522500000000004</v>
      </c>
      <c r="O2123" s="4">
        <f t="shared" si="806"/>
        <v>26.625600000000002</v>
      </c>
      <c r="P2123" s="4">
        <f t="shared" si="807"/>
        <v>16.512</v>
      </c>
      <c r="Q2123" s="5">
        <f t="shared" si="808"/>
        <v>28.386250000000004</v>
      </c>
      <c r="R2123" s="5">
        <f t="shared" si="809"/>
        <v>3.7274999999999956</v>
      </c>
      <c r="S2123" s="4">
        <f t="shared" si="810"/>
        <v>28.437800000000003</v>
      </c>
      <c r="T2123" s="5">
        <f t="shared" si="811"/>
        <v>11.90705404371711</v>
      </c>
      <c r="U2123" s="5">
        <f t="shared" si="812"/>
        <v>3.6243999999999978</v>
      </c>
      <c r="V2123" s="5">
        <f t="shared" si="813"/>
        <v>23.814108087434221</v>
      </c>
      <c r="W2123" s="4">
        <f t="shared" si="814"/>
        <v>3.8474703144218435E-2</v>
      </c>
      <c r="X2123" s="4">
        <f t="shared" si="815"/>
        <v>4.3293664252074008E-3</v>
      </c>
      <c r="Y2123" s="4">
        <f t="shared" si="816"/>
        <v>0.10309999999999775</v>
      </c>
      <c r="Z2123" s="4">
        <f t="shared" si="817"/>
        <v>3.6243999999999978</v>
      </c>
      <c r="AA2123" s="4">
        <f t="shared" si="818"/>
        <v>0.15219549632902074</v>
      </c>
      <c r="AB2123" s="4">
        <f t="shared" si="819"/>
        <v>4.3293664252074008E-3</v>
      </c>
      <c r="AC2123" s="4">
        <f t="shared" si="820"/>
        <v>5.1549999999998875E-2</v>
      </c>
      <c r="AD2123" s="4">
        <f t="shared" si="821"/>
        <v>28.437800000000003</v>
      </c>
      <c r="AE2123" s="4">
        <f t="shared" si="822"/>
        <v>2.3883153545444369</v>
      </c>
      <c r="AF2123" s="9">
        <f t="shared" si="800"/>
        <v>0.60810607627288193</v>
      </c>
      <c r="AG2123">
        <f t="shared" si="823"/>
        <v>3.7274999999999956</v>
      </c>
    </row>
    <row r="2124" spans="1:33">
      <c r="A2124" s="2">
        <f t="shared" si="801"/>
        <v>84005</v>
      </c>
      <c r="B2124">
        <v>8</v>
      </c>
      <c r="C2124">
        <v>8</v>
      </c>
      <c r="D2124">
        <v>5</v>
      </c>
      <c r="E2124">
        <v>2.74</v>
      </c>
      <c r="F2124">
        <v>2.79</v>
      </c>
      <c r="G2124">
        <v>3.67</v>
      </c>
      <c r="H2124" s="4">
        <f t="shared" si="802"/>
        <v>7.5076000000000009</v>
      </c>
      <c r="I2124" s="4">
        <f t="shared" si="803"/>
        <v>7.7841000000000005</v>
      </c>
      <c r="J2124" s="4">
        <f t="shared" si="804"/>
        <v>20.4786</v>
      </c>
      <c r="K2124">
        <v>3.08</v>
      </c>
      <c r="L2124">
        <v>3.17</v>
      </c>
      <c r="M2124">
        <v>2.29</v>
      </c>
      <c r="N2124" s="4">
        <f t="shared" si="805"/>
        <v>9.4863999999999997</v>
      </c>
      <c r="O2124" s="4">
        <f t="shared" si="806"/>
        <v>10.0489</v>
      </c>
      <c r="P2124" s="4">
        <f t="shared" si="807"/>
        <v>14.518599999999999</v>
      </c>
      <c r="Q2124" s="5">
        <f t="shared" si="808"/>
        <v>8.4969999999999999</v>
      </c>
      <c r="R2124" s="5">
        <f t="shared" si="809"/>
        <v>-1.9787999999999988</v>
      </c>
      <c r="S2124" s="4">
        <f t="shared" si="810"/>
        <v>8.9164999999999992</v>
      </c>
      <c r="T2124" s="5">
        <f t="shared" si="811"/>
        <v>12.551521859121307</v>
      </c>
      <c r="U2124" s="5">
        <f t="shared" si="812"/>
        <v>-2.2647999999999993</v>
      </c>
      <c r="V2124" s="5">
        <f t="shared" si="813"/>
        <v>25.103043718242613</v>
      </c>
      <c r="W2124" s="4">
        <f t="shared" si="814"/>
        <v>0.33099908579573978</v>
      </c>
      <c r="X2124" s="4">
        <f t="shared" si="815"/>
        <v>1.139304074876632E-2</v>
      </c>
      <c r="Y2124" s="4">
        <f t="shared" si="816"/>
        <v>0.28600000000000048</v>
      </c>
      <c r="Z2124" s="4">
        <f t="shared" si="817"/>
        <v>2.2647999999999993</v>
      </c>
      <c r="AA2124" s="4">
        <f t="shared" si="818"/>
        <v>9.0220135272048627E-2</v>
      </c>
      <c r="AB2124" s="4">
        <f t="shared" si="819"/>
        <v>3.3422241916835349E-2</v>
      </c>
      <c r="AC2124" s="4">
        <f t="shared" si="820"/>
        <v>0.41949999999999932</v>
      </c>
      <c r="AD2124" s="4">
        <f t="shared" si="821"/>
        <v>8.9164999999999992</v>
      </c>
      <c r="AE2124" s="4">
        <f t="shared" si="822"/>
        <v>0.71039194291171126</v>
      </c>
      <c r="AF2124" s="9">
        <f t="shared" si="800"/>
        <v>0.60812334275210977</v>
      </c>
      <c r="AG2124">
        <f t="shared" si="823"/>
        <v>1.9787999999999988</v>
      </c>
    </row>
    <row r="2125" spans="1:33">
      <c r="A2125" s="2">
        <f t="shared" si="801"/>
        <v>12032</v>
      </c>
      <c r="B2125">
        <v>1</v>
      </c>
      <c r="C2125">
        <v>4</v>
      </c>
      <c r="D2125">
        <v>32</v>
      </c>
      <c r="E2125">
        <v>3.22</v>
      </c>
      <c r="F2125">
        <v>3.3</v>
      </c>
      <c r="G2125">
        <v>1.6</v>
      </c>
      <c r="H2125" s="4">
        <f t="shared" si="802"/>
        <v>10.368400000000001</v>
      </c>
      <c r="I2125" s="4">
        <f t="shared" si="803"/>
        <v>10.889999999999999</v>
      </c>
      <c r="J2125" s="4">
        <f t="shared" si="804"/>
        <v>10.56</v>
      </c>
      <c r="K2125">
        <v>2.95</v>
      </c>
      <c r="L2125">
        <v>2.97</v>
      </c>
      <c r="M2125">
        <v>1.67</v>
      </c>
      <c r="N2125" s="4">
        <f t="shared" si="805"/>
        <v>8.7025000000000006</v>
      </c>
      <c r="O2125" s="4">
        <f t="shared" si="806"/>
        <v>8.8209000000000017</v>
      </c>
      <c r="P2125" s="4">
        <f t="shared" si="807"/>
        <v>9.9198000000000004</v>
      </c>
      <c r="Q2125" s="5">
        <f t="shared" si="808"/>
        <v>9.5354500000000009</v>
      </c>
      <c r="R2125" s="5">
        <f t="shared" si="809"/>
        <v>1.6659000000000006</v>
      </c>
      <c r="S2125" s="4">
        <f t="shared" si="810"/>
        <v>9.8554500000000012</v>
      </c>
      <c r="T2125" s="5">
        <f t="shared" si="811"/>
        <v>7.2442396433304168</v>
      </c>
      <c r="U2125" s="5">
        <f t="shared" si="812"/>
        <v>2.0690999999999971</v>
      </c>
      <c r="V2125" s="5">
        <f t="shared" si="813"/>
        <v>14.488479286660834</v>
      </c>
      <c r="W2125" s="4">
        <f t="shared" si="814"/>
        <v>6.2459107256284452E-2</v>
      </c>
      <c r="X2125" s="4">
        <f t="shared" si="815"/>
        <v>2.7829007587512115E-2</v>
      </c>
      <c r="Y2125" s="4">
        <f t="shared" si="816"/>
        <v>0.40319999999999645</v>
      </c>
      <c r="Z2125" s="4">
        <f t="shared" si="817"/>
        <v>2.0690999999999971</v>
      </c>
      <c r="AA2125" s="4">
        <f t="shared" si="818"/>
        <v>0.14281001884752417</v>
      </c>
      <c r="AB2125" s="4">
        <f t="shared" si="819"/>
        <v>4.4173027916686328E-2</v>
      </c>
      <c r="AC2125" s="4">
        <f t="shared" si="820"/>
        <v>0.32000000000000028</v>
      </c>
      <c r="AD2125" s="4">
        <f t="shared" si="821"/>
        <v>9.8554500000000012</v>
      </c>
      <c r="AE2125" s="4">
        <f t="shared" si="822"/>
        <v>1.3604533374422059</v>
      </c>
      <c r="AF2125" s="9">
        <f t="shared" si="800"/>
        <v>0.6082392621329209</v>
      </c>
      <c r="AG2125">
        <f t="shared" si="823"/>
        <v>1.6659000000000006</v>
      </c>
    </row>
    <row r="2126" spans="1:33">
      <c r="A2126" s="2">
        <f t="shared" si="801"/>
        <v>60527</v>
      </c>
      <c r="B2126">
        <v>6</v>
      </c>
      <c r="C2126">
        <v>1</v>
      </c>
      <c r="D2126">
        <v>27</v>
      </c>
      <c r="E2126">
        <v>9.68</v>
      </c>
      <c r="F2126">
        <v>9.8000000000000007</v>
      </c>
      <c r="G2126">
        <v>0.64</v>
      </c>
      <c r="H2126" s="4">
        <f t="shared" si="802"/>
        <v>93.702399999999997</v>
      </c>
      <c r="I2126" s="4">
        <f t="shared" si="803"/>
        <v>96.04000000000002</v>
      </c>
      <c r="J2126" s="4">
        <f t="shared" si="804"/>
        <v>12.544</v>
      </c>
      <c r="K2126">
        <v>9.1300000000000008</v>
      </c>
      <c r="L2126">
        <v>9.26</v>
      </c>
      <c r="M2126">
        <v>0.71</v>
      </c>
      <c r="N2126" s="4">
        <f t="shared" si="805"/>
        <v>83.35690000000001</v>
      </c>
      <c r="O2126" s="4">
        <f t="shared" si="806"/>
        <v>85.747599999999991</v>
      </c>
      <c r="P2126" s="4">
        <f t="shared" si="807"/>
        <v>13.149199999999999</v>
      </c>
      <c r="Q2126" s="5">
        <f t="shared" si="808"/>
        <v>88.529650000000004</v>
      </c>
      <c r="R2126" s="5">
        <f t="shared" si="809"/>
        <v>10.345499999999987</v>
      </c>
      <c r="S2126" s="4">
        <f t="shared" si="810"/>
        <v>90.893799999999999</v>
      </c>
      <c r="T2126" s="5">
        <f t="shared" si="811"/>
        <v>9.0864376495962382</v>
      </c>
      <c r="U2126" s="5">
        <f t="shared" si="812"/>
        <v>10.292400000000029</v>
      </c>
      <c r="V2126" s="5">
        <f t="shared" si="813"/>
        <v>18.172875299192476</v>
      </c>
      <c r="W2126" s="4">
        <f t="shared" si="814"/>
        <v>-4.708361760454513E-2</v>
      </c>
      <c r="X2126" s="4">
        <f t="shared" si="815"/>
        <v>2.9219371797657959E-3</v>
      </c>
      <c r="Y2126" s="4">
        <f t="shared" si="816"/>
        <v>5.3099999999957959E-2</v>
      </c>
      <c r="Z2126" s="4">
        <f t="shared" si="817"/>
        <v>10.292400000000029</v>
      </c>
      <c r="AA2126" s="4">
        <f t="shared" si="818"/>
        <v>0.5663605692852236</v>
      </c>
      <c r="AB2126" s="4">
        <f t="shared" si="819"/>
        <v>0.26018447395663885</v>
      </c>
      <c r="AC2126" s="4">
        <f t="shared" si="820"/>
        <v>2.3641499999999951</v>
      </c>
      <c r="AD2126" s="4">
        <f t="shared" si="821"/>
        <v>90.893799999999999</v>
      </c>
      <c r="AE2126" s="4">
        <f t="shared" si="822"/>
        <v>10.003238178169738</v>
      </c>
      <c r="AF2126" s="9">
        <f t="shared" si="800"/>
        <v>0.60825159268184414</v>
      </c>
      <c r="AG2126">
        <f t="shared" si="823"/>
        <v>10.345499999999987</v>
      </c>
    </row>
    <row r="2127" spans="1:33">
      <c r="A2127" s="2">
        <f t="shared" si="801"/>
        <v>81020</v>
      </c>
      <c r="B2127">
        <v>8</v>
      </c>
      <c r="C2127">
        <v>2</v>
      </c>
      <c r="D2127">
        <v>20</v>
      </c>
      <c r="E2127">
        <v>5.03</v>
      </c>
      <c r="F2127">
        <v>5.03</v>
      </c>
      <c r="G2127">
        <v>1.53</v>
      </c>
      <c r="H2127" s="4">
        <f t="shared" si="802"/>
        <v>25.300900000000002</v>
      </c>
      <c r="I2127" s="4">
        <f t="shared" si="803"/>
        <v>25.300900000000002</v>
      </c>
      <c r="J2127" s="4">
        <f t="shared" si="804"/>
        <v>15.391800000000002</v>
      </c>
      <c r="K2127">
        <v>4.97</v>
      </c>
      <c r="L2127">
        <v>4.99</v>
      </c>
      <c r="M2127">
        <v>1.72</v>
      </c>
      <c r="N2127" s="4">
        <f t="shared" si="805"/>
        <v>24.700899999999997</v>
      </c>
      <c r="O2127" s="4">
        <f t="shared" si="806"/>
        <v>24.900100000000002</v>
      </c>
      <c r="P2127" s="4">
        <f t="shared" si="807"/>
        <v>17.165600000000001</v>
      </c>
      <c r="Q2127" s="5">
        <f t="shared" si="808"/>
        <v>25.000900000000001</v>
      </c>
      <c r="R2127" s="5">
        <f t="shared" si="809"/>
        <v>0.60000000000000497</v>
      </c>
      <c r="S2127" s="4">
        <f t="shared" si="810"/>
        <v>25.100500000000004</v>
      </c>
      <c r="T2127" s="5">
        <f t="shared" si="811"/>
        <v>11.527850304805316</v>
      </c>
      <c r="U2127" s="5">
        <f t="shared" si="812"/>
        <v>0.40080000000000027</v>
      </c>
      <c r="V2127" s="5">
        <f t="shared" si="813"/>
        <v>23.055700609610632</v>
      </c>
      <c r="W2127" s="4">
        <f t="shared" si="814"/>
        <v>-0.10864199148355819</v>
      </c>
      <c r="X2127" s="4">
        <f t="shared" si="815"/>
        <v>8.6399456417719685E-3</v>
      </c>
      <c r="Y2127" s="4">
        <f t="shared" si="816"/>
        <v>0.19920000000000471</v>
      </c>
      <c r="Z2127" s="4">
        <f t="shared" si="817"/>
        <v>0.40080000000000027</v>
      </c>
      <c r="AA2127" s="4">
        <f t="shared" si="818"/>
        <v>1.7383987014167296E-2</v>
      </c>
      <c r="AB2127" s="4">
        <f t="shared" si="819"/>
        <v>8.6399456417719685E-3</v>
      </c>
      <c r="AC2127" s="4">
        <f t="shared" si="820"/>
        <v>9.9600000000002353E-2</v>
      </c>
      <c r="AD2127" s="4">
        <f t="shared" si="821"/>
        <v>25.100500000000004</v>
      </c>
      <c r="AE2127" s="4">
        <f t="shared" si="822"/>
        <v>2.1773790721013273</v>
      </c>
      <c r="AF2127" s="9">
        <f t="shared" si="800"/>
        <v>0.60839460878610685</v>
      </c>
      <c r="AG2127">
        <f t="shared" si="823"/>
        <v>0.60000000000000497</v>
      </c>
    </row>
    <row r="2128" spans="1:33">
      <c r="A2128" s="2">
        <f t="shared" si="801"/>
        <v>13030</v>
      </c>
      <c r="B2128">
        <v>1</v>
      </c>
      <c r="C2128">
        <v>6</v>
      </c>
      <c r="D2128">
        <v>30</v>
      </c>
      <c r="E2128">
        <v>9.1999999999999993</v>
      </c>
      <c r="F2128">
        <v>9.31</v>
      </c>
      <c r="G2128">
        <v>0.62</v>
      </c>
      <c r="H2128" s="4">
        <f t="shared" si="802"/>
        <v>84.639999999999986</v>
      </c>
      <c r="I2128" s="4">
        <f t="shared" si="803"/>
        <v>86.676100000000005</v>
      </c>
      <c r="J2128" s="4">
        <f t="shared" si="804"/>
        <v>11.544400000000001</v>
      </c>
      <c r="K2128">
        <v>8.8800000000000008</v>
      </c>
      <c r="L2128">
        <v>8.99</v>
      </c>
      <c r="M2128">
        <v>0.68</v>
      </c>
      <c r="N2128" s="4">
        <f t="shared" si="805"/>
        <v>78.854400000000012</v>
      </c>
      <c r="O2128" s="4">
        <f t="shared" si="806"/>
        <v>80.820100000000011</v>
      </c>
      <c r="P2128" s="4">
        <f t="shared" si="807"/>
        <v>12.226400000000002</v>
      </c>
      <c r="Q2128" s="5">
        <f t="shared" si="808"/>
        <v>81.747199999999992</v>
      </c>
      <c r="R2128" s="5">
        <f t="shared" si="809"/>
        <v>5.7855999999999739</v>
      </c>
      <c r="S2128" s="4">
        <f t="shared" si="810"/>
        <v>83.748100000000008</v>
      </c>
      <c r="T2128" s="5">
        <f t="shared" si="811"/>
        <v>8.4077052208078751</v>
      </c>
      <c r="U2128" s="5">
        <f t="shared" si="812"/>
        <v>5.8559999999999945</v>
      </c>
      <c r="V2128" s="5">
        <f t="shared" si="813"/>
        <v>16.81541044161575</v>
      </c>
      <c r="W2128" s="4">
        <f t="shared" si="814"/>
        <v>-5.7334130161825453E-2</v>
      </c>
      <c r="X2128" s="4">
        <f t="shared" si="815"/>
        <v>4.1866358388606842E-3</v>
      </c>
      <c r="Y2128" s="4">
        <f t="shared" si="816"/>
        <v>7.0400000000020668E-2</v>
      </c>
      <c r="Z2128" s="4">
        <f t="shared" si="817"/>
        <v>5.8559999999999945</v>
      </c>
      <c r="AA2128" s="4">
        <f t="shared" si="818"/>
        <v>0.34825198114149075</v>
      </c>
      <c r="AB2128" s="4">
        <f t="shared" si="819"/>
        <v>0.23798408096516901</v>
      </c>
      <c r="AC2128" s="4">
        <f t="shared" si="820"/>
        <v>2.0009000000000157</v>
      </c>
      <c r="AD2128" s="4">
        <f t="shared" si="821"/>
        <v>83.748100000000008</v>
      </c>
      <c r="AE2128" s="4">
        <f t="shared" si="822"/>
        <v>9.9608749118291353</v>
      </c>
      <c r="AF2128" s="9">
        <f t="shared" si="800"/>
        <v>0.60841679792721037</v>
      </c>
      <c r="AG2128">
        <f t="shared" si="823"/>
        <v>5.7855999999999739</v>
      </c>
    </row>
    <row r="2129" spans="1:33">
      <c r="A2129" s="2">
        <f t="shared" si="801"/>
        <v>92509</v>
      </c>
      <c r="B2129">
        <v>9</v>
      </c>
      <c r="C2129">
        <v>5</v>
      </c>
      <c r="D2129">
        <v>9</v>
      </c>
      <c r="E2129">
        <v>8.2899999999999991</v>
      </c>
      <c r="F2129">
        <v>8.3800000000000008</v>
      </c>
      <c r="G2129">
        <v>0.93</v>
      </c>
      <c r="H2129" s="4">
        <f t="shared" si="802"/>
        <v>68.724099999999993</v>
      </c>
      <c r="I2129" s="4">
        <f t="shared" si="803"/>
        <v>70.224400000000017</v>
      </c>
      <c r="J2129" s="4">
        <f t="shared" si="804"/>
        <v>15.586800000000002</v>
      </c>
      <c r="K2129">
        <v>8.27</v>
      </c>
      <c r="L2129">
        <v>8.32</v>
      </c>
      <c r="M2129">
        <v>0.95</v>
      </c>
      <c r="N2129" s="4">
        <f t="shared" si="805"/>
        <v>68.392899999999997</v>
      </c>
      <c r="O2129" s="4">
        <f t="shared" si="806"/>
        <v>69.222400000000007</v>
      </c>
      <c r="P2129" s="4">
        <f t="shared" si="807"/>
        <v>15.808</v>
      </c>
      <c r="Q2129" s="5">
        <f t="shared" si="808"/>
        <v>68.558499999999995</v>
      </c>
      <c r="R2129" s="5">
        <f t="shared" si="809"/>
        <v>0.3311999999999955</v>
      </c>
      <c r="S2129" s="4">
        <f t="shared" si="810"/>
        <v>69.723400000000012</v>
      </c>
      <c r="T2129" s="5">
        <f t="shared" si="811"/>
        <v>11.100013493685493</v>
      </c>
      <c r="U2129" s="5">
        <f t="shared" si="812"/>
        <v>1.0020000000000095</v>
      </c>
      <c r="V2129" s="5">
        <f t="shared" si="813"/>
        <v>22.200026987370986</v>
      </c>
      <c r="W2129" s="4">
        <f t="shared" si="814"/>
        <v>-1.4090806094944489E-2</v>
      </c>
      <c r="X2129" s="4">
        <f t="shared" si="815"/>
        <v>3.0216179483998584E-2</v>
      </c>
      <c r="Y2129" s="4">
        <f t="shared" si="816"/>
        <v>0.67080000000001405</v>
      </c>
      <c r="Z2129" s="4">
        <f t="shared" si="817"/>
        <v>1.0020000000000095</v>
      </c>
      <c r="AA2129" s="4">
        <f t="shared" si="818"/>
        <v>4.5135080266795219E-2</v>
      </c>
      <c r="AB2129" s="4">
        <f t="shared" si="819"/>
        <v>0.10494581836884237</v>
      </c>
      <c r="AC2129" s="4">
        <f t="shared" si="820"/>
        <v>1.1649000000000171</v>
      </c>
      <c r="AD2129" s="4">
        <f t="shared" si="821"/>
        <v>69.723400000000012</v>
      </c>
      <c r="AE2129" s="4">
        <f t="shared" si="822"/>
        <v>6.2813797514447911</v>
      </c>
      <c r="AF2129" s="9">
        <f t="shared" si="800"/>
        <v>0.60855977520700466</v>
      </c>
      <c r="AG2129">
        <f t="shared" si="823"/>
        <v>0.3311999999999955</v>
      </c>
    </row>
    <row r="2130" spans="1:33">
      <c r="A2130" s="2">
        <f t="shared" si="801"/>
        <v>101001</v>
      </c>
      <c r="B2130">
        <v>10</v>
      </c>
      <c r="C2130">
        <v>2</v>
      </c>
      <c r="D2130">
        <v>1</v>
      </c>
      <c r="E2130">
        <v>2.44</v>
      </c>
      <c r="F2130">
        <v>2.56</v>
      </c>
      <c r="G2130">
        <v>1.79</v>
      </c>
      <c r="H2130" s="4">
        <f t="shared" si="802"/>
        <v>5.9535999999999998</v>
      </c>
      <c r="I2130" s="4">
        <f t="shared" si="803"/>
        <v>6.5536000000000003</v>
      </c>
      <c r="J2130" s="4">
        <f t="shared" si="804"/>
        <v>9.1647999999999996</v>
      </c>
      <c r="K2130">
        <v>2.09</v>
      </c>
      <c r="L2130">
        <v>2.09</v>
      </c>
      <c r="M2130">
        <v>1.67</v>
      </c>
      <c r="N2130" s="4">
        <f t="shared" si="805"/>
        <v>4.3680999999999992</v>
      </c>
      <c r="O2130" s="4">
        <f t="shared" si="806"/>
        <v>4.3680999999999992</v>
      </c>
      <c r="P2130" s="4">
        <f t="shared" si="807"/>
        <v>6.980599999999999</v>
      </c>
      <c r="Q2130" s="5">
        <f t="shared" si="808"/>
        <v>5.1608499999999999</v>
      </c>
      <c r="R2130" s="5">
        <f t="shared" si="809"/>
        <v>1.5855000000000006</v>
      </c>
      <c r="S2130" s="4">
        <f t="shared" si="810"/>
        <v>5.4608499999999998</v>
      </c>
      <c r="T2130" s="5">
        <f t="shared" si="811"/>
        <v>5.7602590089335388</v>
      </c>
      <c r="U2130" s="5">
        <f t="shared" si="812"/>
        <v>2.1855000000000011</v>
      </c>
      <c r="V2130" s="5">
        <f t="shared" si="813"/>
        <v>11.520518017867078</v>
      </c>
      <c r="W2130" s="4">
        <f t="shared" si="814"/>
        <v>0.26570345205061863</v>
      </c>
      <c r="X2130" s="4">
        <f t="shared" si="815"/>
        <v>5.2080991416311784E-2</v>
      </c>
      <c r="Y2130" s="4">
        <f t="shared" si="816"/>
        <v>0.60000000000000053</v>
      </c>
      <c r="Z2130" s="4">
        <f t="shared" si="817"/>
        <v>2.1855000000000011</v>
      </c>
      <c r="AA2130" s="4">
        <f t="shared" si="818"/>
        <v>0.18970501123391562</v>
      </c>
      <c r="AB2130" s="4">
        <f t="shared" si="819"/>
        <v>5.2080991416311707E-2</v>
      </c>
      <c r="AC2130" s="4">
        <f t="shared" si="820"/>
        <v>0.29999999999999982</v>
      </c>
      <c r="AD2130" s="4">
        <f t="shared" si="821"/>
        <v>5.4608499999999998</v>
      </c>
      <c r="AE2130" s="4">
        <f t="shared" si="822"/>
        <v>0.94802160658588652</v>
      </c>
      <c r="AF2130" s="9">
        <f t="shared" si="800"/>
        <v>0.60856716966987301</v>
      </c>
      <c r="AG2130">
        <f t="shared" si="823"/>
        <v>1.5855000000000006</v>
      </c>
    </row>
    <row r="2131" spans="1:33">
      <c r="A2131" s="2">
        <f t="shared" si="801"/>
        <v>83511</v>
      </c>
      <c r="B2131">
        <v>8</v>
      </c>
      <c r="C2131">
        <v>7</v>
      </c>
      <c r="D2131">
        <v>11</v>
      </c>
      <c r="E2131">
        <v>12.46</v>
      </c>
      <c r="F2131">
        <v>12.59</v>
      </c>
      <c r="G2131">
        <v>0.69</v>
      </c>
      <c r="H2131" s="4">
        <f t="shared" si="802"/>
        <v>155.25160000000002</v>
      </c>
      <c r="I2131" s="4">
        <f t="shared" si="803"/>
        <v>158.50809999999998</v>
      </c>
      <c r="J2131" s="4">
        <f t="shared" si="804"/>
        <v>17.374199999999998</v>
      </c>
      <c r="K2131">
        <v>12.23</v>
      </c>
      <c r="L2131">
        <v>12.41</v>
      </c>
      <c r="M2131">
        <v>0.62</v>
      </c>
      <c r="N2131" s="4">
        <f t="shared" si="805"/>
        <v>149.5729</v>
      </c>
      <c r="O2131" s="4">
        <f t="shared" si="806"/>
        <v>154.00810000000001</v>
      </c>
      <c r="P2131" s="4">
        <f t="shared" si="807"/>
        <v>15.388400000000001</v>
      </c>
      <c r="Q2131" s="5">
        <f t="shared" si="808"/>
        <v>152.41225000000003</v>
      </c>
      <c r="R2131" s="5">
        <f t="shared" si="809"/>
        <v>5.6787000000000205</v>
      </c>
      <c r="S2131" s="4">
        <f t="shared" si="810"/>
        <v>156.25810000000001</v>
      </c>
      <c r="T2131" s="5">
        <f t="shared" si="811"/>
        <v>11.604586164529954</v>
      </c>
      <c r="U2131" s="5">
        <f t="shared" si="812"/>
        <v>4.4999999999999716</v>
      </c>
      <c r="V2131" s="5">
        <f t="shared" si="813"/>
        <v>23.209172329059907</v>
      </c>
      <c r="W2131" s="4">
        <f t="shared" si="814"/>
        <v>0.12077987046778985</v>
      </c>
      <c r="X2131" s="4">
        <f t="shared" si="815"/>
        <v>5.0785955797493641E-2</v>
      </c>
      <c r="Y2131" s="4">
        <f t="shared" si="816"/>
        <v>1.1787000000000489</v>
      </c>
      <c r="Z2131" s="4">
        <f t="shared" si="817"/>
        <v>4.4999999999999716</v>
      </c>
      <c r="AA2131" s="4">
        <f t="shared" si="818"/>
        <v>0.19388886153279922</v>
      </c>
      <c r="AB2131" s="4">
        <f t="shared" si="819"/>
        <v>0.33140776805596339</v>
      </c>
      <c r="AC2131" s="4">
        <f t="shared" si="820"/>
        <v>3.8458499999999844</v>
      </c>
      <c r="AD2131" s="4">
        <f t="shared" si="821"/>
        <v>156.25810000000001</v>
      </c>
      <c r="AE2131" s="4">
        <f t="shared" si="822"/>
        <v>13.465202273012661</v>
      </c>
      <c r="AF2131" s="9">
        <f t="shared" si="800"/>
        <v>0.60879388958825786</v>
      </c>
      <c r="AG2131">
        <f t="shared" si="823"/>
        <v>5.6787000000000205</v>
      </c>
    </row>
    <row r="2132" spans="1:33">
      <c r="A2132" s="2">
        <f t="shared" si="801"/>
        <v>26014</v>
      </c>
      <c r="B2132">
        <v>2</v>
      </c>
      <c r="C2132">
        <v>12</v>
      </c>
      <c r="D2132">
        <v>14</v>
      </c>
      <c r="E2132">
        <v>3.51</v>
      </c>
      <c r="F2132">
        <v>3.55</v>
      </c>
      <c r="G2132">
        <v>2.2799999999999998</v>
      </c>
      <c r="H2132" s="4">
        <f t="shared" si="802"/>
        <v>12.320099999999998</v>
      </c>
      <c r="I2132" s="4">
        <f t="shared" si="803"/>
        <v>12.602499999999999</v>
      </c>
      <c r="J2132" s="4">
        <f t="shared" si="804"/>
        <v>16.187999999999999</v>
      </c>
      <c r="K2132">
        <v>2.13</v>
      </c>
      <c r="L2132">
        <v>2.21</v>
      </c>
      <c r="M2132">
        <v>2.12</v>
      </c>
      <c r="N2132" s="4">
        <f t="shared" si="805"/>
        <v>4.5368999999999993</v>
      </c>
      <c r="O2132" s="4">
        <f t="shared" si="806"/>
        <v>4.8841000000000001</v>
      </c>
      <c r="P2132" s="4">
        <f t="shared" si="807"/>
        <v>9.3704000000000001</v>
      </c>
      <c r="Q2132" s="5">
        <f t="shared" si="808"/>
        <v>8.4284999999999997</v>
      </c>
      <c r="R2132" s="5">
        <f t="shared" si="809"/>
        <v>7.783199999999999</v>
      </c>
      <c r="S2132" s="4">
        <f t="shared" si="810"/>
        <v>8.7432999999999996</v>
      </c>
      <c r="T2132" s="5">
        <f t="shared" si="811"/>
        <v>9.3522155150531034</v>
      </c>
      <c r="U2132" s="5">
        <f t="shared" si="812"/>
        <v>7.718399999999999</v>
      </c>
      <c r="V2132" s="5">
        <f t="shared" si="813"/>
        <v>18.704431030106207</v>
      </c>
      <c r="W2132" s="4">
        <f t="shared" si="814"/>
        <v>0.49805370567969354</v>
      </c>
      <c r="X2132" s="4">
        <f t="shared" si="815"/>
        <v>3.4644197353931499E-3</v>
      </c>
      <c r="Y2132" s="4">
        <f t="shared" si="816"/>
        <v>6.4799999999999969E-2</v>
      </c>
      <c r="Z2132" s="4">
        <f t="shared" si="817"/>
        <v>7.718399999999999</v>
      </c>
      <c r="AA2132" s="4">
        <f t="shared" si="818"/>
        <v>0.41265088403793981</v>
      </c>
      <c r="AB2132" s="4">
        <f t="shared" si="819"/>
        <v>3.3660473231535926E-2</v>
      </c>
      <c r="AC2132" s="4">
        <f t="shared" si="820"/>
        <v>0.31479999999999997</v>
      </c>
      <c r="AD2132" s="4">
        <f t="shared" si="821"/>
        <v>8.7432999999999996</v>
      </c>
      <c r="AE2132" s="4">
        <f t="shared" si="822"/>
        <v>0.93489077384144881</v>
      </c>
      <c r="AF2132" s="9">
        <f t="shared" si="800"/>
        <v>0.60908127536479073</v>
      </c>
      <c r="AG2132">
        <f t="shared" si="823"/>
        <v>7.783199999999999</v>
      </c>
    </row>
    <row r="2133" spans="1:33">
      <c r="A2133" s="2">
        <f t="shared" si="801"/>
        <v>73517</v>
      </c>
      <c r="B2133">
        <v>7</v>
      </c>
      <c r="C2133">
        <v>7</v>
      </c>
      <c r="D2133">
        <v>17</v>
      </c>
      <c r="E2133">
        <v>1.21</v>
      </c>
      <c r="F2133">
        <v>1.23</v>
      </c>
      <c r="G2133">
        <v>2.08</v>
      </c>
      <c r="H2133" s="4">
        <f t="shared" si="802"/>
        <v>1.4641</v>
      </c>
      <c r="I2133" s="4">
        <f t="shared" si="803"/>
        <v>1.5128999999999999</v>
      </c>
      <c r="J2133" s="4">
        <f t="shared" si="804"/>
        <v>5.1168000000000005</v>
      </c>
      <c r="K2133">
        <v>1.23</v>
      </c>
      <c r="L2133">
        <v>1.1399999999999999</v>
      </c>
      <c r="M2133">
        <v>2.02</v>
      </c>
      <c r="N2133" s="4">
        <f t="shared" si="805"/>
        <v>1.5128999999999999</v>
      </c>
      <c r="O2133" s="4">
        <f t="shared" si="806"/>
        <v>1.2995999999999999</v>
      </c>
      <c r="P2133" s="4">
        <f t="shared" si="807"/>
        <v>4.6055999999999999</v>
      </c>
      <c r="Q2133" s="5">
        <f t="shared" si="808"/>
        <v>1.4884999999999999</v>
      </c>
      <c r="R2133" s="5">
        <f t="shared" si="809"/>
        <v>-4.8799999999999955E-2</v>
      </c>
      <c r="S2133" s="4">
        <f t="shared" si="810"/>
        <v>1.40625</v>
      </c>
      <c r="T2133" s="5">
        <f t="shared" si="811"/>
        <v>3.4421357323615234</v>
      </c>
      <c r="U2133" s="5">
        <f t="shared" si="812"/>
        <v>0.21330000000000005</v>
      </c>
      <c r="V2133" s="5">
        <f t="shared" si="813"/>
        <v>6.8842714647230467</v>
      </c>
      <c r="W2133" s="4">
        <f t="shared" si="814"/>
        <v>0.10486929667470241</v>
      </c>
      <c r="X2133" s="4">
        <f t="shared" si="815"/>
        <v>3.8072292956934442E-2</v>
      </c>
      <c r="Y2133" s="4">
        <f t="shared" si="816"/>
        <v>0.2621</v>
      </c>
      <c r="Z2133" s="4">
        <f t="shared" si="817"/>
        <v>0.21330000000000005</v>
      </c>
      <c r="AA2133" s="4">
        <f t="shared" si="818"/>
        <v>3.098367068948538E-2</v>
      </c>
      <c r="AB2133" s="4">
        <f t="shared" si="819"/>
        <v>2.3895048422036286E-2</v>
      </c>
      <c r="AC2133" s="4">
        <f t="shared" si="820"/>
        <v>8.2249999999999934E-2</v>
      </c>
      <c r="AD2133" s="4">
        <f t="shared" si="821"/>
        <v>1.40625</v>
      </c>
      <c r="AE2133" s="4">
        <f t="shared" si="822"/>
        <v>0.40853996162296113</v>
      </c>
      <c r="AF2133" s="9">
        <f t="shared" si="800"/>
        <v>0.60919044641228581</v>
      </c>
      <c r="AG2133">
        <f t="shared" si="823"/>
        <v>4.8799999999999955E-2</v>
      </c>
    </row>
    <row r="2134" spans="1:33">
      <c r="A2134" s="2">
        <f t="shared" si="801"/>
        <v>74014</v>
      </c>
      <c r="B2134">
        <v>7</v>
      </c>
      <c r="C2134">
        <v>8</v>
      </c>
      <c r="D2134">
        <v>14</v>
      </c>
      <c r="E2134">
        <v>4.22</v>
      </c>
      <c r="F2134">
        <v>4.3099999999999996</v>
      </c>
      <c r="G2134">
        <v>2.21</v>
      </c>
      <c r="H2134" s="4">
        <f t="shared" si="802"/>
        <v>17.808399999999999</v>
      </c>
      <c r="I2134" s="4">
        <f t="shared" si="803"/>
        <v>18.576099999999997</v>
      </c>
      <c r="J2134" s="4">
        <f t="shared" si="804"/>
        <v>19.050199999999997</v>
      </c>
      <c r="K2134">
        <v>4.22</v>
      </c>
      <c r="L2134">
        <v>4.3</v>
      </c>
      <c r="M2134">
        <v>2.0499999999999998</v>
      </c>
      <c r="N2134" s="4">
        <f t="shared" si="805"/>
        <v>17.808399999999999</v>
      </c>
      <c r="O2134" s="4">
        <f t="shared" si="806"/>
        <v>18.489999999999998</v>
      </c>
      <c r="P2134" s="4">
        <f t="shared" si="807"/>
        <v>17.63</v>
      </c>
      <c r="Q2134" s="5">
        <f t="shared" si="808"/>
        <v>17.808399999999999</v>
      </c>
      <c r="R2134" s="5">
        <f t="shared" si="809"/>
        <v>0</v>
      </c>
      <c r="S2134" s="4">
        <f t="shared" si="810"/>
        <v>18.533049999999996</v>
      </c>
      <c r="T2134" s="5">
        <f t="shared" si="811"/>
        <v>12.97812602073196</v>
      </c>
      <c r="U2134" s="5">
        <f t="shared" si="812"/>
        <v>8.6099999999998289E-2</v>
      </c>
      <c r="V2134" s="5">
        <f t="shared" si="813"/>
        <v>25.95625204146392</v>
      </c>
      <c r="W2134" s="4">
        <f t="shared" si="814"/>
        <v>7.7320960107711084E-2</v>
      </c>
      <c r="X2134" s="4">
        <f t="shared" si="815"/>
        <v>3.3171198932132996E-3</v>
      </c>
      <c r="Y2134" s="4">
        <f t="shared" si="816"/>
        <v>8.6099999999998289E-2</v>
      </c>
      <c r="Z2134" s="4">
        <f t="shared" si="817"/>
        <v>8.6099999999998289E-2</v>
      </c>
      <c r="AA2134" s="4">
        <f t="shared" si="818"/>
        <v>3.3171198932132996E-3</v>
      </c>
      <c r="AB2134" s="4">
        <f t="shared" si="819"/>
        <v>5.5836258550918817E-2</v>
      </c>
      <c r="AC2134" s="4">
        <f t="shared" si="820"/>
        <v>0.72464999999999691</v>
      </c>
      <c r="AD2134" s="4">
        <f t="shared" si="821"/>
        <v>18.533049999999996</v>
      </c>
      <c r="AE2134" s="4">
        <f t="shared" si="822"/>
        <v>1.4280220403465262</v>
      </c>
      <c r="AF2134" s="9">
        <f t="shared" si="800"/>
        <v>0.60932339525083068</v>
      </c>
      <c r="AG2134">
        <f t="shared" si="823"/>
        <v>0</v>
      </c>
    </row>
    <row r="2135" spans="1:33">
      <c r="A2135" s="2">
        <f t="shared" si="801"/>
        <v>14027</v>
      </c>
      <c r="B2135">
        <v>1</v>
      </c>
      <c r="C2135">
        <v>8</v>
      </c>
      <c r="D2135">
        <v>27</v>
      </c>
      <c r="E2135">
        <v>4.79</v>
      </c>
      <c r="F2135">
        <v>4.8</v>
      </c>
      <c r="G2135">
        <v>1.58</v>
      </c>
      <c r="H2135" s="4">
        <f t="shared" si="802"/>
        <v>22.944099999999999</v>
      </c>
      <c r="I2135" s="4">
        <f t="shared" si="803"/>
        <v>23.04</v>
      </c>
      <c r="J2135" s="4">
        <f t="shared" si="804"/>
        <v>15.167999999999999</v>
      </c>
      <c r="K2135">
        <v>4.88</v>
      </c>
      <c r="L2135">
        <v>4.9800000000000004</v>
      </c>
      <c r="M2135">
        <v>1.59</v>
      </c>
      <c r="N2135" s="4">
        <f t="shared" si="805"/>
        <v>23.814399999999999</v>
      </c>
      <c r="O2135" s="4">
        <f t="shared" si="806"/>
        <v>24.800400000000003</v>
      </c>
      <c r="P2135" s="4">
        <f t="shared" si="807"/>
        <v>15.836400000000003</v>
      </c>
      <c r="Q2135" s="5">
        <f t="shared" si="808"/>
        <v>23.379249999999999</v>
      </c>
      <c r="R2135" s="5">
        <f t="shared" si="809"/>
        <v>-0.8703000000000003</v>
      </c>
      <c r="S2135" s="4">
        <f t="shared" si="810"/>
        <v>23.920200000000001</v>
      </c>
      <c r="T2135" s="5">
        <f t="shared" si="811"/>
        <v>10.96425771495727</v>
      </c>
      <c r="U2135" s="5">
        <f t="shared" si="812"/>
        <v>-1.7604000000000042</v>
      </c>
      <c r="V2135" s="5">
        <f t="shared" si="813"/>
        <v>21.92851542991454</v>
      </c>
      <c r="W2135" s="4">
        <f t="shared" si="814"/>
        <v>-4.3096431508278958E-2</v>
      </c>
      <c r="X2135" s="4">
        <f t="shared" si="815"/>
        <v>4.0590983135399272E-2</v>
      </c>
      <c r="Y2135" s="4">
        <f t="shared" si="816"/>
        <v>0.89010000000000389</v>
      </c>
      <c r="Z2135" s="4">
        <f t="shared" si="817"/>
        <v>1.7604000000000042</v>
      </c>
      <c r="AA2135" s="4">
        <f t="shared" si="818"/>
        <v>8.0279032368898703E-2</v>
      </c>
      <c r="AB2135" s="4">
        <f t="shared" si="819"/>
        <v>4.9337585276023443E-2</v>
      </c>
      <c r="AC2135" s="4">
        <f t="shared" si="820"/>
        <v>0.54095000000000226</v>
      </c>
      <c r="AD2135" s="4">
        <f t="shared" si="821"/>
        <v>23.920200000000001</v>
      </c>
      <c r="AE2135" s="4">
        <f t="shared" si="822"/>
        <v>2.1816524767899641</v>
      </c>
      <c r="AF2135" s="9">
        <f t="shared" si="800"/>
        <v>0.60936114086804061</v>
      </c>
      <c r="AG2135">
        <f t="shared" si="823"/>
        <v>0.8703000000000003</v>
      </c>
    </row>
    <row r="2136" spans="1:33">
      <c r="A2136" s="2">
        <f t="shared" si="801"/>
        <v>101002</v>
      </c>
      <c r="B2136">
        <v>10</v>
      </c>
      <c r="C2136">
        <v>2</v>
      </c>
      <c r="D2136">
        <v>2</v>
      </c>
      <c r="E2136">
        <v>5.45</v>
      </c>
      <c r="F2136">
        <v>5.46</v>
      </c>
      <c r="G2136">
        <v>1.58</v>
      </c>
      <c r="H2136" s="4">
        <f t="shared" si="802"/>
        <v>29.702500000000001</v>
      </c>
      <c r="I2136" s="4">
        <f t="shared" si="803"/>
        <v>29.811599999999999</v>
      </c>
      <c r="J2136" s="4">
        <f t="shared" si="804"/>
        <v>17.253600000000002</v>
      </c>
      <c r="K2136">
        <v>4.55</v>
      </c>
      <c r="L2136">
        <v>4.68</v>
      </c>
      <c r="M2136">
        <v>1.73</v>
      </c>
      <c r="N2136" s="4">
        <f t="shared" si="805"/>
        <v>20.702499999999997</v>
      </c>
      <c r="O2136" s="4">
        <f t="shared" si="806"/>
        <v>21.902399999999997</v>
      </c>
      <c r="P2136" s="4">
        <f t="shared" si="807"/>
        <v>16.192799999999998</v>
      </c>
      <c r="Q2136" s="5">
        <f t="shared" si="808"/>
        <v>25.202500000000001</v>
      </c>
      <c r="R2136" s="5">
        <f t="shared" si="809"/>
        <v>9.0000000000000036</v>
      </c>
      <c r="S2136" s="4">
        <f t="shared" si="810"/>
        <v>25.856999999999999</v>
      </c>
      <c r="T2136" s="5">
        <f t="shared" si="811"/>
        <v>11.831034240504927</v>
      </c>
      <c r="U2136" s="5">
        <f t="shared" si="812"/>
        <v>7.909200000000002</v>
      </c>
      <c r="V2136" s="5">
        <f t="shared" si="813"/>
        <v>23.662068481009854</v>
      </c>
      <c r="W2136" s="4">
        <f t="shared" si="814"/>
        <v>6.3369090877479967E-2</v>
      </c>
      <c r="X2136" s="4">
        <f t="shared" si="815"/>
        <v>4.6099097417262154E-2</v>
      </c>
      <c r="Y2136" s="4">
        <f t="shared" si="816"/>
        <v>1.0908000000000015</v>
      </c>
      <c r="Z2136" s="4">
        <f t="shared" si="817"/>
        <v>7.909200000000002</v>
      </c>
      <c r="AA2136" s="4">
        <f t="shared" si="818"/>
        <v>0.33425649183407535</v>
      </c>
      <c r="AB2136" s="4">
        <f t="shared" si="819"/>
        <v>5.5320607369999962E-2</v>
      </c>
      <c r="AC2136" s="4">
        <f t="shared" si="820"/>
        <v>0.65449999999999875</v>
      </c>
      <c r="AD2136" s="4">
        <f t="shared" si="821"/>
        <v>25.856999999999999</v>
      </c>
      <c r="AE2136" s="4">
        <f t="shared" si="822"/>
        <v>2.1855232158381845</v>
      </c>
      <c r="AF2136" s="9">
        <f t="shared" si="800"/>
        <v>0.60937016664749843</v>
      </c>
      <c r="AG2136">
        <f t="shared" si="823"/>
        <v>9.0000000000000036</v>
      </c>
    </row>
    <row r="2137" spans="1:33">
      <c r="A2137" s="2">
        <f t="shared" si="801"/>
        <v>46008</v>
      </c>
      <c r="B2137">
        <v>4</v>
      </c>
      <c r="C2137">
        <v>12</v>
      </c>
      <c r="D2137">
        <v>8</v>
      </c>
      <c r="E2137">
        <v>1.0900000000000001</v>
      </c>
      <c r="F2137">
        <v>1.18</v>
      </c>
      <c r="G2137">
        <v>3.4</v>
      </c>
      <c r="H2137" s="4">
        <f t="shared" si="802"/>
        <v>1.1881000000000002</v>
      </c>
      <c r="I2137" s="4">
        <f t="shared" si="803"/>
        <v>1.3923999999999999</v>
      </c>
      <c r="J2137" s="4">
        <f t="shared" si="804"/>
        <v>8.0239999999999991</v>
      </c>
      <c r="K2137">
        <v>1.38</v>
      </c>
      <c r="L2137">
        <v>1.37</v>
      </c>
      <c r="M2137">
        <v>2.5</v>
      </c>
      <c r="N2137" s="4">
        <f t="shared" si="805"/>
        <v>1.9043999999999996</v>
      </c>
      <c r="O2137" s="4">
        <f t="shared" si="806"/>
        <v>1.8769000000000002</v>
      </c>
      <c r="P2137" s="4">
        <f t="shared" si="807"/>
        <v>6.8500000000000005</v>
      </c>
      <c r="Q2137" s="5">
        <f t="shared" si="808"/>
        <v>1.5462499999999999</v>
      </c>
      <c r="R2137" s="5">
        <f t="shared" si="809"/>
        <v>-0.71629999999999949</v>
      </c>
      <c r="S2137" s="4">
        <f t="shared" si="810"/>
        <v>1.6346500000000002</v>
      </c>
      <c r="T2137" s="5">
        <f t="shared" si="811"/>
        <v>5.2751084349044426</v>
      </c>
      <c r="U2137" s="5">
        <f t="shared" si="812"/>
        <v>-0.48450000000000037</v>
      </c>
      <c r="V2137" s="5">
        <f t="shared" si="813"/>
        <v>10.550216869808885</v>
      </c>
      <c r="W2137" s="4">
        <f t="shared" si="814"/>
        <v>0.15688199373775641</v>
      </c>
      <c r="X2137" s="4">
        <f t="shared" si="815"/>
        <v>2.1971112334508637E-2</v>
      </c>
      <c r="Y2137" s="4">
        <f t="shared" si="816"/>
        <v>0.23179999999999912</v>
      </c>
      <c r="Z2137" s="4">
        <f t="shared" si="817"/>
        <v>0.48450000000000037</v>
      </c>
      <c r="AA2137" s="4">
        <f t="shared" si="818"/>
        <v>4.5923226600817449E-2</v>
      </c>
      <c r="AB2137" s="4">
        <f t="shared" si="819"/>
        <v>1.6757949356087806E-2</v>
      </c>
      <c r="AC2137" s="4">
        <f t="shared" si="820"/>
        <v>8.8400000000000256E-2</v>
      </c>
      <c r="AD2137" s="4">
        <f t="shared" si="821"/>
        <v>1.6346500000000002</v>
      </c>
      <c r="AE2137" s="4">
        <f t="shared" si="822"/>
        <v>0.30987988591548477</v>
      </c>
      <c r="AF2137" s="9">
        <f t="shared" si="800"/>
        <v>0.60940626842854184</v>
      </c>
      <c r="AG2137">
        <f t="shared" si="823"/>
        <v>0.71629999999999949</v>
      </c>
    </row>
    <row r="2138" spans="1:33">
      <c r="A2138" s="2">
        <f t="shared" si="801"/>
        <v>93004</v>
      </c>
      <c r="B2138">
        <v>9</v>
      </c>
      <c r="C2138">
        <v>6</v>
      </c>
      <c r="D2138">
        <v>4</v>
      </c>
      <c r="E2138">
        <v>2.98</v>
      </c>
      <c r="F2138">
        <v>2.98</v>
      </c>
      <c r="G2138">
        <v>1.92</v>
      </c>
      <c r="H2138" s="4">
        <f t="shared" si="802"/>
        <v>8.8803999999999998</v>
      </c>
      <c r="I2138" s="4">
        <f t="shared" si="803"/>
        <v>8.8803999999999998</v>
      </c>
      <c r="J2138" s="4">
        <f t="shared" si="804"/>
        <v>11.443199999999999</v>
      </c>
      <c r="K2138">
        <v>1.86</v>
      </c>
      <c r="L2138">
        <v>1.96</v>
      </c>
      <c r="M2138">
        <v>1.8</v>
      </c>
      <c r="N2138" s="4">
        <f t="shared" si="805"/>
        <v>3.4596000000000005</v>
      </c>
      <c r="O2138" s="4">
        <f t="shared" si="806"/>
        <v>3.8415999999999997</v>
      </c>
      <c r="P2138" s="4">
        <f t="shared" si="807"/>
        <v>7.056</v>
      </c>
      <c r="Q2138" s="5">
        <f t="shared" si="808"/>
        <v>6.17</v>
      </c>
      <c r="R2138" s="5">
        <f t="shared" si="809"/>
        <v>5.4207999999999998</v>
      </c>
      <c r="S2138" s="4">
        <f t="shared" si="810"/>
        <v>6.3609999999999998</v>
      </c>
      <c r="T2138" s="5">
        <f t="shared" si="811"/>
        <v>6.7218665979026984</v>
      </c>
      <c r="U2138" s="5">
        <f t="shared" si="812"/>
        <v>5.0388000000000002</v>
      </c>
      <c r="V2138" s="5">
        <f t="shared" si="813"/>
        <v>13.443733195805397</v>
      </c>
      <c r="W2138" s="4">
        <f t="shared" si="814"/>
        <v>0.44905611117088506</v>
      </c>
      <c r="X2138" s="4">
        <f t="shared" si="815"/>
        <v>2.841472635883522E-2</v>
      </c>
      <c r="Y2138" s="4">
        <f t="shared" si="816"/>
        <v>0.38199999999999967</v>
      </c>
      <c r="Z2138" s="4">
        <f t="shared" si="817"/>
        <v>5.0388000000000002</v>
      </c>
      <c r="AA2138" s="4">
        <f t="shared" si="818"/>
        <v>0.37480660517512837</v>
      </c>
      <c r="AB2138" s="4">
        <f t="shared" si="819"/>
        <v>2.841472635883522E-2</v>
      </c>
      <c r="AC2138" s="4">
        <f t="shared" si="820"/>
        <v>0.19099999999999984</v>
      </c>
      <c r="AD2138" s="4">
        <f t="shared" si="821"/>
        <v>6.3609999999999998</v>
      </c>
      <c r="AE2138" s="4">
        <f t="shared" si="822"/>
        <v>0.94631452548979578</v>
      </c>
      <c r="AF2138" s="9">
        <f t="shared" si="800"/>
        <v>0.60951374061623909</v>
      </c>
      <c r="AG2138">
        <f t="shared" si="823"/>
        <v>5.4207999999999998</v>
      </c>
    </row>
    <row r="2139" spans="1:33">
      <c r="A2139" s="2">
        <f t="shared" si="801"/>
        <v>20533</v>
      </c>
      <c r="B2139">
        <v>2</v>
      </c>
      <c r="C2139">
        <v>1</v>
      </c>
      <c r="D2139">
        <v>33</v>
      </c>
      <c r="E2139">
        <v>2.62</v>
      </c>
      <c r="F2139">
        <v>2.73</v>
      </c>
      <c r="G2139">
        <v>1.76</v>
      </c>
      <c r="H2139" s="4">
        <f t="shared" si="802"/>
        <v>6.8644000000000007</v>
      </c>
      <c r="I2139" s="4">
        <f t="shared" si="803"/>
        <v>7.4528999999999996</v>
      </c>
      <c r="J2139" s="4">
        <f t="shared" si="804"/>
        <v>9.6096000000000004</v>
      </c>
      <c r="K2139">
        <v>3.06</v>
      </c>
      <c r="L2139">
        <v>3.09</v>
      </c>
      <c r="M2139">
        <v>1.65</v>
      </c>
      <c r="N2139" s="4">
        <f t="shared" si="805"/>
        <v>9.3635999999999999</v>
      </c>
      <c r="O2139" s="4">
        <f t="shared" si="806"/>
        <v>9.5480999999999998</v>
      </c>
      <c r="P2139" s="4">
        <f t="shared" si="807"/>
        <v>10.196999999999999</v>
      </c>
      <c r="Q2139" s="5">
        <f t="shared" si="808"/>
        <v>8.1140000000000008</v>
      </c>
      <c r="R2139" s="5">
        <f t="shared" si="809"/>
        <v>-2.4991999999999992</v>
      </c>
      <c r="S2139" s="4">
        <f t="shared" si="810"/>
        <v>8.5004999999999988</v>
      </c>
      <c r="T2139" s="5">
        <f t="shared" si="811"/>
        <v>7.0057694288350651</v>
      </c>
      <c r="U2139" s="5">
        <f t="shared" si="812"/>
        <v>-2.0952000000000002</v>
      </c>
      <c r="V2139" s="5">
        <f t="shared" si="813"/>
        <v>14.01153885767013</v>
      </c>
      <c r="W2139" s="4">
        <f t="shared" si="814"/>
        <v>-5.9261440247652362E-2</v>
      </c>
      <c r="X2139" s="4">
        <f t="shared" si="815"/>
        <v>2.8833378268001111E-2</v>
      </c>
      <c r="Y2139" s="4">
        <f t="shared" si="816"/>
        <v>0.40399999999999903</v>
      </c>
      <c r="Z2139" s="4">
        <f t="shared" si="817"/>
        <v>2.0952000000000002</v>
      </c>
      <c r="AA2139" s="4">
        <f t="shared" si="818"/>
        <v>0.14953389640375267</v>
      </c>
      <c r="AB2139" s="4">
        <f t="shared" si="819"/>
        <v>5.5168815349417824E-2</v>
      </c>
      <c r="AC2139" s="4">
        <f t="shared" si="820"/>
        <v>0.38649999999999807</v>
      </c>
      <c r="AD2139" s="4">
        <f t="shared" si="821"/>
        <v>8.5004999999999988</v>
      </c>
      <c r="AE2139" s="4">
        <f t="shared" si="822"/>
        <v>1.2133570889462573</v>
      </c>
      <c r="AF2139" s="9">
        <f t="shared" si="800"/>
        <v>0.60952604538280397</v>
      </c>
      <c r="AG2139">
        <f t="shared" si="823"/>
        <v>2.4991999999999992</v>
      </c>
    </row>
    <row r="2140" spans="1:33">
      <c r="A2140" s="2">
        <f t="shared" si="801"/>
        <v>72521</v>
      </c>
      <c r="B2140">
        <v>7</v>
      </c>
      <c r="C2140">
        <v>5</v>
      </c>
      <c r="D2140">
        <v>21</v>
      </c>
      <c r="E2140">
        <v>3.03</v>
      </c>
      <c r="F2140">
        <v>2.97</v>
      </c>
      <c r="G2140">
        <v>1.86</v>
      </c>
      <c r="H2140" s="4">
        <f t="shared" si="802"/>
        <v>9.1808999999999994</v>
      </c>
      <c r="I2140" s="4">
        <f t="shared" si="803"/>
        <v>8.8209000000000017</v>
      </c>
      <c r="J2140" s="4">
        <f t="shared" si="804"/>
        <v>11.048400000000001</v>
      </c>
      <c r="K2140">
        <v>1.45</v>
      </c>
      <c r="L2140">
        <v>1.55</v>
      </c>
      <c r="M2140">
        <v>1.72</v>
      </c>
      <c r="N2140" s="4">
        <f t="shared" si="805"/>
        <v>2.1025</v>
      </c>
      <c r="O2140" s="4">
        <f t="shared" si="806"/>
        <v>2.4025000000000003</v>
      </c>
      <c r="P2140" s="4">
        <f t="shared" si="807"/>
        <v>5.3319999999999999</v>
      </c>
      <c r="Q2140" s="5">
        <f t="shared" si="808"/>
        <v>5.6417000000000002</v>
      </c>
      <c r="R2140" s="5">
        <f t="shared" si="809"/>
        <v>7.0783999999999994</v>
      </c>
      <c r="S2140" s="4">
        <f t="shared" si="810"/>
        <v>5.6117000000000008</v>
      </c>
      <c r="T2140" s="5">
        <f t="shared" si="811"/>
        <v>6.1338684074570757</v>
      </c>
      <c r="U2140" s="5">
        <f t="shared" si="812"/>
        <v>6.4184000000000019</v>
      </c>
      <c r="V2140" s="5">
        <f t="shared" si="813"/>
        <v>12.267736814914151</v>
      </c>
      <c r="W2140" s="4">
        <f t="shared" si="814"/>
        <v>0.6221831032682491</v>
      </c>
      <c r="X2140" s="4">
        <f t="shared" si="815"/>
        <v>5.3799654325614586E-2</v>
      </c>
      <c r="Y2140" s="4">
        <f t="shared" si="816"/>
        <v>0.65999999999999748</v>
      </c>
      <c r="Z2140" s="4">
        <f t="shared" si="817"/>
        <v>6.4184000000000019</v>
      </c>
      <c r="AA2140" s="4">
        <f t="shared" si="818"/>
        <v>0.52319348685382738</v>
      </c>
      <c r="AB2140" s="4">
        <f t="shared" si="819"/>
        <v>4.8908776659648771E-3</v>
      </c>
      <c r="AC2140" s="4">
        <f t="shared" si="820"/>
        <v>2.9999999999999361E-2</v>
      </c>
      <c r="AD2140" s="4">
        <f t="shared" si="821"/>
        <v>5.6117000000000008</v>
      </c>
      <c r="AE2140" s="4">
        <f t="shared" si="822"/>
        <v>0.91487127326985629</v>
      </c>
      <c r="AF2140" s="9">
        <f t="shared" si="800"/>
        <v>0.6098335838571044</v>
      </c>
      <c r="AG2140">
        <f t="shared" si="823"/>
        <v>7.0783999999999994</v>
      </c>
    </row>
    <row r="2141" spans="1:33">
      <c r="A2141" s="2">
        <f t="shared" si="801"/>
        <v>14525</v>
      </c>
      <c r="B2141">
        <v>1</v>
      </c>
      <c r="C2141">
        <v>9</v>
      </c>
      <c r="D2141">
        <v>25</v>
      </c>
      <c r="E2141">
        <v>4.74</v>
      </c>
      <c r="F2141">
        <v>4.84</v>
      </c>
      <c r="G2141">
        <v>1.57</v>
      </c>
      <c r="H2141" s="4">
        <f t="shared" si="802"/>
        <v>22.467600000000001</v>
      </c>
      <c r="I2141" s="4">
        <f t="shared" si="803"/>
        <v>23.425599999999999</v>
      </c>
      <c r="J2141" s="4">
        <f t="shared" si="804"/>
        <v>15.1976</v>
      </c>
      <c r="K2141">
        <v>4.67</v>
      </c>
      <c r="L2141">
        <v>4.6399999999999997</v>
      </c>
      <c r="M2141">
        <v>1.56</v>
      </c>
      <c r="N2141" s="4">
        <f t="shared" si="805"/>
        <v>21.808899999999998</v>
      </c>
      <c r="O2141" s="4">
        <f t="shared" si="806"/>
        <v>21.529599999999999</v>
      </c>
      <c r="P2141" s="4">
        <f t="shared" si="807"/>
        <v>14.476799999999999</v>
      </c>
      <c r="Q2141" s="5">
        <f t="shared" si="808"/>
        <v>22.138249999999999</v>
      </c>
      <c r="R2141" s="5">
        <f t="shared" si="809"/>
        <v>0.65870000000000317</v>
      </c>
      <c r="S2141" s="4">
        <f t="shared" si="810"/>
        <v>22.477599999999999</v>
      </c>
      <c r="T2141" s="5">
        <f t="shared" si="811"/>
        <v>10.494579362699582</v>
      </c>
      <c r="U2141" s="5">
        <f t="shared" si="812"/>
        <v>1.8960000000000008</v>
      </c>
      <c r="V2141" s="5">
        <f t="shared" si="813"/>
        <v>20.989158725399164</v>
      </c>
      <c r="W2141" s="4">
        <f t="shared" si="814"/>
        <v>4.8551948171516701E-2</v>
      </c>
      <c r="X2141" s="4">
        <f t="shared" si="815"/>
        <v>5.8949480357339434E-2</v>
      </c>
      <c r="Y2141" s="4">
        <f t="shared" si="816"/>
        <v>1.2372999999999976</v>
      </c>
      <c r="Z2141" s="4">
        <f t="shared" si="817"/>
        <v>1.8960000000000008</v>
      </c>
      <c r="AA2141" s="4">
        <f t="shared" si="818"/>
        <v>9.0332348466431608E-2</v>
      </c>
      <c r="AB2141" s="4">
        <f t="shared" si="819"/>
        <v>3.2335740983210459E-2</v>
      </c>
      <c r="AC2141" s="4">
        <f t="shared" si="820"/>
        <v>0.3393499999999996</v>
      </c>
      <c r="AD2141" s="4">
        <f t="shared" si="821"/>
        <v>22.477599999999999</v>
      </c>
      <c r="AE2141" s="4">
        <f t="shared" si="822"/>
        <v>2.1418295315285465</v>
      </c>
      <c r="AF2141" s="9">
        <f t="shared" si="800"/>
        <v>0.60988605493157488</v>
      </c>
      <c r="AG2141">
        <f t="shared" si="823"/>
        <v>0.65870000000000317</v>
      </c>
    </row>
    <row r="2142" spans="1:33">
      <c r="A2142" s="2">
        <f t="shared" si="801"/>
        <v>100505</v>
      </c>
      <c r="B2142">
        <v>10</v>
      </c>
      <c r="C2142">
        <v>1</v>
      </c>
      <c r="D2142">
        <v>5</v>
      </c>
      <c r="E2142">
        <v>9.9600000000000009</v>
      </c>
      <c r="F2142">
        <v>10.050000000000001</v>
      </c>
      <c r="G2142">
        <v>0.65</v>
      </c>
      <c r="H2142" s="4">
        <f t="shared" si="802"/>
        <v>99.201600000000013</v>
      </c>
      <c r="I2142" s="4">
        <f t="shared" si="803"/>
        <v>101.00250000000001</v>
      </c>
      <c r="J2142" s="4">
        <f t="shared" si="804"/>
        <v>13.065000000000001</v>
      </c>
      <c r="K2142">
        <v>10.43</v>
      </c>
      <c r="L2142">
        <v>10.63</v>
      </c>
      <c r="M2142">
        <v>0.57999999999999996</v>
      </c>
      <c r="N2142" s="4">
        <f t="shared" si="805"/>
        <v>108.78489999999999</v>
      </c>
      <c r="O2142" s="4">
        <f t="shared" si="806"/>
        <v>112.99690000000001</v>
      </c>
      <c r="P2142" s="4">
        <f t="shared" si="807"/>
        <v>12.3308</v>
      </c>
      <c r="Q2142" s="5">
        <f t="shared" si="808"/>
        <v>103.99325</v>
      </c>
      <c r="R2142" s="5">
        <f t="shared" si="809"/>
        <v>-9.5832999999999799</v>
      </c>
      <c r="S2142" s="4">
        <f t="shared" si="810"/>
        <v>106.99970000000002</v>
      </c>
      <c r="T2142" s="5">
        <f t="shared" si="811"/>
        <v>8.982522664040431</v>
      </c>
      <c r="U2142" s="5">
        <f t="shared" si="812"/>
        <v>-11.994399999999999</v>
      </c>
      <c r="V2142" s="5">
        <f t="shared" si="813"/>
        <v>17.965045328080862</v>
      </c>
      <c r="W2142" s="4">
        <f t="shared" si="814"/>
        <v>5.7772298130567029E-2</v>
      </c>
      <c r="X2142" s="4">
        <f t="shared" si="815"/>
        <v>0.1342106271355335</v>
      </c>
      <c r="Y2142" s="4">
        <f t="shared" si="816"/>
        <v>2.4111000000000189</v>
      </c>
      <c r="Z2142" s="4">
        <f t="shared" si="817"/>
        <v>11.994399999999999</v>
      </c>
      <c r="AA2142" s="4">
        <f t="shared" si="818"/>
        <v>0.6676520866469372</v>
      </c>
      <c r="AB2142" s="4">
        <f t="shared" si="819"/>
        <v>0.33469996263251095</v>
      </c>
      <c r="AC2142" s="4">
        <f t="shared" si="820"/>
        <v>3.0064500000000152</v>
      </c>
      <c r="AD2142" s="4">
        <f t="shared" si="821"/>
        <v>106.99970000000002</v>
      </c>
      <c r="AE2142" s="4">
        <f t="shared" si="822"/>
        <v>11.911987756885932</v>
      </c>
      <c r="AF2142" s="9">
        <f t="shared" si="800"/>
        <v>0.609985245723206</v>
      </c>
      <c r="AG2142">
        <f t="shared" si="823"/>
        <v>9.5832999999999799</v>
      </c>
    </row>
    <row r="2143" spans="1:33">
      <c r="A2143" s="2">
        <f t="shared" si="801"/>
        <v>92012</v>
      </c>
      <c r="B2143">
        <v>9</v>
      </c>
      <c r="C2143">
        <v>4</v>
      </c>
      <c r="D2143">
        <v>12</v>
      </c>
      <c r="E2143">
        <v>2.19</v>
      </c>
      <c r="F2143">
        <v>2.2599999999999998</v>
      </c>
      <c r="G2143">
        <v>2.08</v>
      </c>
      <c r="H2143" s="4">
        <f t="shared" si="802"/>
        <v>4.7961</v>
      </c>
      <c r="I2143" s="4">
        <f t="shared" si="803"/>
        <v>5.1075999999999988</v>
      </c>
      <c r="J2143" s="4">
        <f t="shared" si="804"/>
        <v>9.4016000000000002</v>
      </c>
      <c r="K2143">
        <v>2.4700000000000002</v>
      </c>
      <c r="L2143">
        <v>2.4700000000000002</v>
      </c>
      <c r="M2143">
        <v>1.97</v>
      </c>
      <c r="N2143" s="4">
        <f t="shared" si="805"/>
        <v>6.1009000000000011</v>
      </c>
      <c r="O2143" s="4">
        <f t="shared" si="806"/>
        <v>6.1009000000000011</v>
      </c>
      <c r="P2143" s="4">
        <f t="shared" si="807"/>
        <v>9.7317999999999998</v>
      </c>
      <c r="Q2143" s="5">
        <f t="shared" si="808"/>
        <v>5.448500000000001</v>
      </c>
      <c r="R2143" s="5">
        <f t="shared" si="809"/>
        <v>-1.3048000000000011</v>
      </c>
      <c r="S2143" s="4">
        <f t="shared" si="810"/>
        <v>5.6042500000000004</v>
      </c>
      <c r="T2143" s="5">
        <f t="shared" si="811"/>
        <v>6.7656857339075396</v>
      </c>
      <c r="U2143" s="5">
        <f t="shared" si="812"/>
        <v>-0.99330000000000229</v>
      </c>
      <c r="V2143" s="5">
        <f t="shared" si="813"/>
        <v>13.531371467815079</v>
      </c>
      <c r="W2143" s="4">
        <f t="shared" si="814"/>
        <v>-3.4505282437968111E-2</v>
      </c>
      <c r="X2143" s="4">
        <f t="shared" si="815"/>
        <v>2.3020578567435997E-2</v>
      </c>
      <c r="Y2143" s="4">
        <f t="shared" si="816"/>
        <v>0.31149999999999878</v>
      </c>
      <c r="Z2143" s="4">
        <f t="shared" si="817"/>
        <v>0.99330000000000229</v>
      </c>
      <c r="AA2143" s="4">
        <f t="shared" si="818"/>
        <v>7.3407193229644688E-2</v>
      </c>
      <c r="AB2143" s="4">
        <f t="shared" si="819"/>
        <v>2.3020578567435997E-2</v>
      </c>
      <c r="AC2143" s="4">
        <f t="shared" si="820"/>
        <v>0.15574999999999939</v>
      </c>
      <c r="AD2143" s="4">
        <f t="shared" si="821"/>
        <v>5.6042500000000004</v>
      </c>
      <c r="AE2143" s="4">
        <f t="shared" si="822"/>
        <v>0.82833436556374773</v>
      </c>
      <c r="AF2143" s="9">
        <f t="shared" si="800"/>
        <v>0.61040560285764089</v>
      </c>
      <c r="AG2143">
        <f t="shared" si="823"/>
        <v>1.3048000000000011</v>
      </c>
    </row>
    <row r="2144" spans="1:33">
      <c r="A2144" s="2">
        <f t="shared" si="801"/>
        <v>35517</v>
      </c>
      <c r="B2144">
        <v>3</v>
      </c>
      <c r="C2144">
        <v>11</v>
      </c>
      <c r="D2144">
        <v>17</v>
      </c>
      <c r="E2144">
        <v>5.21</v>
      </c>
      <c r="F2144">
        <v>5.33</v>
      </c>
      <c r="G2144">
        <v>2.12</v>
      </c>
      <c r="H2144" s="4">
        <f t="shared" si="802"/>
        <v>27.144099999999998</v>
      </c>
      <c r="I2144" s="4">
        <f t="shared" si="803"/>
        <v>28.408899999999999</v>
      </c>
      <c r="J2144" s="4">
        <f t="shared" si="804"/>
        <v>22.5992</v>
      </c>
      <c r="K2144">
        <v>5.63</v>
      </c>
      <c r="L2144">
        <v>5.75</v>
      </c>
      <c r="M2144">
        <v>1.88</v>
      </c>
      <c r="N2144" s="4">
        <f t="shared" si="805"/>
        <v>31.696899999999999</v>
      </c>
      <c r="O2144" s="4">
        <f t="shared" si="806"/>
        <v>33.0625</v>
      </c>
      <c r="P2144" s="4">
        <f t="shared" si="807"/>
        <v>21.619999999999997</v>
      </c>
      <c r="Q2144" s="5">
        <f t="shared" si="808"/>
        <v>29.420499999999997</v>
      </c>
      <c r="R2144" s="5">
        <f t="shared" si="809"/>
        <v>-4.5528000000000013</v>
      </c>
      <c r="S2144" s="4">
        <f t="shared" si="810"/>
        <v>30.735700000000001</v>
      </c>
      <c r="T2144" s="5">
        <f t="shared" si="811"/>
        <v>15.637680779450639</v>
      </c>
      <c r="U2144" s="5">
        <f t="shared" si="812"/>
        <v>-4.6536000000000008</v>
      </c>
      <c r="V2144" s="5">
        <f t="shared" si="813"/>
        <v>31.275361558901277</v>
      </c>
      <c r="W2144" s="4">
        <f t="shared" si="814"/>
        <v>4.4266746941822852E-2</v>
      </c>
      <c r="X2144" s="4">
        <f t="shared" si="815"/>
        <v>3.2229843229841376E-3</v>
      </c>
      <c r="Y2144" s="4">
        <f t="shared" si="816"/>
        <v>0.10079999999999956</v>
      </c>
      <c r="Z2144" s="4">
        <f t="shared" si="817"/>
        <v>4.6536000000000008</v>
      </c>
      <c r="AA2144" s="4">
        <f t="shared" si="818"/>
        <v>0.14879444291110169</v>
      </c>
      <c r="AB2144" s="4">
        <f t="shared" si="819"/>
        <v>8.4104543285491482E-2</v>
      </c>
      <c r="AC2144" s="4">
        <f t="shared" si="820"/>
        <v>1.3152000000000044</v>
      </c>
      <c r="AD2144" s="4">
        <f t="shared" si="821"/>
        <v>30.735700000000001</v>
      </c>
      <c r="AE2144" s="4">
        <f t="shared" si="822"/>
        <v>1.9654896677766667</v>
      </c>
      <c r="AF2144" s="9">
        <f t="shared" si="800"/>
        <v>0.61045638664854673</v>
      </c>
      <c r="AG2144">
        <f t="shared" si="823"/>
        <v>4.5528000000000013</v>
      </c>
    </row>
    <row r="2145" spans="1:33">
      <c r="A2145" s="2">
        <f t="shared" si="801"/>
        <v>54519</v>
      </c>
      <c r="B2145">
        <v>5</v>
      </c>
      <c r="C2145">
        <v>9</v>
      </c>
      <c r="D2145">
        <v>19</v>
      </c>
      <c r="E2145">
        <v>7.55</v>
      </c>
      <c r="F2145">
        <v>7.57</v>
      </c>
      <c r="G2145">
        <v>1.21</v>
      </c>
      <c r="H2145" s="4">
        <f t="shared" si="802"/>
        <v>57.002499999999998</v>
      </c>
      <c r="I2145" s="4">
        <f t="shared" si="803"/>
        <v>57.304900000000004</v>
      </c>
      <c r="J2145" s="4">
        <f t="shared" si="804"/>
        <v>18.319400000000002</v>
      </c>
      <c r="K2145">
        <v>7.24</v>
      </c>
      <c r="L2145">
        <v>7.4</v>
      </c>
      <c r="M2145">
        <v>1</v>
      </c>
      <c r="N2145" s="4">
        <f t="shared" si="805"/>
        <v>52.4176</v>
      </c>
      <c r="O2145" s="4">
        <f t="shared" si="806"/>
        <v>54.760000000000005</v>
      </c>
      <c r="P2145" s="4">
        <f t="shared" si="807"/>
        <v>14.8</v>
      </c>
      <c r="Q2145" s="5">
        <f t="shared" si="808"/>
        <v>54.710049999999995</v>
      </c>
      <c r="R2145" s="5">
        <f t="shared" si="809"/>
        <v>4.5848999999999975</v>
      </c>
      <c r="S2145" s="4">
        <f t="shared" si="810"/>
        <v>56.032450000000004</v>
      </c>
      <c r="T2145" s="5">
        <f t="shared" si="811"/>
        <v>11.775402502250188</v>
      </c>
      <c r="U2145" s="5">
        <f t="shared" si="812"/>
        <v>2.5448999999999984</v>
      </c>
      <c r="V2145" s="5">
        <f t="shared" si="813"/>
        <v>23.550805004500376</v>
      </c>
      <c r="W2145" s="4">
        <f t="shared" si="814"/>
        <v>0.21015492726794771</v>
      </c>
      <c r="X2145" s="4">
        <f t="shared" si="815"/>
        <v>8.6621242866652376E-2</v>
      </c>
      <c r="Y2145" s="4">
        <f t="shared" si="816"/>
        <v>2.0399999999999991</v>
      </c>
      <c r="Z2145" s="4">
        <f t="shared" si="817"/>
        <v>2.5448999999999984</v>
      </c>
      <c r="AA2145" s="4">
        <f t="shared" si="818"/>
        <v>0.1080600004761488</v>
      </c>
      <c r="AB2145" s="4">
        <f t="shared" si="819"/>
        <v>0.11230189369300188</v>
      </c>
      <c r="AC2145" s="4">
        <f t="shared" si="820"/>
        <v>1.3224000000000089</v>
      </c>
      <c r="AD2145" s="4">
        <f t="shared" si="821"/>
        <v>56.032450000000004</v>
      </c>
      <c r="AE2145" s="4">
        <f t="shared" si="822"/>
        <v>4.7584318233956449</v>
      </c>
      <c r="AF2145" s="9">
        <f t="shared" si="800"/>
        <v>0.61053501128108945</v>
      </c>
      <c r="AG2145">
        <f t="shared" si="823"/>
        <v>4.5848999999999975</v>
      </c>
    </row>
    <row r="2146" spans="1:33">
      <c r="A2146" s="2">
        <f t="shared" si="801"/>
        <v>51029</v>
      </c>
      <c r="B2146">
        <v>5</v>
      </c>
      <c r="C2146">
        <v>2</v>
      </c>
      <c r="D2146">
        <v>29</v>
      </c>
      <c r="E2146">
        <v>1.1200000000000001</v>
      </c>
      <c r="F2146">
        <v>1.1299999999999999</v>
      </c>
      <c r="G2146">
        <v>1.71</v>
      </c>
      <c r="H2146" s="4">
        <f t="shared" si="802"/>
        <v>1.2544000000000002</v>
      </c>
      <c r="I2146" s="4">
        <f t="shared" si="803"/>
        <v>1.2768999999999997</v>
      </c>
      <c r="J2146" s="4">
        <f t="shared" si="804"/>
        <v>3.8645999999999994</v>
      </c>
      <c r="K2146">
        <v>2.39</v>
      </c>
      <c r="L2146">
        <v>2.4</v>
      </c>
      <c r="M2146">
        <v>1.67</v>
      </c>
      <c r="N2146" s="4">
        <f t="shared" si="805"/>
        <v>5.7121000000000004</v>
      </c>
      <c r="O2146" s="4">
        <f t="shared" si="806"/>
        <v>5.76</v>
      </c>
      <c r="P2146" s="4">
        <f t="shared" si="807"/>
        <v>8.016</v>
      </c>
      <c r="Q2146" s="5">
        <f t="shared" si="808"/>
        <v>3.4832500000000004</v>
      </c>
      <c r="R2146" s="5">
        <f t="shared" si="809"/>
        <v>-4.4577</v>
      </c>
      <c r="S2146" s="4">
        <f t="shared" si="810"/>
        <v>3.5184499999999996</v>
      </c>
      <c r="T2146" s="5">
        <f t="shared" si="811"/>
        <v>4.4494771928845749</v>
      </c>
      <c r="U2146" s="5">
        <f t="shared" si="812"/>
        <v>-4.4831000000000003</v>
      </c>
      <c r="V2146" s="5">
        <f t="shared" si="813"/>
        <v>8.8989543857691498</v>
      </c>
      <c r="W2146" s="4">
        <f t="shared" si="814"/>
        <v>-0.62280916351082749</v>
      </c>
      <c r="X2146" s="4">
        <f t="shared" si="815"/>
        <v>2.8542679172082249E-3</v>
      </c>
      <c r="Y2146" s="4">
        <f t="shared" si="816"/>
        <v>2.5400000000000311E-2</v>
      </c>
      <c r="Z2146" s="4">
        <f t="shared" si="817"/>
        <v>4.4831000000000003</v>
      </c>
      <c r="AA2146" s="4">
        <f t="shared" si="818"/>
        <v>0.50377828738724562</v>
      </c>
      <c r="AB2146" s="4">
        <f t="shared" si="819"/>
        <v>7.911041786277646E-3</v>
      </c>
      <c r="AC2146" s="4">
        <f t="shared" si="820"/>
        <v>3.5199999999999232E-2</v>
      </c>
      <c r="AD2146" s="4">
        <f t="shared" si="821"/>
        <v>3.5184499999999996</v>
      </c>
      <c r="AE2146" s="4">
        <f t="shared" si="822"/>
        <v>0.79075582309457915</v>
      </c>
      <c r="AF2146" s="9">
        <f t="shared" si="800"/>
        <v>0.61054811440213297</v>
      </c>
      <c r="AG2146">
        <f t="shared" si="823"/>
        <v>4.4577</v>
      </c>
    </row>
    <row r="2147" spans="1:33">
      <c r="A2147" s="2">
        <f t="shared" si="801"/>
        <v>65011</v>
      </c>
      <c r="B2147">
        <v>6</v>
      </c>
      <c r="C2147">
        <v>10</v>
      </c>
      <c r="D2147">
        <v>11</v>
      </c>
      <c r="E2147">
        <v>8.2899999999999991</v>
      </c>
      <c r="F2147">
        <v>8.4</v>
      </c>
      <c r="G2147">
        <v>1.39</v>
      </c>
      <c r="H2147" s="4">
        <f t="shared" si="802"/>
        <v>68.724099999999993</v>
      </c>
      <c r="I2147" s="4">
        <f t="shared" si="803"/>
        <v>70.56</v>
      </c>
      <c r="J2147" s="4">
        <f t="shared" si="804"/>
        <v>23.352</v>
      </c>
      <c r="K2147">
        <v>9.0399999999999991</v>
      </c>
      <c r="L2147">
        <v>9.1199999999999992</v>
      </c>
      <c r="M2147">
        <v>0.92</v>
      </c>
      <c r="N2147" s="4">
        <f t="shared" si="805"/>
        <v>81.721599999999981</v>
      </c>
      <c r="O2147" s="4">
        <f t="shared" si="806"/>
        <v>83.174399999999991</v>
      </c>
      <c r="P2147" s="4">
        <f t="shared" si="807"/>
        <v>16.780799999999999</v>
      </c>
      <c r="Q2147" s="5">
        <f t="shared" si="808"/>
        <v>75.222849999999994</v>
      </c>
      <c r="R2147" s="5">
        <f t="shared" si="809"/>
        <v>-12.997499999999988</v>
      </c>
      <c r="S2147" s="4">
        <f t="shared" si="810"/>
        <v>76.867199999999997</v>
      </c>
      <c r="T2147" s="5">
        <f t="shared" si="811"/>
        <v>14.378031442447188</v>
      </c>
      <c r="U2147" s="5">
        <f t="shared" si="812"/>
        <v>-12.614399999999989</v>
      </c>
      <c r="V2147" s="5">
        <f t="shared" si="813"/>
        <v>28.756062884894376</v>
      </c>
      <c r="W2147" s="4">
        <f t="shared" si="814"/>
        <v>0.3189226007147738</v>
      </c>
      <c r="X2147" s="4">
        <f t="shared" si="815"/>
        <v>1.3322407922582552E-2</v>
      </c>
      <c r="Y2147" s="4">
        <f t="shared" si="816"/>
        <v>0.38309999999999889</v>
      </c>
      <c r="Z2147" s="4">
        <f t="shared" si="817"/>
        <v>12.614399999999989</v>
      </c>
      <c r="AA2147" s="4">
        <f t="shared" si="818"/>
        <v>0.4386692312676212</v>
      </c>
      <c r="AB2147" s="4">
        <f t="shared" si="819"/>
        <v>0.11436544749412017</v>
      </c>
      <c r="AC2147" s="4">
        <f t="shared" si="820"/>
        <v>1.6443500000000029</v>
      </c>
      <c r="AD2147" s="4">
        <f t="shared" si="821"/>
        <v>76.867199999999997</v>
      </c>
      <c r="AE2147" s="4">
        <f t="shared" si="822"/>
        <v>5.3461560650834787</v>
      </c>
      <c r="AF2147" s="9">
        <f t="shared" si="800"/>
        <v>0.61067994890941035</v>
      </c>
      <c r="AG2147">
        <f t="shared" si="823"/>
        <v>12.997499999999988</v>
      </c>
    </row>
    <row r="2148" spans="1:33">
      <c r="A2148" s="2">
        <f t="shared" si="801"/>
        <v>101003</v>
      </c>
      <c r="B2148">
        <v>10</v>
      </c>
      <c r="C2148">
        <v>2</v>
      </c>
      <c r="D2148">
        <v>3</v>
      </c>
      <c r="E2148">
        <v>8.09</v>
      </c>
      <c r="F2148">
        <v>8.1999999999999993</v>
      </c>
      <c r="G2148">
        <v>1.04</v>
      </c>
      <c r="H2148" s="4">
        <f t="shared" si="802"/>
        <v>65.448099999999997</v>
      </c>
      <c r="I2148" s="4">
        <f t="shared" si="803"/>
        <v>67.239999999999995</v>
      </c>
      <c r="J2148" s="4">
        <f t="shared" si="804"/>
        <v>17.055999999999997</v>
      </c>
      <c r="K2148">
        <v>7.9</v>
      </c>
      <c r="L2148">
        <v>7.97</v>
      </c>
      <c r="M2148">
        <v>0.85</v>
      </c>
      <c r="N2148" s="4">
        <f t="shared" si="805"/>
        <v>62.410000000000004</v>
      </c>
      <c r="O2148" s="4">
        <f t="shared" si="806"/>
        <v>63.520899999999997</v>
      </c>
      <c r="P2148" s="4">
        <f t="shared" si="807"/>
        <v>13.548999999999999</v>
      </c>
      <c r="Q2148" s="5">
        <f t="shared" si="808"/>
        <v>63.929050000000004</v>
      </c>
      <c r="R2148" s="5">
        <f t="shared" si="809"/>
        <v>3.0380999999999929</v>
      </c>
      <c r="S2148" s="4">
        <f t="shared" si="810"/>
        <v>65.380449999999996</v>
      </c>
      <c r="T2148" s="5">
        <f t="shared" si="811"/>
        <v>10.891310033691997</v>
      </c>
      <c r="U2148" s="5">
        <f t="shared" si="812"/>
        <v>3.7190999999999974</v>
      </c>
      <c r="V2148" s="5">
        <f t="shared" si="813"/>
        <v>21.782620067383995</v>
      </c>
      <c r="W2148" s="4">
        <f t="shared" si="814"/>
        <v>0.22620797738653117</v>
      </c>
      <c r="X2148" s="4">
        <f t="shared" si="815"/>
        <v>3.1263456732631242E-2</v>
      </c>
      <c r="Y2148" s="4">
        <f t="shared" si="816"/>
        <v>0.68100000000000449</v>
      </c>
      <c r="Z2148" s="4">
        <f t="shared" si="817"/>
        <v>3.7190999999999974</v>
      </c>
      <c r="AA2148" s="4">
        <f t="shared" si="818"/>
        <v>0.17073703661428485</v>
      </c>
      <c r="AB2148" s="4">
        <f t="shared" si="819"/>
        <v>0.13326220587882656</v>
      </c>
      <c r="AC2148" s="4">
        <f t="shared" si="820"/>
        <v>1.4513999999999925</v>
      </c>
      <c r="AD2148" s="4">
        <f t="shared" si="821"/>
        <v>65.380449999999996</v>
      </c>
      <c r="AE2148" s="4">
        <f t="shared" si="822"/>
        <v>6.0029922752861866</v>
      </c>
      <c r="AF2148" s="9">
        <f t="shared" si="800"/>
        <v>0.61070614865088757</v>
      </c>
      <c r="AG2148">
        <f t="shared" si="823"/>
        <v>3.0380999999999929</v>
      </c>
    </row>
    <row r="2149" spans="1:33">
      <c r="A2149" s="2">
        <f t="shared" si="801"/>
        <v>40531</v>
      </c>
      <c r="B2149">
        <v>4</v>
      </c>
      <c r="C2149">
        <v>1</v>
      </c>
      <c r="D2149">
        <v>31</v>
      </c>
      <c r="E2149">
        <v>5.71</v>
      </c>
      <c r="F2149">
        <v>5.8</v>
      </c>
      <c r="G2149">
        <v>1.28</v>
      </c>
      <c r="H2149" s="4">
        <f t="shared" si="802"/>
        <v>32.604100000000003</v>
      </c>
      <c r="I2149" s="4">
        <f t="shared" si="803"/>
        <v>33.64</v>
      </c>
      <c r="J2149" s="4">
        <f t="shared" si="804"/>
        <v>14.847999999999999</v>
      </c>
      <c r="K2149">
        <v>4.2699999999999996</v>
      </c>
      <c r="L2149">
        <v>4.4000000000000004</v>
      </c>
      <c r="M2149">
        <v>1.68</v>
      </c>
      <c r="N2149" s="4">
        <f t="shared" si="805"/>
        <v>18.232899999999997</v>
      </c>
      <c r="O2149" s="4">
        <f t="shared" si="806"/>
        <v>19.360000000000003</v>
      </c>
      <c r="P2149" s="4">
        <f t="shared" si="807"/>
        <v>14.784000000000001</v>
      </c>
      <c r="Q2149" s="5">
        <f t="shared" si="808"/>
        <v>25.418500000000002</v>
      </c>
      <c r="R2149" s="5">
        <f t="shared" si="809"/>
        <v>14.371200000000005</v>
      </c>
      <c r="S2149" s="4">
        <f t="shared" si="810"/>
        <v>26.5</v>
      </c>
      <c r="T2149" s="5">
        <f t="shared" si="811"/>
        <v>10.476518505686897</v>
      </c>
      <c r="U2149" s="5">
        <f t="shared" si="812"/>
        <v>14.279999999999998</v>
      </c>
      <c r="V2149" s="5">
        <f t="shared" si="813"/>
        <v>20.953037011373794</v>
      </c>
      <c r="W2149" s="4">
        <f t="shared" si="814"/>
        <v>4.3196342771841603E-3</v>
      </c>
      <c r="X2149" s="4">
        <f t="shared" si="815"/>
        <v>4.3525909848057941E-3</v>
      </c>
      <c r="Y2149" s="4">
        <f t="shared" si="816"/>
        <v>9.1200000000007719E-2</v>
      </c>
      <c r="Z2149" s="4">
        <f t="shared" si="817"/>
        <v>14.279999999999998</v>
      </c>
      <c r="AA2149" s="4">
        <f t="shared" si="818"/>
        <v>0.68152411472611263</v>
      </c>
      <c r="AB2149" s="4">
        <f t="shared" si="819"/>
        <v>0.10323085855410222</v>
      </c>
      <c r="AC2149" s="4">
        <f t="shared" si="820"/>
        <v>1.0814999999999984</v>
      </c>
      <c r="AD2149" s="4">
        <f t="shared" si="821"/>
        <v>26.5</v>
      </c>
      <c r="AE2149" s="4">
        <f t="shared" si="822"/>
        <v>2.529466252134732</v>
      </c>
      <c r="AF2149" s="9">
        <f t="shared" si="800"/>
        <v>0.61091897989831678</v>
      </c>
      <c r="AG2149">
        <f t="shared" si="823"/>
        <v>14.371200000000005</v>
      </c>
    </row>
    <row r="2150" spans="1:33">
      <c r="A2150" s="2">
        <f t="shared" si="801"/>
        <v>71024</v>
      </c>
      <c r="B2150">
        <v>7</v>
      </c>
      <c r="C2150">
        <v>2</v>
      </c>
      <c r="D2150">
        <v>24</v>
      </c>
      <c r="E2150">
        <v>6.56</v>
      </c>
      <c r="F2150">
        <v>6.63</v>
      </c>
      <c r="G2150">
        <v>1.24</v>
      </c>
      <c r="H2150" s="4">
        <f t="shared" si="802"/>
        <v>43.033599999999993</v>
      </c>
      <c r="I2150" s="4">
        <f t="shared" si="803"/>
        <v>43.956899999999997</v>
      </c>
      <c r="J2150" s="4">
        <f t="shared" si="804"/>
        <v>16.442399999999999</v>
      </c>
      <c r="K2150">
        <v>6.04</v>
      </c>
      <c r="L2150">
        <v>6.1</v>
      </c>
      <c r="M2150">
        <v>1.37</v>
      </c>
      <c r="N2150" s="4">
        <f t="shared" si="805"/>
        <v>36.4816</v>
      </c>
      <c r="O2150" s="4">
        <f t="shared" si="806"/>
        <v>37.209999999999994</v>
      </c>
      <c r="P2150" s="4">
        <f t="shared" si="807"/>
        <v>16.713999999999999</v>
      </c>
      <c r="Q2150" s="5">
        <f t="shared" si="808"/>
        <v>39.757599999999996</v>
      </c>
      <c r="R2150" s="5">
        <f t="shared" si="809"/>
        <v>6.5519999999999925</v>
      </c>
      <c r="S2150" s="4">
        <f t="shared" si="810"/>
        <v>40.583449999999999</v>
      </c>
      <c r="T2150" s="5">
        <f t="shared" si="811"/>
        <v>11.722950927134345</v>
      </c>
      <c r="U2150" s="5">
        <f t="shared" si="812"/>
        <v>6.7469000000000037</v>
      </c>
      <c r="V2150" s="5">
        <f t="shared" si="813"/>
        <v>23.445901854268691</v>
      </c>
      <c r="W2150" s="4">
        <f t="shared" si="814"/>
        <v>-1.6381861527036298E-2</v>
      </c>
      <c r="X2150" s="4">
        <f t="shared" si="815"/>
        <v>8.3127533848533358E-3</v>
      </c>
      <c r="Y2150" s="4">
        <f t="shared" si="816"/>
        <v>0.19490000000001118</v>
      </c>
      <c r="Z2150" s="4">
        <f t="shared" si="817"/>
        <v>6.7469000000000037</v>
      </c>
      <c r="AA2150" s="4">
        <f t="shared" si="818"/>
        <v>0.28776457574275932</v>
      </c>
      <c r="AB2150" s="4">
        <f t="shared" si="819"/>
        <v>7.044727945490771E-2</v>
      </c>
      <c r="AC2150" s="4">
        <f t="shared" si="820"/>
        <v>0.82585000000000264</v>
      </c>
      <c r="AD2150" s="4">
        <f t="shared" si="821"/>
        <v>40.583449999999999</v>
      </c>
      <c r="AE2150" s="4">
        <f t="shared" si="822"/>
        <v>3.461880054966719</v>
      </c>
      <c r="AF2150" s="9">
        <f t="shared" si="800"/>
        <v>0.61092961951439217</v>
      </c>
      <c r="AG2150">
        <f t="shared" si="823"/>
        <v>6.5519999999999925</v>
      </c>
    </row>
    <row r="2151" spans="1:33">
      <c r="A2151" s="2">
        <f t="shared" si="801"/>
        <v>84006</v>
      </c>
      <c r="B2151">
        <v>8</v>
      </c>
      <c r="C2151">
        <v>8</v>
      </c>
      <c r="D2151">
        <v>6</v>
      </c>
      <c r="E2151">
        <v>2.65</v>
      </c>
      <c r="F2151">
        <v>2.6</v>
      </c>
      <c r="G2151">
        <v>3.46</v>
      </c>
      <c r="H2151" s="4">
        <f t="shared" si="802"/>
        <v>7.0225</v>
      </c>
      <c r="I2151" s="4">
        <f t="shared" si="803"/>
        <v>6.7600000000000007</v>
      </c>
      <c r="J2151" s="4">
        <f t="shared" si="804"/>
        <v>17.992000000000001</v>
      </c>
      <c r="K2151">
        <v>2.5299999999999998</v>
      </c>
      <c r="L2151">
        <v>2.69</v>
      </c>
      <c r="M2151">
        <v>2.4</v>
      </c>
      <c r="N2151" s="4">
        <f t="shared" si="805"/>
        <v>6.4008999999999991</v>
      </c>
      <c r="O2151" s="4">
        <f t="shared" si="806"/>
        <v>7.2360999999999995</v>
      </c>
      <c r="P2151" s="4">
        <f t="shared" si="807"/>
        <v>12.911999999999999</v>
      </c>
      <c r="Q2151" s="5">
        <f t="shared" si="808"/>
        <v>6.7116999999999996</v>
      </c>
      <c r="R2151" s="5">
        <f t="shared" si="809"/>
        <v>0.62160000000000082</v>
      </c>
      <c r="S2151" s="4">
        <f t="shared" si="810"/>
        <v>6.9980500000000001</v>
      </c>
      <c r="T2151" s="5">
        <f t="shared" si="811"/>
        <v>11.072847510916061</v>
      </c>
      <c r="U2151" s="5">
        <f t="shared" si="812"/>
        <v>-0.47609999999999886</v>
      </c>
      <c r="V2151" s="5">
        <f t="shared" si="813"/>
        <v>22.145695021832122</v>
      </c>
      <c r="W2151" s="4">
        <f t="shared" si="814"/>
        <v>0.32011039544971781</v>
      </c>
      <c r="X2151" s="4">
        <f t="shared" si="815"/>
        <v>4.9567195742461122E-2</v>
      </c>
      <c r="Y2151" s="4">
        <f t="shared" si="816"/>
        <v>1.0976999999999997</v>
      </c>
      <c r="Z2151" s="4">
        <f t="shared" si="817"/>
        <v>0.47609999999999886</v>
      </c>
      <c r="AA2151" s="4">
        <f t="shared" si="818"/>
        <v>2.1498535021395364E-2</v>
      </c>
      <c r="AB2151" s="4">
        <f t="shared" si="819"/>
        <v>2.5860556619939464E-2</v>
      </c>
      <c r="AC2151" s="4">
        <f t="shared" si="820"/>
        <v>0.28635000000000055</v>
      </c>
      <c r="AD2151" s="4">
        <f t="shared" si="821"/>
        <v>6.9980500000000001</v>
      </c>
      <c r="AE2151" s="4">
        <f t="shared" si="822"/>
        <v>0.63200093680519298</v>
      </c>
      <c r="AF2151" s="9">
        <f t="shared" si="800"/>
        <v>0.61106464469808752</v>
      </c>
      <c r="AG2151">
        <f t="shared" si="823"/>
        <v>0.62160000000000082</v>
      </c>
    </row>
    <row r="2152" spans="1:33">
      <c r="A2152" s="2">
        <f t="shared" si="801"/>
        <v>16509</v>
      </c>
      <c r="B2152">
        <v>1</v>
      </c>
      <c r="C2152">
        <v>13</v>
      </c>
      <c r="D2152">
        <v>9</v>
      </c>
      <c r="E2152">
        <v>5.86</v>
      </c>
      <c r="F2152">
        <v>5.96</v>
      </c>
      <c r="G2152">
        <v>1.89</v>
      </c>
      <c r="H2152" s="4">
        <f t="shared" si="802"/>
        <v>34.339600000000004</v>
      </c>
      <c r="I2152" s="4">
        <f t="shared" si="803"/>
        <v>35.521599999999999</v>
      </c>
      <c r="J2152" s="4">
        <f t="shared" si="804"/>
        <v>22.5288</v>
      </c>
      <c r="K2152">
        <v>6.18</v>
      </c>
      <c r="L2152">
        <v>6.39</v>
      </c>
      <c r="M2152">
        <v>1.8</v>
      </c>
      <c r="N2152" s="4">
        <f t="shared" si="805"/>
        <v>38.192399999999999</v>
      </c>
      <c r="O2152" s="4">
        <f t="shared" si="806"/>
        <v>40.832099999999997</v>
      </c>
      <c r="P2152" s="4">
        <f t="shared" si="807"/>
        <v>23.003999999999998</v>
      </c>
      <c r="Q2152" s="5">
        <f t="shared" si="808"/>
        <v>36.266000000000005</v>
      </c>
      <c r="R2152" s="5">
        <f t="shared" si="809"/>
        <v>-3.8527999999999949</v>
      </c>
      <c r="S2152" s="4">
        <f t="shared" si="810"/>
        <v>38.176850000000002</v>
      </c>
      <c r="T2152" s="5">
        <f t="shared" si="811"/>
        <v>16.099152504402213</v>
      </c>
      <c r="U2152" s="5">
        <f t="shared" si="812"/>
        <v>-5.3104999999999976</v>
      </c>
      <c r="V2152" s="5">
        <f t="shared" si="813"/>
        <v>32.198305008804425</v>
      </c>
      <c r="W2152" s="4">
        <f t="shared" si="814"/>
        <v>-2.087059206849089E-2</v>
      </c>
      <c r="X2152" s="4">
        <f t="shared" si="815"/>
        <v>4.5272569459833482E-2</v>
      </c>
      <c r="Y2152" s="4">
        <f t="shared" si="816"/>
        <v>1.4577000000000027</v>
      </c>
      <c r="Z2152" s="4">
        <f t="shared" si="817"/>
        <v>5.3104999999999976</v>
      </c>
      <c r="AA2152" s="4">
        <f t="shared" si="818"/>
        <v>0.16493104213243134</v>
      </c>
      <c r="AB2152" s="4">
        <f t="shared" si="819"/>
        <v>0.11869258331936954</v>
      </c>
      <c r="AC2152" s="4">
        <f t="shared" si="820"/>
        <v>1.9108499999999964</v>
      </c>
      <c r="AD2152" s="4">
        <f t="shared" si="821"/>
        <v>38.176850000000002</v>
      </c>
      <c r="AE2152" s="4">
        <f t="shared" si="822"/>
        <v>2.3713577462888673</v>
      </c>
      <c r="AF2152" s="9">
        <f t="shared" si="800"/>
        <v>0.61109164615464995</v>
      </c>
      <c r="AG2152">
        <f t="shared" si="823"/>
        <v>3.8527999999999949</v>
      </c>
    </row>
    <row r="2153" spans="1:33">
      <c r="A2153" s="2">
        <f t="shared" si="801"/>
        <v>63521</v>
      </c>
      <c r="B2153">
        <v>6</v>
      </c>
      <c r="C2153">
        <v>7</v>
      </c>
      <c r="D2153">
        <v>21</v>
      </c>
      <c r="E2153">
        <v>7.29</v>
      </c>
      <c r="F2153">
        <v>7.42</v>
      </c>
      <c r="G2153">
        <v>1.1299999999999999</v>
      </c>
      <c r="H2153" s="4">
        <f t="shared" si="802"/>
        <v>53.144100000000002</v>
      </c>
      <c r="I2153" s="4">
        <f t="shared" si="803"/>
        <v>55.056399999999996</v>
      </c>
      <c r="J2153" s="4">
        <f t="shared" si="804"/>
        <v>16.769199999999998</v>
      </c>
      <c r="K2153">
        <v>7.35</v>
      </c>
      <c r="L2153">
        <v>7.48</v>
      </c>
      <c r="M2153">
        <v>1.1000000000000001</v>
      </c>
      <c r="N2153" s="4">
        <f t="shared" si="805"/>
        <v>54.022499999999994</v>
      </c>
      <c r="O2153" s="4">
        <f t="shared" si="806"/>
        <v>55.950400000000009</v>
      </c>
      <c r="P2153" s="4">
        <f t="shared" si="807"/>
        <v>16.456000000000003</v>
      </c>
      <c r="Q2153" s="5">
        <f t="shared" si="808"/>
        <v>53.583299999999994</v>
      </c>
      <c r="R2153" s="5">
        <f t="shared" si="809"/>
        <v>-0.87839999999999208</v>
      </c>
      <c r="S2153" s="4">
        <f t="shared" si="810"/>
        <v>55.503399999999999</v>
      </c>
      <c r="T2153" s="5">
        <f t="shared" si="811"/>
        <v>11.747404017909661</v>
      </c>
      <c r="U2153" s="5">
        <f t="shared" si="812"/>
        <v>-0.89400000000001256</v>
      </c>
      <c r="V2153" s="5">
        <f t="shared" si="813"/>
        <v>23.494808035819322</v>
      </c>
      <c r="W2153" s="4">
        <f t="shared" si="814"/>
        <v>1.8851484499315133E-2</v>
      </c>
      <c r="X2153" s="4">
        <f t="shared" si="815"/>
        <v>6.6397648264405053E-4</v>
      </c>
      <c r="Y2153" s="4">
        <f t="shared" si="816"/>
        <v>1.5600000000020486E-2</v>
      </c>
      <c r="Z2153" s="4">
        <f t="shared" si="817"/>
        <v>0.89400000000001256</v>
      </c>
      <c r="AA2153" s="4">
        <f t="shared" si="818"/>
        <v>3.8050959966859615E-2</v>
      </c>
      <c r="AB2153" s="4">
        <f t="shared" si="819"/>
        <v>0.16344887747732956</v>
      </c>
      <c r="AC2153" s="4">
        <f t="shared" si="820"/>
        <v>1.920100000000005</v>
      </c>
      <c r="AD2153" s="4">
        <f t="shared" si="821"/>
        <v>55.503399999999999</v>
      </c>
      <c r="AE2153" s="4">
        <f t="shared" si="822"/>
        <v>4.7247374752227431</v>
      </c>
      <c r="AF2153" s="9">
        <f t="shared" si="800"/>
        <v>0.61124299586989139</v>
      </c>
      <c r="AG2153">
        <f t="shared" si="823"/>
        <v>0.87839999999999208</v>
      </c>
    </row>
    <row r="2154" spans="1:33">
      <c r="A2154" s="2">
        <f t="shared" si="801"/>
        <v>26507</v>
      </c>
      <c r="B2154">
        <v>2</v>
      </c>
      <c r="C2154">
        <v>13</v>
      </c>
      <c r="D2154">
        <v>7</v>
      </c>
      <c r="E2154">
        <v>1.57</v>
      </c>
      <c r="F2154">
        <v>1.53</v>
      </c>
      <c r="G2154">
        <v>2.87</v>
      </c>
      <c r="H2154" s="4">
        <f t="shared" si="802"/>
        <v>2.4649000000000001</v>
      </c>
      <c r="I2154" s="4">
        <f t="shared" si="803"/>
        <v>2.3409</v>
      </c>
      <c r="J2154" s="4">
        <f t="shared" si="804"/>
        <v>8.7822000000000013</v>
      </c>
      <c r="K2154">
        <v>2.66</v>
      </c>
      <c r="L2154">
        <v>2.68</v>
      </c>
      <c r="M2154">
        <v>2.62</v>
      </c>
      <c r="N2154" s="4">
        <f t="shared" si="805"/>
        <v>7.0756000000000006</v>
      </c>
      <c r="O2154" s="4">
        <f t="shared" si="806"/>
        <v>7.1824000000000012</v>
      </c>
      <c r="P2154" s="4">
        <f t="shared" si="807"/>
        <v>14.043200000000001</v>
      </c>
      <c r="Q2154" s="5">
        <f t="shared" si="808"/>
        <v>4.7702500000000008</v>
      </c>
      <c r="R2154" s="5">
        <f t="shared" si="809"/>
        <v>-4.6107000000000005</v>
      </c>
      <c r="S2154" s="4">
        <f t="shared" si="810"/>
        <v>4.7616500000000004</v>
      </c>
      <c r="T2154" s="5">
        <f t="shared" si="811"/>
        <v>8.2815835303400771</v>
      </c>
      <c r="U2154" s="5">
        <f t="shared" si="812"/>
        <v>-4.8415000000000017</v>
      </c>
      <c r="V2154" s="5">
        <f t="shared" si="813"/>
        <v>16.563167060680154</v>
      </c>
      <c r="W2154" s="4">
        <f t="shared" si="814"/>
        <v>-0.43772357161612896</v>
      </c>
      <c r="X2154" s="4">
        <f t="shared" si="815"/>
        <v>1.3934533121259455E-2</v>
      </c>
      <c r="Y2154" s="4">
        <f t="shared" si="816"/>
        <v>0.23080000000000123</v>
      </c>
      <c r="Z2154" s="4">
        <f t="shared" si="817"/>
        <v>4.8415000000000017</v>
      </c>
      <c r="AA2154" s="4">
        <f t="shared" si="818"/>
        <v>0.29230520843404384</v>
      </c>
      <c r="AB2154" s="4">
        <f t="shared" si="819"/>
        <v>1.0384487421389605E-3</v>
      </c>
      <c r="AC2154" s="4">
        <f t="shared" si="820"/>
        <v>8.6000000000003851E-3</v>
      </c>
      <c r="AD2154" s="4">
        <f t="shared" si="821"/>
        <v>4.7616500000000004</v>
      </c>
      <c r="AE2154" s="4">
        <f t="shared" si="822"/>
        <v>0.57496854104718143</v>
      </c>
      <c r="AF2154" s="9">
        <f t="shared" si="800"/>
        <v>0.61143928562041217</v>
      </c>
      <c r="AG2154">
        <f t="shared" si="823"/>
        <v>4.6107000000000005</v>
      </c>
    </row>
    <row r="2155" spans="1:33">
      <c r="A2155" s="2">
        <f t="shared" si="801"/>
        <v>93005</v>
      </c>
      <c r="B2155">
        <v>9</v>
      </c>
      <c r="C2155">
        <v>6</v>
      </c>
      <c r="D2155">
        <v>5</v>
      </c>
      <c r="E2155">
        <v>2.5299999999999998</v>
      </c>
      <c r="F2155">
        <v>2.66</v>
      </c>
      <c r="G2155">
        <v>2.0699999999999998</v>
      </c>
      <c r="H2155" s="4">
        <f t="shared" si="802"/>
        <v>6.4008999999999991</v>
      </c>
      <c r="I2155" s="4">
        <f t="shared" si="803"/>
        <v>7.0756000000000006</v>
      </c>
      <c r="J2155" s="4">
        <f t="shared" si="804"/>
        <v>11.0124</v>
      </c>
      <c r="K2155">
        <v>3.63</v>
      </c>
      <c r="L2155">
        <v>3.73</v>
      </c>
      <c r="M2155">
        <v>1.8</v>
      </c>
      <c r="N2155" s="4">
        <f t="shared" si="805"/>
        <v>13.1769</v>
      </c>
      <c r="O2155" s="4">
        <f t="shared" si="806"/>
        <v>13.9129</v>
      </c>
      <c r="P2155" s="4">
        <f t="shared" si="807"/>
        <v>13.428000000000001</v>
      </c>
      <c r="Q2155" s="5">
        <f t="shared" si="808"/>
        <v>9.7888999999999999</v>
      </c>
      <c r="R2155" s="5">
        <f t="shared" si="809"/>
        <v>-6.7760000000000007</v>
      </c>
      <c r="S2155" s="4">
        <f t="shared" si="810"/>
        <v>10.494250000000001</v>
      </c>
      <c r="T2155" s="5">
        <f t="shared" si="811"/>
        <v>8.6830889918277361</v>
      </c>
      <c r="U2155" s="5">
        <f t="shared" si="812"/>
        <v>-6.8372999999999999</v>
      </c>
      <c r="V2155" s="5">
        <f t="shared" si="813"/>
        <v>17.366177983655472</v>
      </c>
      <c r="W2155" s="4">
        <f t="shared" si="814"/>
        <v>-0.19576039601586248</v>
      </c>
      <c r="X2155" s="4">
        <f t="shared" si="815"/>
        <v>3.5298498067734287E-3</v>
      </c>
      <c r="Y2155" s="4">
        <f t="shared" si="816"/>
        <v>6.1299999999999244E-2</v>
      </c>
      <c r="Z2155" s="4">
        <f t="shared" si="817"/>
        <v>6.8372999999999999</v>
      </c>
      <c r="AA2155" s="4">
        <f t="shared" si="818"/>
        <v>0.39371357396170087</v>
      </c>
      <c r="AB2155" s="4">
        <f t="shared" si="819"/>
        <v>8.1232612111180172E-2</v>
      </c>
      <c r="AC2155" s="4">
        <f t="shared" si="820"/>
        <v>0.70535000000000103</v>
      </c>
      <c r="AD2155" s="4">
        <f t="shared" si="821"/>
        <v>10.494250000000001</v>
      </c>
      <c r="AE2155" s="4">
        <f t="shared" si="822"/>
        <v>1.2085848722588097</v>
      </c>
      <c r="AF2155" s="9">
        <f t="shared" si="800"/>
        <v>0.61191584388704956</v>
      </c>
      <c r="AG2155">
        <f t="shared" si="823"/>
        <v>6.7760000000000007</v>
      </c>
    </row>
    <row r="2156" spans="1:33">
      <c r="A2156" s="2">
        <f t="shared" si="801"/>
        <v>31032</v>
      </c>
      <c r="B2156">
        <v>3</v>
      </c>
      <c r="C2156">
        <v>2</v>
      </c>
      <c r="D2156">
        <v>32</v>
      </c>
      <c r="E2156">
        <v>3.03</v>
      </c>
      <c r="F2156">
        <v>3.01</v>
      </c>
      <c r="G2156">
        <v>1.71</v>
      </c>
      <c r="H2156" s="4">
        <f t="shared" si="802"/>
        <v>9.1808999999999994</v>
      </c>
      <c r="I2156" s="4">
        <f t="shared" si="803"/>
        <v>9.0600999999999985</v>
      </c>
      <c r="J2156" s="4">
        <f t="shared" si="804"/>
        <v>10.294199999999998</v>
      </c>
      <c r="K2156">
        <v>1.89</v>
      </c>
      <c r="L2156">
        <v>2.06</v>
      </c>
      <c r="M2156">
        <v>1.68</v>
      </c>
      <c r="N2156" s="4">
        <f t="shared" si="805"/>
        <v>3.5720999999999998</v>
      </c>
      <c r="O2156" s="4">
        <f t="shared" si="806"/>
        <v>4.2435999999999998</v>
      </c>
      <c r="P2156" s="4">
        <f t="shared" si="807"/>
        <v>6.9215999999999998</v>
      </c>
      <c r="Q2156" s="5">
        <f t="shared" si="808"/>
        <v>6.3765000000000001</v>
      </c>
      <c r="R2156" s="5">
        <f t="shared" si="809"/>
        <v>5.6087999999999996</v>
      </c>
      <c r="S2156" s="4">
        <f t="shared" si="810"/>
        <v>6.6518499999999996</v>
      </c>
      <c r="T2156" s="5">
        <f t="shared" si="811"/>
        <v>6.2024007489036039</v>
      </c>
      <c r="U2156" s="5">
        <f t="shared" si="812"/>
        <v>4.8164999999999987</v>
      </c>
      <c r="V2156" s="5">
        <f t="shared" si="813"/>
        <v>12.404801497807208</v>
      </c>
      <c r="W2156" s="4">
        <f t="shared" si="814"/>
        <v>0.37732224197136283</v>
      </c>
      <c r="X2156" s="4">
        <f t="shared" si="815"/>
        <v>6.3870429538115184E-2</v>
      </c>
      <c r="Y2156" s="4">
        <f t="shared" si="816"/>
        <v>0.79230000000000089</v>
      </c>
      <c r="Z2156" s="4">
        <f t="shared" si="817"/>
        <v>4.8164999999999987</v>
      </c>
      <c r="AA2156" s="4">
        <f t="shared" si="818"/>
        <v>0.38827707165257014</v>
      </c>
      <c r="AB2156" s="4">
        <f t="shared" si="819"/>
        <v>4.4394100147216876E-2</v>
      </c>
      <c r="AC2156" s="4">
        <f t="shared" si="820"/>
        <v>0.27534999999999954</v>
      </c>
      <c r="AD2156" s="4">
        <f t="shared" si="821"/>
        <v>6.6518499999999996</v>
      </c>
      <c r="AE2156" s="4">
        <f t="shared" si="822"/>
        <v>1.0724637554540224</v>
      </c>
      <c r="AF2156" s="9">
        <f t="shared" si="800"/>
        <v>0.61198284289675964</v>
      </c>
      <c r="AG2156">
        <f t="shared" si="823"/>
        <v>5.6087999999999996</v>
      </c>
    </row>
    <row r="2157" spans="1:33">
      <c r="A2157" s="2">
        <f t="shared" si="801"/>
        <v>74510</v>
      </c>
      <c r="B2157">
        <v>7</v>
      </c>
      <c r="C2157">
        <v>9</v>
      </c>
      <c r="D2157">
        <v>10</v>
      </c>
      <c r="E2157">
        <v>9.41</v>
      </c>
      <c r="F2157">
        <v>9.57</v>
      </c>
      <c r="G2157">
        <v>1.35</v>
      </c>
      <c r="H2157" s="4">
        <f t="shared" si="802"/>
        <v>88.548100000000005</v>
      </c>
      <c r="I2157" s="4">
        <f t="shared" si="803"/>
        <v>91.584900000000005</v>
      </c>
      <c r="J2157" s="4">
        <f t="shared" si="804"/>
        <v>25.839000000000002</v>
      </c>
      <c r="K2157">
        <v>9.01</v>
      </c>
      <c r="L2157">
        <v>9.0399999999999991</v>
      </c>
      <c r="M2157">
        <v>0.88</v>
      </c>
      <c r="N2157" s="4">
        <f t="shared" si="805"/>
        <v>81.180099999999996</v>
      </c>
      <c r="O2157" s="4">
        <f t="shared" si="806"/>
        <v>81.721599999999981</v>
      </c>
      <c r="P2157" s="4">
        <f t="shared" si="807"/>
        <v>15.910399999999999</v>
      </c>
      <c r="Q2157" s="5">
        <f t="shared" si="808"/>
        <v>84.864100000000008</v>
      </c>
      <c r="R2157" s="5">
        <f t="shared" si="809"/>
        <v>7.3680000000000092</v>
      </c>
      <c r="S2157" s="4">
        <f t="shared" si="810"/>
        <v>86.653249999999986</v>
      </c>
      <c r="T2157" s="5">
        <f t="shared" si="811"/>
        <v>15.1723</v>
      </c>
      <c r="U2157" s="5">
        <f t="shared" si="812"/>
        <v>9.8633000000000237</v>
      </c>
      <c r="V2157" s="5">
        <f t="shared" si="813"/>
        <v>30.3446</v>
      </c>
      <c r="W2157" s="4">
        <f t="shared" si="814"/>
        <v>0.45016882776334455</v>
      </c>
      <c r="X2157" s="4">
        <f t="shared" si="815"/>
        <v>8.2232094013432858E-2</v>
      </c>
      <c r="Y2157" s="4">
        <f t="shared" si="816"/>
        <v>2.4953000000000145</v>
      </c>
      <c r="Z2157" s="4">
        <f t="shared" si="817"/>
        <v>9.8633000000000237</v>
      </c>
      <c r="AA2157" s="4">
        <f t="shared" si="818"/>
        <v>0.32504300600436398</v>
      </c>
      <c r="AB2157" s="4">
        <f t="shared" si="819"/>
        <v>0.11792213441600667</v>
      </c>
      <c r="AC2157" s="4">
        <f t="shared" si="820"/>
        <v>1.789149999999978</v>
      </c>
      <c r="AD2157" s="4">
        <f t="shared" si="821"/>
        <v>86.653249999999986</v>
      </c>
      <c r="AE2157" s="4">
        <f t="shared" si="822"/>
        <v>5.7112797664164292</v>
      </c>
      <c r="AF2157" s="9">
        <f t="shared" si="800"/>
        <v>0.61198284289675964</v>
      </c>
      <c r="AG2157">
        <f t="shared" si="823"/>
        <v>7.3680000000000092</v>
      </c>
    </row>
    <row r="2158" spans="1:33">
      <c r="A2158" s="2">
        <f t="shared" si="801"/>
        <v>91015</v>
      </c>
      <c r="B2158">
        <v>9</v>
      </c>
      <c r="C2158">
        <v>2</v>
      </c>
      <c r="D2158">
        <v>15</v>
      </c>
      <c r="E2158">
        <v>12.58</v>
      </c>
      <c r="F2158">
        <v>12.75</v>
      </c>
      <c r="G2158">
        <v>0.56000000000000005</v>
      </c>
      <c r="H2158" s="4">
        <f t="shared" si="802"/>
        <v>158.25640000000001</v>
      </c>
      <c r="I2158" s="4">
        <f t="shared" si="803"/>
        <v>162.5625</v>
      </c>
      <c r="J2158" s="4">
        <f t="shared" si="804"/>
        <v>14.280000000000001</v>
      </c>
      <c r="K2158">
        <v>12.61</v>
      </c>
      <c r="L2158">
        <v>12.76</v>
      </c>
      <c r="M2158">
        <v>0.55000000000000004</v>
      </c>
      <c r="N2158" s="4">
        <f t="shared" si="805"/>
        <v>159.01209999999998</v>
      </c>
      <c r="O2158" s="4">
        <f t="shared" si="806"/>
        <v>162.8176</v>
      </c>
      <c r="P2158" s="4">
        <f t="shared" si="807"/>
        <v>14.036000000000001</v>
      </c>
      <c r="Q2158" s="5">
        <f t="shared" si="808"/>
        <v>158.63425000000001</v>
      </c>
      <c r="R2158" s="5">
        <f t="shared" si="809"/>
        <v>-0.75569999999996185</v>
      </c>
      <c r="S2158" s="4">
        <f t="shared" si="810"/>
        <v>162.69004999999999</v>
      </c>
      <c r="T2158" s="5">
        <f t="shared" si="811"/>
        <v>10.011589484192807</v>
      </c>
      <c r="U2158" s="5">
        <f t="shared" si="812"/>
        <v>-0.25509999999999877</v>
      </c>
      <c r="V2158" s="5">
        <f t="shared" si="813"/>
        <v>20.023178968385615</v>
      </c>
      <c r="W2158" s="4">
        <f t="shared" si="814"/>
        <v>1.7232793017122928E-2</v>
      </c>
      <c r="X2158" s="4">
        <f t="shared" si="815"/>
        <v>2.50010251014764E-2</v>
      </c>
      <c r="Y2158" s="4">
        <f t="shared" si="816"/>
        <v>0.50059999999996307</v>
      </c>
      <c r="Z2158" s="4">
        <f t="shared" si="817"/>
        <v>0.25509999999999877</v>
      </c>
      <c r="AA2158" s="4">
        <f t="shared" si="818"/>
        <v>1.2740234725104013E-2</v>
      </c>
      <c r="AB2158" s="4">
        <f t="shared" si="819"/>
        <v>0.40511049782890479</v>
      </c>
      <c r="AC2158" s="4">
        <f t="shared" si="820"/>
        <v>4.0557999999999765</v>
      </c>
      <c r="AD2158" s="4">
        <f t="shared" si="821"/>
        <v>162.69004999999999</v>
      </c>
      <c r="AE2158" s="4">
        <f t="shared" si="822"/>
        <v>16.250171888976229</v>
      </c>
      <c r="AF2158" s="9">
        <f t="shared" si="800"/>
        <v>0.61205963761711979</v>
      </c>
      <c r="AG2158">
        <f t="shared" si="823"/>
        <v>0.75569999999996185</v>
      </c>
    </row>
    <row r="2159" spans="1:33">
      <c r="A2159" s="2">
        <f t="shared" si="801"/>
        <v>101004</v>
      </c>
      <c r="B2159">
        <v>10</v>
      </c>
      <c r="C2159">
        <v>2</v>
      </c>
      <c r="D2159">
        <v>4</v>
      </c>
      <c r="E2159">
        <v>4.3099999999999996</v>
      </c>
      <c r="F2159">
        <v>4.22</v>
      </c>
      <c r="G2159">
        <v>1.66</v>
      </c>
      <c r="H2159" s="4">
        <f t="shared" si="802"/>
        <v>18.576099999999997</v>
      </c>
      <c r="I2159" s="4">
        <f t="shared" si="803"/>
        <v>17.808399999999999</v>
      </c>
      <c r="J2159" s="4">
        <f t="shared" si="804"/>
        <v>14.010399999999999</v>
      </c>
      <c r="K2159">
        <v>4.7</v>
      </c>
      <c r="L2159">
        <v>4.79</v>
      </c>
      <c r="M2159">
        <v>1.45</v>
      </c>
      <c r="N2159" s="4">
        <f t="shared" si="805"/>
        <v>22.090000000000003</v>
      </c>
      <c r="O2159" s="4">
        <f t="shared" si="806"/>
        <v>22.944099999999999</v>
      </c>
      <c r="P2159" s="4">
        <f t="shared" si="807"/>
        <v>13.891</v>
      </c>
      <c r="Q2159" s="5">
        <f t="shared" si="808"/>
        <v>20.33305</v>
      </c>
      <c r="R2159" s="5">
        <f t="shared" si="809"/>
        <v>-3.5139000000000067</v>
      </c>
      <c r="S2159" s="4">
        <f t="shared" si="810"/>
        <v>20.376249999999999</v>
      </c>
      <c r="T2159" s="5">
        <f t="shared" si="811"/>
        <v>9.8647248968230219</v>
      </c>
      <c r="U2159" s="5">
        <f t="shared" si="812"/>
        <v>-5.1356999999999999</v>
      </c>
      <c r="V2159" s="5">
        <f t="shared" si="813"/>
        <v>19.729449793646044</v>
      </c>
      <c r="W2159" s="4">
        <f t="shared" si="814"/>
        <v>8.5585535838417371E-3</v>
      </c>
      <c r="X2159" s="4">
        <f t="shared" si="815"/>
        <v>8.2201988244107099E-2</v>
      </c>
      <c r="Y2159" s="4">
        <f t="shared" si="816"/>
        <v>1.6217999999999932</v>
      </c>
      <c r="Z2159" s="4">
        <f t="shared" si="817"/>
        <v>5.1356999999999999</v>
      </c>
      <c r="AA2159" s="4">
        <f t="shared" si="818"/>
        <v>0.26030629610634021</v>
      </c>
      <c r="AB2159" s="4">
        <f t="shared" si="819"/>
        <v>4.3792402172220281E-3</v>
      </c>
      <c r="AC2159" s="4">
        <f t="shared" si="820"/>
        <v>4.3199999999998795E-2</v>
      </c>
      <c r="AD2159" s="4">
        <f t="shared" si="821"/>
        <v>20.376249999999999</v>
      </c>
      <c r="AE2159" s="4">
        <f t="shared" si="822"/>
        <v>2.0655669786151116</v>
      </c>
      <c r="AF2159" s="9">
        <f t="shared" si="800"/>
        <v>0.61257162846478619</v>
      </c>
      <c r="AG2159">
        <f t="shared" si="823"/>
        <v>3.5139000000000067</v>
      </c>
    </row>
    <row r="2160" spans="1:33">
      <c r="A2160" s="2">
        <f t="shared" si="801"/>
        <v>91514</v>
      </c>
      <c r="B2160">
        <v>9</v>
      </c>
      <c r="C2160">
        <v>3</v>
      </c>
      <c r="D2160">
        <v>14</v>
      </c>
      <c r="E2160">
        <v>2.0299999999999998</v>
      </c>
      <c r="F2160">
        <v>2.0499999999999998</v>
      </c>
      <c r="G2160">
        <v>2.08</v>
      </c>
      <c r="H2160" s="4">
        <f t="shared" si="802"/>
        <v>4.1208999999999989</v>
      </c>
      <c r="I2160" s="4">
        <f t="shared" si="803"/>
        <v>4.2024999999999997</v>
      </c>
      <c r="J2160" s="4">
        <f t="shared" si="804"/>
        <v>8.5279999999999987</v>
      </c>
      <c r="K2160">
        <v>2.81</v>
      </c>
      <c r="L2160">
        <v>2.86</v>
      </c>
      <c r="M2160">
        <v>2.0699999999999998</v>
      </c>
      <c r="N2160" s="4">
        <f t="shared" si="805"/>
        <v>7.8961000000000006</v>
      </c>
      <c r="O2160" s="4">
        <f t="shared" si="806"/>
        <v>8.1795999999999989</v>
      </c>
      <c r="P2160" s="4">
        <f t="shared" si="807"/>
        <v>11.840399999999999</v>
      </c>
      <c r="Q2160" s="5">
        <f t="shared" si="808"/>
        <v>6.0084999999999997</v>
      </c>
      <c r="R2160" s="5">
        <f t="shared" si="809"/>
        <v>-3.7752000000000017</v>
      </c>
      <c r="S2160" s="4">
        <f t="shared" si="810"/>
        <v>6.1910499999999988</v>
      </c>
      <c r="T2160" s="5">
        <f t="shared" si="811"/>
        <v>7.2959210549457003</v>
      </c>
      <c r="U2160" s="5">
        <f t="shared" si="812"/>
        <v>-3.9770999999999992</v>
      </c>
      <c r="V2160" s="5">
        <f t="shared" si="813"/>
        <v>14.591842109891401</v>
      </c>
      <c r="W2160" s="4">
        <f t="shared" si="814"/>
        <v>-0.31686877700944427</v>
      </c>
      <c r="X2160" s="4">
        <f t="shared" si="815"/>
        <v>1.3836498399549922E-2</v>
      </c>
      <c r="Y2160" s="4">
        <f t="shared" si="816"/>
        <v>0.20189999999999753</v>
      </c>
      <c r="Z2160" s="4">
        <f t="shared" si="817"/>
        <v>3.9770999999999992</v>
      </c>
      <c r="AA2160" s="4">
        <f t="shared" si="818"/>
        <v>0.27255640309485218</v>
      </c>
      <c r="AB2160" s="4">
        <f t="shared" si="819"/>
        <v>2.5020829943911409E-2</v>
      </c>
      <c r="AC2160" s="4">
        <f t="shared" si="820"/>
        <v>0.1825499999999991</v>
      </c>
      <c r="AD2160" s="4">
        <f t="shared" si="821"/>
        <v>6.1910499999999988</v>
      </c>
      <c r="AE2160" s="4">
        <f t="shared" si="822"/>
        <v>0.84856318391812358</v>
      </c>
      <c r="AF2160" s="9">
        <f t="shared" si="800"/>
        <v>0.61263610732636387</v>
      </c>
      <c r="AG2160">
        <f t="shared" si="823"/>
        <v>3.7752000000000017</v>
      </c>
    </row>
    <row r="2161" spans="1:33">
      <c r="A2161" s="2">
        <f t="shared" si="801"/>
        <v>25022</v>
      </c>
      <c r="B2161">
        <v>2</v>
      </c>
      <c r="C2161">
        <v>10</v>
      </c>
      <c r="D2161">
        <v>22</v>
      </c>
      <c r="E2161">
        <v>10.38</v>
      </c>
      <c r="F2161">
        <v>10.41</v>
      </c>
      <c r="G2161">
        <v>0.7</v>
      </c>
      <c r="H2161" s="4">
        <f t="shared" si="802"/>
        <v>107.74440000000001</v>
      </c>
      <c r="I2161" s="4">
        <f t="shared" si="803"/>
        <v>108.3681</v>
      </c>
      <c r="J2161" s="4">
        <f t="shared" si="804"/>
        <v>14.574</v>
      </c>
      <c r="K2161">
        <v>11.12</v>
      </c>
      <c r="L2161">
        <v>11.3</v>
      </c>
      <c r="M2161">
        <v>0.56000000000000005</v>
      </c>
      <c r="N2161" s="4">
        <f t="shared" si="805"/>
        <v>123.65439999999998</v>
      </c>
      <c r="O2161" s="4">
        <f t="shared" si="806"/>
        <v>127.69000000000001</v>
      </c>
      <c r="P2161" s="4">
        <f t="shared" si="807"/>
        <v>12.656000000000002</v>
      </c>
      <c r="Q2161" s="5">
        <f t="shared" si="808"/>
        <v>115.6994</v>
      </c>
      <c r="R2161" s="5">
        <f t="shared" si="809"/>
        <v>-15.909999999999968</v>
      </c>
      <c r="S2161" s="4">
        <f t="shared" si="810"/>
        <v>118.02905000000001</v>
      </c>
      <c r="T2161" s="5">
        <f t="shared" si="811"/>
        <v>9.6511114903932178</v>
      </c>
      <c r="U2161" s="5">
        <f t="shared" si="812"/>
        <v>-19.321900000000014</v>
      </c>
      <c r="V2161" s="5">
        <f t="shared" si="813"/>
        <v>19.302222980786436</v>
      </c>
      <c r="W2161" s="4">
        <f t="shared" si="814"/>
        <v>0.14017855780718241</v>
      </c>
      <c r="X2161" s="4">
        <f t="shared" si="815"/>
        <v>0.17676202390762319</v>
      </c>
      <c r="Y2161" s="4">
        <f t="shared" si="816"/>
        <v>3.4119000000000455</v>
      </c>
      <c r="Z2161" s="4">
        <f t="shared" si="817"/>
        <v>19.321900000000014</v>
      </c>
      <c r="AA2161" s="4">
        <f t="shared" si="818"/>
        <v>1.0010194172574405</v>
      </c>
      <c r="AB2161" s="4">
        <f t="shared" si="819"/>
        <v>0.24138670476648877</v>
      </c>
      <c r="AC2161" s="4">
        <f t="shared" si="820"/>
        <v>2.3296500000000151</v>
      </c>
      <c r="AD2161" s="4">
        <f t="shared" si="821"/>
        <v>118.02905000000001</v>
      </c>
      <c r="AE2161" s="4">
        <f t="shared" si="822"/>
        <v>12.229581029862409</v>
      </c>
      <c r="AF2161" s="9">
        <f t="shared" si="800"/>
        <v>0.61274790901316012</v>
      </c>
      <c r="AG2161">
        <f t="shared" si="823"/>
        <v>15.909999999999968</v>
      </c>
    </row>
    <row r="2162" spans="1:33">
      <c r="A2162" s="2">
        <f t="shared" si="801"/>
        <v>100506</v>
      </c>
      <c r="B2162">
        <v>10</v>
      </c>
      <c r="C2162">
        <v>1</v>
      </c>
      <c r="D2162">
        <v>6</v>
      </c>
      <c r="E2162">
        <v>10.46</v>
      </c>
      <c r="F2162">
        <v>10.53</v>
      </c>
      <c r="G2162">
        <v>0.67</v>
      </c>
      <c r="H2162" s="4">
        <f t="shared" si="802"/>
        <v>109.41160000000002</v>
      </c>
      <c r="I2162" s="4">
        <f t="shared" si="803"/>
        <v>110.88089999999998</v>
      </c>
      <c r="J2162" s="4">
        <f t="shared" si="804"/>
        <v>14.110200000000001</v>
      </c>
      <c r="K2162">
        <v>10.18</v>
      </c>
      <c r="L2162">
        <v>10.3</v>
      </c>
      <c r="M2162">
        <v>0.71</v>
      </c>
      <c r="N2162" s="4">
        <f t="shared" si="805"/>
        <v>103.63239999999999</v>
      </c>
      <c r="O2162" s="4">
        <f t="shared" si="806"/>
        <v>106.09000000000002</v>
      </c>
      <c r="P2162" s="4">
        <f t="shared" si="807"/>
        <v>14.625999999999999</v>
      </c>
      <c r="Q2162" s="5">
        <f t="shared" si="808"/>
        <v>106.52200000000001</v>
      </c>
      <c r="R2162" s="5">
        <f t="shared" si="809"/>
        <v>5.7792000000000314</v>
      </c>
      <c r="S2162" s="4">
        <f t="shared" si="810"/>
        <v>108.48545</v>
      </c>
      <c r="T2162" s="5">
        <f t="shared" si="811"/>
        <v>10.161417470510697</v>
      </c>
      <c r="U2162" s="5">
        <f t="shared" si="812"/>
        <v>4.7908999999999651</v>
      </c>
      <c r="V2162" s="5">
        <f t="shared" si="813"/>
        <v>20.322834941021394</v>
      </c>
      <c r="W2162" s="4">
        <f t="shared" si="814"/>
        <v>-3.5887408286756586E-2</v>
      </c>
      <c r="X2162" s="4">
        <f t="shared" si="815"/>
        <v>4.8630026414533088E-2</v>
      </c>
      <c r="Y2162" s="4">
        <f t="shared" si="816"/>
        <v>0.98830000000006635</v>
      </c>
      <c r="Z2162" s="4">
        <f t="shared" si="817"/>
        <v>4.7908999999999651</v>
      </c>
      <c r="AA2162" s="4">
        <f t="shared" si="818"/>
        <v>0.2357397486080838</v>
      </c>
      <c r="AB2162" s="4">
        <f t="shared" si="819"/>
        <v>0.19322599486716244</v>
      </c>
      <c r="AC2162" s="4">
        <f t="shared" si="820"/>
        <v>1.9634499999999946</v>
      </c>
      <c r="AD2162" s="4">
        <f t="shared" si="821"/>
        <v>108.48545</v>
      </c>
      <c r="AE2162" s="4">
        <f t="shared" si="822"/>
        <v>10.676212281882332</v>
      </c>
      <c r="AF2162" s="9">
        <f t="shared" si="800"/>
        <v>0.61291761273437073</v>
      </c>
      <c r="AG2162">
        <f t="shared" si="823"/>
        <v>5.7792000000000314</v>
      </c>
    </row>
    <row r="2163" spans="1:33">
      <c r="A2163" s="2">
        <f t="shared" si="801"/>
        <v>44024</v>
      </c>
      <c r="B2163">
        <v>4</v>
      </c>
      <c r="C2163">
        <v>8</v>
      </c>
      <c r="D2163">
        <v>24</v>
      </c>
      <c r="E2163">
        <v>6.75</v>
      </c>
      <c r="F2163">
        <v>6.9</v>
      </c>
      <c r="G2163">
        <v>1.02</v>
      </c>
      <c r="H2163" s="4">
        <f t="shared" si="802"/>
        <v>45.5625</v>
      </c>
      <c r="I2163" s="4">
        <f t="shared" si="803"/>
        <v>47.610000000000007</v>
      </c>
      <c r="J2163" s="4">
        <f t="shared" si="804"/>
        <v>14.076000000000001</v>
      </c>
      <c r="K2163">
        <v>6.57</v>
      </c>
      <c r="L2163">
        <v>6.61</v>
      </c>
      <c r="M2163">
        <v>1.1000000000000001</v>
      </c>
      <c r="N2163" s="4">
        <f t="shared" si="805"/>
        <v>43.164900000000003</v>
      </c>
      <c r="O2163" s="4">
        <f t="shared" si="806"/>
        <v>43.692100000000003</v>
      </c>
      <c r="P2163" s="4">
        <f t="shared" si="807"/>
        <v>14.542000000000002</v>
      </c>
      <c r="Q2163" s="5">
        <f t="shared" si="808"/>
        <v>44.363700000000001</v>
      </c>
      <c r="R2163" s="5">
        <f t="shared" si="809"/>
        <v>2.3975999999999971</v>
      </c>
      <c r="S2163" s="4">
        <f t="shared" si="810"/>
        <v>45.651050000000005</v>
      </c>
      <c r="T2163" s="5">
        <f t="shared" si="811"/>
        <v>10.119332240815103</v>
      </c>
      <c r="U2163" s="5">
        <f t="shared" si="812"/>
        <v>3.917900000000003</v>
      </c>
      <c r="V2163" s="5">
        <f t="shared" si="813"/>
        <v>20.238664481630206</v>
      </c>
      <c r="W2163" s="4">
        <f t="shared" si="814"/>
        <v>-3.2558283065620086E-2</v>
      </c>
      <c r="X2163" s="4">
        <f t="shared" si="815"/>
        <v>7.511859299707839E-2</v>
      </c>
      <c r="Y2163" s="4">
        <f t="shared" si="816"/>
        <v>1.520300000000006</v>
      </c>
      <c r="Z2163" s="4">
        <f t="shared" si="817"/>
        <v>3.917900000000003</v>
      </c>
      <c r="AA2163" s="4">
        <f t="shared" si="818"/>
        <v>0.19358490791505131</v>
      </c>
      <c r="AB2163" s="4">
        <f t="shared" si="819"/>
        <v>0.1272168923170279</v>
      </c>
      <c r="AC2163" s="4">
        <f t="shared" si="820"/>
        <v>1.2873500000000035</v>
      </c>
      <c r="AD2163" s="4">
        <f t="shared" si="821"/>
        <v>45.651050000000005</v>
      </c>
      <c r="AE2163" s="4">
        <f t="shared" si="822"/>
        <v>4.5112709923558016</v>
      </c>
      <c r="AF2163" s="9">
        <f t="shared" si="800"/>
        <v>0.61296655699964586</v>
      </c>
      <c r="AG2163">
        <f t="shared" si="823"/>
        <v>2.3975999999999971</v>
      </c>
    </row>
    <row r="2164" spans="1:33">
      <c r="A2164" s="2">
        <f t="shared" si="801"/>
        <v>55511</v>
      </c>
      <c r="B2164">
        <v>5</v>
      </c>
      <c r="C2164">
        <v>11</v>
      </c>
      <c r="D2164">
        <v>11</v>
      </c>
      <c r="E2164">
        <v>4.04</v>
      </c>
      <c r="F2164">
        <v>4.12</v>
      </c>
      <c r="G2164">
        <v>3.36</v>
      </c>
      <c r="H2164" s="4">
        <f t="shared" si="802"/>
        <v>16.3216</v>
      </c>
      <c r="I2164" s="4">
        <f t="shared" si="803"/>
        <v>16.974399999999999</v>
      </c>
      <c r="J2164" s="4">
        <f t="shared" si="804"/>
        <v>27.686399999999999</v>
      </c>
      <c r="K2164">
        <v>4.92</v>
      </c>
      <c r="L2164">
        <v>5.03</v>
      </c>
      <c r="M2164">
        <v>2.39</v>
      </c>
      <c r="N2164" s="4">
        <f t="shared" si="805"/>
        <v>24.206399999999999</v>
      </c>
      <c r="O2164" s="4">
        <f t="shared" si="806"/>
        <v>25.300900000000002</v>
      </c>
      <c r="P2164" s="4">
        <f t="shared" si="807"/>
        <v>24.043400000000002</v>
      </c>
      <c r="Q2164" s="5">
        <f t="shared" si="808"/>
        <v>20.263999999999999</v>
      </c>
      <c r="R2164" s="5">
        <f t="shared" si="809"/>
        <v>-7.8847999999999985</v>
      </c>
      <c r="S2164" s="4">
        <f t="shared" si="810"/>
        <v>21.137650000000001</v>
      </c>
      <c r="T2164" s="5">
        <f t="shared" si="811"/>
        <v>18.33454273032191</v>
      </c>
      <c r="U2164" s="5">
        <f t="shared" si="812"/>
        <v>-8.3265000000000029</v>
      </c>
      <c r="V2164" s="5">
        <f t="shared" si="813"/>
        <v>36.669085460643821</v>
      </c>
      <c r="W2164" s="4">
        <f t="shared" si="814"/>
        <v>0.14015216576353304</v>
      </c>
      <c r="X2164" s="4">
        <f t="shared" si="815"/>
        <v>1.2045569025005328E-2</v>
      </c>
      <c r="Y2164" s="4">
        <f t="shared" si="816"/>
        <v>0.44170000000000442</v>
      </c>
      <c r="Z2164" s="4">
        <f t="shared" si="817"/>
        <v>8.3265000000000029</v>
      </c>
      <c r="AA2164" s="4">
        <f t="shared" si="818"/>
        <v>0.22707138439371946</v>
      </c>
      <c r="AB2164" s="4">
        <f t="shared" si="819"/>
        <v>4.7650492998396264E-2</v>
      </c>
      <c r="AC2164" s="4">
        <f t="shared" si="820"/>
        <v>0.87365000000000137</v>
      </c>
      <c r="AD2164" s="4">
        <f t="shared" si="821"/>
        <v>21.137650000000001</v>
      </c>
      <c r="AE2164" s="4">
        <f t="shared" si="822"/>
        <v>1.152886674672408</v>
      </c>
      <c r="AF2164" s="9">
        <f t="shared" si="800"/>
        <v>0.61301957554388098</v>
      </c>
      <c r="AG2164">
        <f t="shared" si="823"/>
        <v>7.8847999999999985</v>
      </c>
    </row>
    <row r="2165" spans="1:33">
      <c r="A2165" s="2">
        <f t="shared" si="801"/>
        <v>63023</v>
      </c>
      <c r="B2165">
        <v>6</v>
      </c>
      <c r="C2165">
        <v>6</v>
      </c>
      <c r="D2165">
        <v>23</v>
      </c>
      <c r="E2165">
        <v>10.01</v>
      </c>
      <c r="F2165">
        <v>10.050000000000001</v>
      </c>
      <c r="G2165">
        <v>0.65</v>
      </c>
      <c r="H2165" s="4">
        <f t="shared" si="802"/>
        <v>100.20009999999999</v>
      </c>
      <c r="I2165" s="4">
        <f t="shared" si="803"/>
        <v>101.00250000000001</v>
      </c>
      <c r="J2165" s="4">
        <f t="shared" si="804"/>
        <v>13.065000000000001</v>
      </c>
      <c r="K2165">
        <v>10.45</v>
      </c>
      <c r="L2165">
        <v>10.56</v>
      </c>
      <c r="M2165">
        <v>0.56999999999999995</v>
      </c>
      <c r="N2165" s="4">
        <f t="shared" si="805"/>
        <v>109.20249999999999</v>
      </c>
      <c r="O2165" s="4">
        <f t="shared" si="806"/>
        <v>111.51360000000001</v>
      </c>
      <c r="P2165" s="4">
        <f t="shared" si="807"/>
        <v>12.038399999999999</v>
      </c>
      <c r="Q2165" s="5">
        <f t="shared" si="808"/>
        <v>104.70129999999999</v>
      </c>
      <c r="R2165" s="5">
        <f t="shared" si="809"/>
        <v>-9.0023999999999944</v>
      </c>
      <c r="S2165" s="4">
        <f t="shared" si="810"/>
        <v>106.25805000000001</v>
      </c>
      <c r="T2165" s="5">
        <f t="shared" si="811"/>
        <v>8.8828106413454524</v>
      </c>
      <c r="U2165" s="5">
        <f t="shared" si="812"/>
        <v>-10.511099999999999</v>
      </c>
      <c r="V2165" s="5">
        <f t="shared" si="813"/>
        <v>17.765621282690905</v>
      </c>
      <c r="W2165" s="4">
        <f t="shared" si="814"/>
        <v>8.1653161838490668E-2</v>
      </c>
      <c r="X2165" s="4">
        <f t="shared" si="815"/>
        <v>8.4922445209948003E-2</v>
      </c>
      <c r="Y2165" s="4">
        <f t="shared" si="816"/>
        <v>1.5087000000000046</v>
      </c>
      <c r="Z2165" s="4">
        <f t="shared" si="817"/>
        <v>10.511099999999999</v>
      </c>
      <c r="AA2165" s="4">
        <f t="shared" si="818"/>
        <v>0.5916539496561819</v>
      </c>
      <c r="AB2165" s="4">
        <f t="shared" si="819"/>
        <v>0.17525421433099761</v>
      </c>
      <c r="AC2165" s="4">
        <f t="shared" si="820"/>
        <v>1.5567500000000223</v>
      </c>
      <c r="AD2165" s="4">
        <f t="shared" si="821"/>
        <v>106.25805000000001</v>
      </c>
      <c r="AE2165" s="4">
        <f t="shared" si="822"/>
        <v>11.962210418560204</v>
      </c>
      <c r="AF2165" s="9">
        <f t="shared" si="800"/>
        <v>0.61309868699908332</v>
      </c>
      <c r="AG2165">
        <f t="shared" si="823"/>
        <v>9.0023999999999944</v>
      </c>
    </row>
    <row r="2166" spans="1:33">
      <c r="A2166" s="2">
        <f t="shared" si="801"/>
        <v>61027</v>
      </c>
      <c r="B2166">
        <v>6</v>
      </c>
      <c r="C2166">
        <v>2</v>
      </c>
      <c r="D2166">
        <v>27</v>
      </c>
      <c r="E2166">
        <v>6.51</v>
      </c>
      <c r="F2166">
        <v>6.66</v>
      </c>
      <c r="G2166">
        <v>1.1200000000000001</v>
      </c>
      <c r="H2166" s="4">
        <f t="shared" si="802"/>
        <v>42.380099999999999</v>
      </c>
      <c r="I2166" s="4">
        <f t="shared" si="803"/>
        <v>44.355600000000003</v>
      </c>
      <c r="J2166" s="4">
        <f t="shared" si="804"/>
        <v>14.918400000000002</v>
      </c>
      <c r="K2166">
        <v>6.6</v>
      </c>
      <c r="L2166">
        <v>6.62</v>
      </c>
      <c r="M2166">
        <v>1.08</v>
      </c>
      <c r="N2166" s="4">
        <f t="shared" si="805"/>
        <v>43.559999999999995</v>
      </c>
      <c r="O2166" s="4">
        <f t="shared" si="806"/>
        <v>43.824400000000004</v>
      </c>
      <c r="P2166" s="4">
        <f t="shared" si="807"/>
        <v>14.299200000000001</v>
      </c>
      <c r="Q2166" s="5">
        <f t="shared" si="808"/>
        <v>42.970050000000001</v>
      </c>
      <c r="R2166" s="5">
        <f t="shared" si="809"/>
        <v>-1.1798999999999964</v>
      </c>
      <c r="S2166" s="4">
        <f t="shared" si="810"/>
        <v>44.09</v>
      </c>
      <c r="T2166" s="5">
        <f t="shared" si="811"/>
        <v>10.332301040910492</v>
      </c>
      <c r="U2166" s="5">
        <f t="shared" si="812"/>
        <v>0.53119999999999834</v>
      </c>
      <c r="V2166" s="5">
        <f t="shared" si="813"/>
        <v>20.664602081820984</v>
      </c>
      <c r="W2166" s="4">
        <f t="shared" si="814"/>
        <v>4.2366383486011405E-2</v>
      </c>
      <c r="X2166" s="4">
        <f t="shared" si="815"/>
        <v>8.2803433292590697E-2</v>
      </c>
      <c r="Y2166" s="4">
        <f t="shared" si="816"/>
        <v>1.7110999999999947</v>
      </c>
      <c r="Z2166" s="4">
        <f t="shared" si="817"/>
        <v>0.53119999999999834</v>
      </c>
      <c r="AA2166" s="4">
        <f t="shared" si="818"/>
        <v>2.5705793796402417E-2</v>
      </c>
      <c r="AB2166" s="4">
        <f t="shared" si="819"/>
        <v>0.10839308645437143</v>
      </c>
      <c r="AC2166" s="4">
        <f t="shared" si="820"/>
        <v>1.1199500000000029</v>
      </c>
      <c r="AD2166" s="4">
        <f t="shared" si="821"/>
        <v>44.09</v>
      </c>
      <c r="AE2166" s="4">
        <f t="shared" si="822"/>
        <v>4.2672004837476889</v>
      </c>
      <c r="AF2166" s="9">
        <f t="shared" si="800"/>
        <v>0.61324220337481672</v>
      </c>
      <c r="AG2166">
        <f t="shared" si="823"/>
        <v>1.1798999999999964</v>
      </c>
    </row>
    <row r="2167" spans="1:33">
      <c r="A2167" s="2">
        <f t="shared" si="801"/>
        <v>36501</v>
      </c>
      <c r="B2167">
        <v>3</v>
      </c>
      <c r="C2167">
        <v>13</v>
      </c>
      <c r="D2167">
        <v>1</v>
      </c>
      <c r="E2167">
        <v>13.11</v>
      </c>
      <c r="F2167">
        <v>13.28</v>
      </c>
      <c r="G2167">
        <v>0.62</v>
      </c>
      <c r="H2167" s="4">
        <f t="shared" si="802"/>
        <v>171.87209999999999</v>
      </c>
      <c r="I2167" s="4">
        <f t="shared" si="803"/>
        <v>176.35839999999999</v>
      </c>
      <c r="J2167" s="4">
        <f t="shared" si="804"/>
        <v>16.467199999999998</v>
      </c>
      <c r="K2167">
        <v>13.63</v>
      </c>
      <c r="L2167">
        <v>13.76</v>
      </c>
      <c r="M2167">
        <v>0.59</v>
      </c>
      <c r="N2167" s="4">
        <f t="shared" si="805"/>
        <v>185.77690000000001</v>
      </c>
      <c r="O2167" s="4">
        <f t="shared" si="806"/>
        <v>189.33759999999998</v>
      </c>
      <c r="P2167" s="4">
        <f t="shared" si="807"/>
        <v>16.236799999999999</v>
      </c>
      <c r="Q2167" s="5">
        <f t="shared" si="808"/>
        <v>178.8245</v>
      </c>
      <c r="R2167" s="5">
        <f t="shared" si="809"/>
        <v>-13.904800000000023</v>
      </c>
      <c r="S2167" s="4">
        <f t="shared" si="810"/>
        <v>182.84799999999998</v>
      </c>
      <c r="T2167" s="5">
        <f t="shared" si="811"/>
        <v>11.562897021075642</v>
      </c>
      <c r="U2167" s="5">
        <f t="shared" si="812"/>
        <v>-12.979199999999992</v>
      </c>
      <c r="V2167" s="5">
        <f t="shared" si="813"/>
        <v>23.125794042151284</v>
      </c>
      <c r="W2167" s="4">
        <f t="shared" si="814"/>
        <v>1.4089320286032481E-2</v>
      </c>
      <c r="X2167" s="4">
        <f t="shared" si="815"/>
        <v>4.0024571623916746E-2</v>
      </c>
      <c r="Y2167" s="4">
        <f t="shared" si="816"/>
        <v>0.92560000000003129</v>
      </c>
      <c r="Z2167" s="4">
        <f t="shared" si="817"/>
        <v>12.979199999999992</v>
      </c>
      <c r="AA2167" s="4">
        <f t="shared" si="818"/>
        <v>0.56124343131063348</v>
      </c>
      <c r="AB2167" s="4">
        <f t="shared" si="819"/>
        <v>0.34796643026971252</v>
      </c>
      <c r="AC2167" s="4">
        <f t="shared" si="820"/>
        <v>4.0234999999999843</v>
      </c>
      <c r="AD2167" s="4">
        <f t="shared" si="821"/>
        <v>182.84799999999998</v>
      </c>
      <c r="AE2167" s="4">
        <f t="shared" si="822"/>
        <v>15.813338099156615</v>
      </c>
      <c r="AF2167" s="9">
        <f t="shared" si="800"/>
        <v>0.61343703833400864</v>
      </c>
      <c r="AG2167">
        <f t="shared" si="823"/>
        <v>13.904800000000023</v>
      </c>
    </row>
    <row r="2168" spans="1:33">
      <c r="A2168" s="2">
        <f t="shared" si="801"/>
        <v>65501</v>
      </c>
      <c r="B2168">
        <v>6</v>
      </c>
      <c r="C2168">
        <v>11</v>
      </c>
      <c r="D2168">
        <v>1</v>
      </c>
      <c r="E2168">
        <v>6.2</v>
      </c>
      <c r="F2168">
        <v>6.24</v>
      </c>
      <c r="G2168">
        <v>2.67</v>
      </c>
      <c r="H2168" s="4">
        <f t="shared" si="802"/>
        <v>38.440000000000005</v>
      </c>
      <c r="I2168" s="4">
        <f t="shared" si="803"/>
        <v>38.937600000000003</v>
      </c>
      <c r="J2168" s="4">
        <f t="shared" si="804"/>
        <v>33.321600000000004</v>
      </c>
      <c r="K2168">
        <v>5.37</v>
      </c>
      <c r="L2168">
        <v>5.4</v>
      </c>
      <c r="M2168">
        <v>2.13</v>
      </c>
      <c r="N2168" s="4">
        <f t="shared" si="805"/>
        <v>28.8369</v>
      </c>
      <c r="O2168" s="4">
        <f t="shared" si="806"/>
        <v>29.160000000000004</v>
      </c>
      <c r="P2168" s="4">
        <f t="shared" si="807"/>
        <v>23.004000000000001</v>
      </c>
      <c r="Q2168" s="5">
        <f t="shared" si="808"/>
        <v>33.638450000000006</v>
      </c>
      <c r="R2168" s="5">
        <f t="shared" si="809"/>
        <v>9.6031000000000049</v>
      </c>
      <c r="S2168" s="4">
        <f t="shared" si="810"/>
        <v>34.0488</v>
      </c>
      <c r="T2168" s="5">
        <f t="shared" si="811"/>
        <v>20.245450368910053</v>
      </c>
      <c r="U2168" s="5">
        <f t="shared" si="812"/>
        <v>9.7775999999999996</v>
      </c>
      <c r="V2168" s="5">
        <f t="shared" si="813"/>
        <v>40.490900737820105</v>
      </c>
      <c r="W2168" s="4">
        <f t="shared" si="814"/>
        <v>0.35446196246940342</v>
      </c>
      <c r="X2168" s="4">
        <f t="shared" si="815"/>
        <v>4.309610228971885E-3</v>
      </c>
      <c r="Y2168" s="4">
        <f t="shared" si="816"/>
        <v>0.17449999999999477</v>
      </c>
      <c r="Z2168" s="4">
        <f t="shared" si="817"/>
        <v>9.7775999999999996</v>
      </c>
      <c r="AA2168" s="4">
        <f t="shared" si="818"/>
        <v>0.24147647550026799</v>
      </c>
      <c r="AB2168" s="4">
        <f t="shared" si="819"/>
        <v>2.0268751374884129E-2</v>
      </c>
      <c r="AC2168" s="4">
        <f t="shared" si="820"/>
        <v>0.410349999999994</v>
      </c>
      <c r="AD2168" s="4">
        <f t="shared" si="821"/>
        <v>34.0488</v>
      </c>
      <c r="AE2168" s="4">
        <f t="shared" si="822"/>
        <v>1.6818000775269033</v>
      </c>
      <c r="AF2168" s="9">
        <f t="shared" si="800"/>
        <v>0.61358129045791476</v>
      </c>
      <c r="AG2168">
        <f t="shared" si="823"/>
        <v>9.6031000000000049</v>
      </c>
    </row>
    <row r="2169" spans="1:33">
      <c r="A2169" s="2">
        <f t="shared" si="801"/>
        <v>92510</v>
      </c>
      <c r="B2169">
        <v>9</v>
      </c>
      <c r="C2169">
        <v>5</v>
      </c>
      <c r="D2169">
        <v>10</v>
      </c>
      <c r="E2169">
        <v>7.63</v>
      </c>
      <c r="F2169">
        <v>7.72</v>
      </c>
      <c r="G2169">
        <v>1.04</v>
      </c>
      <c r="H2169" s="4">
        <f t="shared" si="802"/>
        <v>58.216899999999995</v>
      </c>
      <c r="I2169" s="4">
        <f t="shared" si="803"/>
        <v>59.598399999999998</v>
      </c>
      <c r="J2169" s="4">
        <f t="shared" si="804"/>
        <v>16.057600000000001</v>
      </c>
      <c r="K2169">
        <v>6.18</v>
      </c>
      <c r="L2169">
        <v>6.23</v>
      </c>
      <c r="M2169">
        <v>1.49</v>
      </c>
      <c r="N2169" s="4">
        <f t="shared" si="805"/>
        <v>38.192399999999999</v>
      </c>
      <c r="O2169" s="4">
        <f t="shared" si="806"/>
        <v>38.812900000000006</v>
      </c>
      <c r="P2169" s="4">
        <f t="shared" si="807"/>
        <v>18.5654</v>
      </c>
      <c r="Q2169" s="5">
        <f t="shared" si="808"/>
        <v>48.204650000000001</v>
      </c>
      <c r="R2169" s="5">
        <f t="shared" si="809"/>
        <v>20.024499999999996</v>
      </c>
      <c r="S2169" s="4">
        <f t="shared" si="810"/>
        <v>49.205650000000006</v>
      </c>
      <c r="T2169" s="5">
        <f t="shared" si="811"/>
        <v>12.273147466318493</v>
      </c>
      <c r="U2169" s="5">
        <f t="shared" si="812"/>
        <v>20.785499999999992</v>
      </c>
      <c r="V2169" s="5">
        <f t="shared" si="813"/>
        <v>24.546294932636986</v>
      </c>
      <c r="W2169" s="4">
        <f t="shared" si="814"/>
        <v>-0.14410720584833875</v>
      </c>
      <c r="X2169" s="4">
        <f t="shared" si="815"/>
        <v>3.1002642235352713E-2</v>
      </c>
      <c r="Y2169" s="4">
        <f t="shared" si="816"/>
        <v>0.76099999999999568</v>
      </c>
      <c r="Z2169" s="4">
        <f t="shared" si="817"/>
        <v>20.785499999999992</v>
      </c>
      <c r="AA2169" s="4">
        <f t="shared" si="818"/>
        <v>0.84678767435338664</v>
      </c>
      <c r="AB2169" s="4">
        <f t="shared" si="819"/>
        <v>8.1560170506145571E-2</v>
      </c>
      <c r="AC2169" s="4">
        <f t="shared" si="820"/>
        <v>1.0010000000000048</v>
      </c>
      <c r="AD2169" s="4">
        <f t="shared" si="821"/>
        <v>49.205650000000006</v>
      </c>
      <c r="AE2169" s="4">
        <f t="shared" si="822"/>
        <v>4.0092119918738289</v>
      </c>
      <c r="AF2169" s="9">
        <f t="shared" si="800"/>
        <v>0.61362773731310416</v>
      </c>
      <c r="AG2169">
        <f t="shared" si="823"/>
        <v>20.024499999999996</v>
      </c>
    </row>
    <row r="2170" spans="1:33">
      <c r="A2170" s="2">
        <f t="shared" si="801"/>
        <v>82517</v>
      </c>
      <c r="B2170">
        <v>8</v>
      </c>
      <c r="C2170">
        <v>5</v>
      </c>
      <c r="D2170">
        <v>17</v>
      </c>
      <c r="E2170">
        <v>0.65</v>
      </c>
      <c r="F2170">
        <v>0.83</v>
      </c>
      <c r="G2170">
        <v>2.12</v>
      </c>
      <c r="H2170" s="4">
        <f t="shared" si="802"/>
        <v>0.42250000000000004</v>
      </c>
      <c r="I2170" s="4">
        <f t="shared" si="803"/>
        <v>0.68889999999999996</v>
      </c>
      <c r="J2170" s="4">
        <f t="shared" si="804"/>
        <v>3.5192000000000001</v>
      </c>
      <c r="K2170">
        <v>1.5</v>
      </c>
      <c r="L2170">
        <v>1.48</v>
      </c>
      <c r="M2170">
        <v>1.91</v>
      </c>
      <c r="N2170" s="4">
        <f t="shared" si="805"/>
        <v>2.25</v>
      </c>
      <c r="O2170" s="4">
        <f t="shared" si="806"/>
        <v>2.1903999999999999</v>
      </c>
      <c r="P2170" s="4">
        <f t="shared" si="807"/>
        <v>5.6536</v>
      </c>
      <c r="Q2170" s="5">
        <f t="shared" si="808"/>
        <v>1.3362499999999999</v>
      </c>
      <c r="R2170" s="5">
        <f t="shared" si="809"/>
        <v>-1.8274999999999999</v>
      </c>
      <c r="S2170" s="4">
        <f t="shared" si="810"/>
        <v>1.4396499999999999</v>
      </c>
      <c r="T2170" s="5">
        <f t="shared" si="811"/>
        <v>3.3297132609280338</v>
      </c>
      <c r="U2170" s="5">
        <f t="shared" si="812"/>
        <v>-1.5015000000000001</v>
      </c>
      <c r="V2170" s="5">
        <f t="shared" si="813"/>
        <v>6.6594265218560675</v>
      </c>
      <c r="W2170" s="4">
        <f t="shared" si="814"/>
        <v>-0.44147292487959577</v>
      </c>
      <c r="X2170" s="4">
        <f t="shared" si="815"/>
        <v>4.8953164199661364E-2</v>
      </c>
      <c r="Y2170" s="4">
        <f t="shared" si="816"/>
        <v>0.32599999999999985</v>
      </c>
      <c r="Z2170" s="4">
        <f t="shared" si="817"/>
        <v>1.5015000000000001</v>
      </c>
      <c r="AA2170" s="4">
        <f t="shared" si="818"/>
        <v>0.22546986517113982</v>
      </c>
      <c r="AB2170" s="4">
        <f t="shared" si="819"/>
        <v>3.1053725019907878E-2</v>
      </c>
      <c r="AC2170" s="4">
        <f t="shared" si="820"/>
        <v>0.10339999999999994</v>
      </c>
      <c r="AD2170" s="4">
        <f t="shared" si="821"/>
        <v>1.4396499999999999</v>
      </c>
      <c r="AE2170" s="4">
        <f t="shared" si="822"/>
        <v>0.43236455730087431</v>
      </c>
      <c r="AF2170" s="9">
        <f t="shared" si="800"/>
        <v>0.61370188202416331</v>
      </c>
      <c r="AG2170">
        <f t="shared" si="823"/>
        <v>1.8274999999999999</v>
      </c>
    </row>
    <row r="2171" spans="1:33">
      <c r="A2171" s="2">
        <f t="shared" si="801"/>
        <v>32530</v>
      </c>
      <c r="B2171">
        <v>3</v>
      </c>
      <c r="C2171">
        <v>5</v>
      </c>
      <c r="D2171">
        <v>30</v>
      </c>
      <c r="E2171">
        <v>10.23</v>
      </c>
      <c r="F2171">
        <v>10.37</v>
      </c>
      <c r="G2171">
        <v>0.54</v>
      </c>
      <c r="H2171" s="4">
        <f t="shared" si="802"/>
        <v>104.6529</v>
      </c>
      <c r="I2171" s="4">
        <f t="shared" si="803"/>
        <v>107.53689999999999</v>
      </c>
      <c r="J2171" s="4">
        <f t="shared" si="804"/>
        <v>11.1996</v>
      </c>
      <c r="K2171">
        <v>10.57</v>
      </c>
      <c r="L2171">
        <v>10.6</v>
      </c>
      <c r="M2171">
        <v>0.47</v>
      </c>
      <c r="N2171" s="4">
        <f t="shared" si="805"/>
        <v>111.72490000000001</v>
      </c>
      <c r="O2171" s="4">
        <f t="shared" si="806"/>
        <v>112.36</v>
      </c>
      <c r="P2171" s="4">
        <f t="shared" si="807"/>
        <v>9.9639999999999986</v>
      </c>
      <c r="Q2171" s="5">
        <f t="shared" si="808"/>
        <v>108.1889</v>
      </c>
      <c r="R2171" s="5">
        <f t="shared" si="809"/>
        <v>-7.0720000000000027</v>
      </c>
      <c r="S2171" s="4">
        <f t="shared" si="810"/>
        <v>109.94844999999999</v>
      </c>
      <c r="T2171" s="5">
        <f t="shared" si="811"/>
        <v>7.4952040692698949</v>
      </c>
      <c r="U2171" s="5">
        <f t="shared" si="812"/>
        <v>-4.8231000000000108</v>
      </c>
      <c r="V2171" s="5">
        <f t="shared" si="813"/>
        <v>14.99040813853979</v>
      </c>
      <c r="W2171" s="4">
        <f t="shared" si="814"/>
        <v>0.11636986472064829</v>
      </c>
      <c r="X2171" s="4">
        <f t="shared" si="815"/>
        <v>0.15002259973283533</v>
      </c>
      <c r="Y2171" s="4">
        <f t="shared" si="816"/>
        <v>2.2488999999999919</v>
      </c>
      <c r="Z2171" s="4">
        <f t="shared" si="817"/>
        <v>4.8231000000000108</v>
      </c>
      <c r="AA2171" s="4">
        <f t="shared" si="818"/>
        <v>0.3217457427059639</v>
      </c>
      <c r="AB2171" s="4">
        <f t="shared" si="819"/>
        <v>0.23475678363636432</v>
      </c>
      <c r="AC2171" s="4">
        <f t="shared" si="820"/>
        <v>1.7595499999999902</v>
      </c>
      <c r="AD2171" s="4">
        <f t="shared" si="821"/>
        <v>109.94844999999999</v>
      </c>
      <c r="AE2171" s="4">
        <f t="shared" si="822"/>
        <v>14.669173645422843</v>
      </c>
      <c r="AF2171" s="9">
        <f t="shared" si="800"/>
        <v>0.61381674789793739</v>
      </c>
      <c r="AG2171">
        <f t="shared" si="823"/>
        <v>7.0720000000000027</v>
      </c>
    </row>
    <row r="2172" spans="1:33">
      <c r="A2172" s="2">
        <f t="shared" si="801"/>
        <v>46009</v>
      </c>
      <c r="B2172">
        <v>4</v>
      </c>
      <c r="C2172">
        <v>12</v>
      </c>
      <c r="D2172">
        <v>9</v>
      </c>
      <c r="E2172">
        <v>9.1</v>
      </c>
      <c r="F2172">
        <v>9.19</v>
      </c>
      <c r="G2172">
        <v>1.41</v>
      </c>
      <c r="H2172" s="4">
        <f t="shared" si="802"/>
        <v>82.809999999999988</v>
      </c>
      <c r="I2172" s="4">
        <f t="shared" si="803"/>
        <v>84.456099999999992</v>
      </c>
      <c r="J2172" s="4">
        <f t="shared" si="804"/>
        <v>25.915799999999997</v>
      </c>
      <c r="K2172">
        <v>8.82</v>
      </c>
      <c r="L2172">
        <v>8.99</v>
      </c>
      <c r="M2172">
        <v>1.01</v>
      </c>
      <c r="N2172" s="4">
        <f t="shared" si="805"/>
        <v>77.792400000000001</v>
      </c>
      <c r="O2172" s="4">
        <f t="shared" si="806"/>
        <v>80.820100000000011</v>
      </c>
      <c r="P2172" s="4">
        <f t="shared" si="807"/>
        <v>18.159800000000001</v>
      </c>
      <c r="Q2172" s="5">
        <f t="shared" si="808"/>
        <v>80.301199999999994</v>
      </c>
      <c r="R2172" s="5">
        <f t="shared" si="809"/>
        <v>5.0175999999999874</v>
      </c>
      <c r="S2172" s="4">
        <f t="shared" si="810"/>
        <v>82.638100000000009</v>
      </c>
      <c r="T2172" s="5">
        <f t="shared" si="811"/>
        <v>15.822507905512323</v>
      </c>
      <c r="U2172" s="5">
        <f t="shared" si="812"/>
        <v>3.6359999999999815</v>
      </c>
      <c r="V2172" s="5">
        <f t="shared" si="813"/>
        <v>31.645015811024646</v>
      </c>
      <c r="W2172" s="4">
        <f t="shared" si="814"/>
        <v>0.34137003719128917</v>
      </c>
      <c r="X2172" s="4">
        <f t="shared" si="815"/>
        <v>4.3659324054395869E-2</v>
      </c>
      <c r="Y2172" s="4">
        <f t="shared" si="816"/>
        <v>1.3816000000000059</v>
      </c>
      <c r="Z2172" s="4">
        <f t="shared" si="817"/>
        <v>3.6359999999999815</v>
      </c>
      <c r="AA2172" s="4">
        <f t="shared" si="818"/>
        <v>0.1148996107858873</v>
      </c>
      <c r="AB2172" s="4">
        <f t="shared" si="819"/>
        <v>0.14769466471151982</v>
      </c>
      <c r="AC2172" s="4">
        <f t="shared" si="820"/>
        <v>2.3369000000000142</v>
      </c>
      <c r="AD2172" s="4">
        <f t="shared" si="821"/>
        <v>82.638100000000009</v>
      </c>
      <c r="AE2172" s="4">
        <f t="shared" si="822"/>
        <v>5.222819321279033</v>
      </c>
      <c r="AF2172" s="9">
        <f t="shared" si="800"/>
        <v>0.61393647879890634</v>
      </c>
      <c r="AG2172">
        <f t="shared" si="823"/>
        <v>5.0175999999999874</v>
      </c>
    </row>
    <row r="2173" spans="1:33">
      <c r="A2173" s="2">
        <f t="shared" si="801"/>
        <v>11533</v>
      </c>
      <c r="B2173">
        <v>1</v>
      </c>
      <c r="C2173">
        <v>3</v>
      </c>
      <c r="D2173">
        <v>33</v>
      </c>
      <c r="E2173">
        <v>7.82</v>
      </c>
      <c r="F2173">
        <v>7.89</v>
      </c>
      <c r="G2173">
        <v>0.99</v>
      </c>
      <c r="H2173" s="4">
        <f t="shared" si="802"/>
        <v>61.152400000000007</v>
      </c>
      <c r="I2173" s="4">
        <f t="shared" si="803"/>
        <v>62.252099999999992</v>
      </c>
      <c r="J2173" s="4">
        <f t="shared" si="804"/>
        <v>15.622199999999999</v>
      </c>
      <c r="K2173">
        <v>7.85</v>
      </c>
      <c r="L2173">
        <v>7.88</v>
      </c>
      <c r="M2173">
        <v>0.87</v>
      </c>
      <c r="N2173" s="4">
        <f t="shared" si="805"/>
        <v>61.622499999999995</v>
      </c>
      <c r="O2173" s="4">
        <f t="shared" si="806"/>
        <v>62.0944</v>
      </c>
      <c r="P2173" s="4">
        <f t="shared" si="807"/>
        <v>13.7112</v>
      </c>
      <c r="Q2173" s="5">
        <f t="shared" si="808"/>
        <v>61.387450000000001</v>
      </c>
      <c r="R2173" s="5">
        <f t="shared" si="809"/>
        <v>-0.47009999999998797</v>
      </c>
      <c r="S2173" s="4">
        <f t="shared" si="810"/>
        <v>62.173249999999996</v>
      </c>
      <c r="T2173" s="5">
        <f t="shared" si="811"/>
        <v>10.392907897696389</v>
      </c>
      <c r="U2173" s="5">
        <f t="shared" si="812"/>
        <v>0.15769999999999129</v>
      </c>
      <c r="V2173" s="5">
        <f t="shared" si="813"/>
        <v>20.785815795392779</v>
      </c>
      <c r="W2173" s="4">
        <f t="shared" si="814"/>
        <v>0.12974449591235063</v>
      </c>
      <c r="X2173" s="4">
        <f t="shared" si="815"/>
        <v>3.020328892451421E-2</v>
      </c>
      <c r="Y2173" s="4">
        <f t="shared" si="816"/>
        <v>0.62779999999997926</v>
      </c>
      <c r="Z2173" s="4">
        <f t="shared" si="817"/>
        <v>0.15769999999999129</v>
      </c>
      <c r="AA2173" s="4">
        <f t="shared" si="818"/>
        <v>7.5869045291426978E-3</v>
      </c>
      <c r="AB2173" s="4">
        <f t="shared" si="819"/>
        <v>7.5609252745727593E-2</v>
      </c>
      <c r="AC2173" s="4">
        <f t="shared" si="820"/>
        <v>0.78579999999999472</v>
      </c>
      <c r="AD2173" s="4">
        <f t="shared" si="821"/>
        <v>62.173249999999996</v>
      </c>
      <c r="AE2173" s="4">
        <f t="shared" si="822"/>
        <v>5.9822766267158816</v>
      </c>
      <c r="AF2173" s="9">
        <f t="shared" si="800"/>
        <v>0.61393892204355316</v>
      </c>
      <c r="AG2173">
        <f t="shared" si="823"/>
        <v>0.47009999999998797</v>
      </c>
    </row>
    <row r="2174" spans="1:33">
      <c r="A2174" s="2">
        <f t="shared" si="801"/>
        <v>45515</v>
      </c>
      <c r="B2174">
        <v>4</v>
      </c>
      <c r="C2174">
        <v>11</v>
      </c>
      <c r="D2174">
        <v>15</v>
      </c>
      <c r="E2174">
        <v>5.41</v>
      </c>
      <c r="F2174">
        <v>5.48</v>
      </c>
      <c r="G2174">
        <v>3.1</v>
      </c>
      <c r="H2174" s="4">
        <f t="shared" si="802"/>
        <v>29.2681</v>
      </c>
      <c r="I2174" s="4">
        <f t="shared" si="803"/>
        <v>30.030400000000004</v>
      </c>
      <c r="J2174" s="4">
        <f t="shared" si="804"/>
        <v>33.976000000000006</v>
      </c>
      <c r="K2174">
        <v>4.9800000000000004</v>
      </c>
      <c r="L2174">
        <v>4.97</v>
      </c>
      <c r="M2174">
        <v>2.36</v>
      </c>
      <c r="N2174" s="4">
        <f t="shared" si="805"/>
        <v>24.800400000000003</v>
      </c>
      <c r="O2174" s="4">
        <f t="shared" si="806"/>
        <v>24.700899999999997</v>
      </c>
      <c r="P2174" s="4">
        <f t="shared" si="807"/>
        <v>23.458399999999997</v>
      </c>
      <c r="Q2174" s="5">
        <f t="shared" si="808"/>
        <v>27.03425</v>
      </c>
      <c r="R2174" s="5">
        <f t="shared" si="809"/>
        <v>4.4676999999999971</v>
      </c>
      <c r="S2174" s="4">
        <f t="shared" si="810"/>
        <v>27.365650000000002</v>
      </c>
      <c r="T2174" s="5">
        <f t="shared" si="811"/>
        <v>20.643795112333393</v>
      </c>
      <c r="U2174" s="5">
        <f t="shared" si="812"/>
        <v>5.3295000000000066</v>
      </c>
      <c r="V2174" s="5">
        <f t="shared" si="813"/>
        <v>41.287590224666786</v>
      </c>
      <c r="W2174" s="4">
        <f t="shared" si="814"/>
        <v>0.35436405843902846</v>
      </c>
      <c r="X2174" s="4">
        <f t="shared" si="815"/>
        <v>2.0873100011662517E-2</v>
      </c>
      <c r="Y2174" s="4">
        <f t="shared" si="816"/>
        <v>0.86180000000000945</v>
      </c>
      <c r="Z2174" s="4">
        <f t="shared" si="817"/>
        <v>5.3295000000000066</v>
      </c>
      <c r="AA2174" s="4">
        <f t="shared" si="818"/>
        <v>0.12908237005355569</v>
      </c>
      <c r="AB2174" s="4">
        <f t="shared" si="819"/>
        <v>1.6053249811707884E-2</v>
      </c>
      <c r="AC2174" s="4">
        <f t="shared" si="820"/>
        <v>0.33140000000000214</v>
      </c>
      <c r="AD2174" s="4">
        <f t="shared" si="821"/>
        <v>27.365650000000002</v>
      </c>
      <c r="AE2174" s="4">
        <f t="shared" si="822"/>
        <v>1.3256113932099005</v>
      </c>
      <c r="AF2174" s="9">
        <f t="shared" si="800"/>
        <v>0.61410585406752149</v>
      </c>
      <c r="AG2174">
        <f t="shared" si="823"/>
        <v>4.4676999999999971</v>
      </c>
    </row>
    <row r="2175" spans="1:33">
      <c r="A2175" s="2">
        <f t="shared" si="801"/>
        <v>55016</v>
      </c>
      <c r="B2175">
        <v>5</v>
      </c>
      <c r="C2175">
        <v>10</v>
      </c>
      <c r="D2175">
        <v>16</v>
      </c>
      <c r="E2175">
        <v>1.47</v>
      </c>
      <c r="F2175">
        <v>1.53</v>
      </c>
      <c r="G2175">
        <v>2.66</v>
      </c>
      <c r="H2175" s="4">
        <f t="shared" si="802"/>
        <v>2.1608999999999998</v>
      </c>
      <c r="I2175" s="4">
        <f t="shared" si="803"/>
        <v>2.3409</v>
      </c>
      <c r="J2175" s="4">
        <f t="shared" si="804"/>
        <v>8.1395999999999997</v>
      </c>
      <c r="K2175">
        <v>2.0699999999999998</v>
      </c>
      <c r="L2175">
        <v>2.09</v>
      </c>
      <c r="M2175">
        <v>2.97</v>
      </c>
      <c r="N2175" s="4">
        <f t="shared" si="805"/>
        <v>4.2848999999999995</v>
      </c>
      <c r="O2175" s="4">
        <f t="shared" si="806"/>
        <v>4.3680999999999992</v>
      </c>
      <c r="P2175" s="4">
        <f t="shared" si="807"/>
        <v>12.4146</v>
      </c>
      <c r="Q2175" s="5">
        <f t="shared" si="808"/>
        <v>3.2228999999999997</v>
      </c>
      <c r="R2175" s="5">
        <f t="shared" si="809"/>
        <v>-2.1239999999999997</v>
      </c>
      <c r="S2175" s="4">
        <f t="shared" si="810"/>
        <v>3.3544999999999998</v>
      </c>
      <c r="T2175" s="5">
        <f t="shared" si="811"/>
        <v>7.4225228413255824</v>
      </c>
      <c r="U2175" s="5">
        <f t="shared" si="812"/>
        <v>-2.0271999999999992</v>
      </c>
      <c r="V2175" s="5">
        <f t="shared" si="813"/>
        <v>14.845045682651165</v>
      </c>
      <c r="W2175" s="4">
        <f t="shared" si="814"/>
        <v>-0.39872514104653084</v>
      </c>
      <c r="X2175" s="4">
        <f t="shared" si="815"/>
        <v>6.5206939789432166E-3</v>
      </c>
      <c r="Y2175" s="4">
        <f t="shared" si="816"/>
        <v>9.6800000000000441E-2</v>
      </c>
      <c r="Z2175" s="4">
        <f t="shared" si="817"/>
        <v>2.0271999999999992</v>
      </c>
      <c r="AA2175" s="4">
        <f t="shared" si="818"/>
        <v>0.13655734332762007</v>
      </c>
      <c r="AB2175" s="4">
        <f t="shared" si="819"/>
        <v>1.772982081877943E-2</v>
      </c>
      <c r="AC2175" s="4">
        <f t="shared" si="820"/>
        <v>0.13160000000000016</v>
      </c>
      <c r="AD2175" s="4">
        <f t="shared" si="821"/>
        <v>3.3544999999999998</v>
      </c>
      <c r="AE2175" s="4">
        <f t="shared" si="822"/>
        <v>0.45193528827200247</v>
      </c>
      <c r="AF2175" s="9">
        <f t="shared" si="800"/>
        <v>0.61410992501342954</v>
      </c>
      <c r="AG2175">
        <f t="shared" si="823"/>
        <v>2.1239999999999997</v>
      </c>
    </row>
    <row r="2176" spans="1:33">
      <c r="A2176" s="2">
        <f t="shared" si="801"/>
        <v>36502</v>
      </c>
      <c r="B2176">
        <v>3</v>
      </c>
      <c r="C2176">
        <v>13</v>
      </c>
      <c r="D2176">
        <v>2</v>
      </c>
      <c r="E2176">
        <v>4.4800000000000004</v>
      </c>
      <c r="F2176">
        <v>4.49</v>
      </c>
      <c r="G2176">
        <v>3.47</v>
      </c>
      <c r="H2176" s="4">
        <f t="shared" si="802"/>
        <v>20.070400000000003</v>
      </c>
      <c r="I2176" s="4">
        <f t="shared" si="803"/>
        <v>20.160100000000003</v>
      </c>
      <c r="J2176" s="4">
        <f t="shared" si="804"/>
        <v>31.160600000000002</v>
      </c>
      <c r="K2176">
        <v>4.7699999999999996</v>
      </c>
      <c r="L2176">
        <v>4.88</v>
      </c>
      <c r="M2176">
        <v>3.03</v>
      </c>
      <c r="N2176" s="4">
        <f t="shared" si="805"/>
        <v>22.752899999999997</v>
      </c>
      <c r="O2176" s="4">
        <f t="shared" si="806"/>
        <v>23.814399999999999</v>
      </c>
      <c r="P2176" s="4">
        <f t="shared" si="807"/>
        <v>29.572799999999997</v>
      </c>
      <c r="Q2176" s="5">
        <f t="shared" si="808"/>
        <v>21.411650000000002</v>
      </c>
      <c r="R2176" s="5">
        <f t="shared" si="809"/>
        <v>-2.6824999999999939</v>
      </c>
      <c r="S2176" s="4">
        <f t="shared" si="810"/>
        <v>21.987250000000003</v>
      </c>
      <c r="T2176" s="5">
        <f t="shared" si="811"/>
        <v>21.479836429777578</v>
      </c>
      <c r="U2176" s="5">
        <f t="shared" si="812"/>
        <v>-3.6542999999999957</v>
      </c>
      <c r="V2176" s="5">
        <f t="shared" si="813"/>
        <v>42.959672859555155</v>
      </c>
      <c r="W2176" s="4">
        <f t="shared" si="814"/>
        <v>5.2251824704111063E-2</v>
      </c>
      <c r="X2176" s="4">
        <f t="shared" si="815"/>
        <v>2.2621215091116611E-2</v>
      </c>
      <c r="Y2176" s="4">
        <f t="shared" si="816"/>
        <v>0.97180000000000177</v>
      </c>
      <c r="Z2176" s="4">
        <f t="shared" si="817"/>
        <v>3.6542999999999957</v>
      </c>
      <c r="AA2176" s="4">
        <f t="shared" si="818"/>
        <v>8.5063496920628923E-2</v>
      </c>
      <c r="AB2176" s="4">
        <f t="shared" si="819"/>
        <v>2.6797224545064273E-2</v>
      </c>
      <c r="AC2176" s="4">
        <f t="shared" si="820"/>
        <v>0.57560000000000144</v>
      </c>
      <c r="AD2176" s="4">
        <f t="shared" si="821"/>
        <v>21.987250000000003</v>
      </c>
      <c r="AE2176" s="4">
        <f t="shared" si="822"/>
        <v>1.0236227855775939</v>
      </c>
      <c r="AF2176" s="9">
        <f t="shared" si="800"/>
        <v>0.61423366889157094</v>
      </c>
      <c r="AG2176">
        <f t="shared" si="823"/>
        <v>2.6824999999999939</v>
      </c>
    </row>
    <row r="2177" spans="1:33">
      <c r="A2177" s="2">
        <f t="shared" si="801"/>
        <v>13529</v>
      </c>
      <c r="B2177">
        <v>1</v>
      </c>
      <c r="C2177">
        <v>7</v>
      </c>
      <c r="D2177">
        <v>29</v>
      </c>
      <c r="E2177">
        <v>1.65</v>
      </c>
      <c r="F2177">
        <v>1.72</v>
      </c>
      <c r="G2177">
        <v>2.52</v>
      </c>
      <c r="H2177" s="4">
        <f t="shared" si="802"/>
        <v>2.7224999999999997</v>
      </c>
      <c r="I2177" s="4">
        <f t="shared" si="803"/>
        <v>2.9583999999999997</v>
      </c>
      <c r="J2177" s="4">
        <f t="shared" si="804"/>
        <v>8.6687999999999992</v>
      </c>
      <c r="K2177">
        <v>1.71</v>
      </c>
      <c r="L2177">
        <v>1.75</v>
      </c>
      <c r="M2177">
        <v>2.27</v>
      </c>
      <c r="N2177" s="4">
        <f t="shared" si="805"/>
        <v>2.9240999999999997</v>
      </c>
      <c r="O2177" s="4">
        <f t="shared" si="806"/>
        <v>3.0625</v>
      </c>
      <c r="P2177" s="4">
        <f t="shared" si="807"/>
        <v>7.9450000000000003</v>
      </c>
      <c r="Q2177" s="5">
        <f t="shared" si="808"/>
        <v>2.8232999999999997</v>
      </c>
      <c r="R2177" s="5">
        <f t="shared" si="809"/>
        <v>-0.2016</v>
      </c>
      <c r="S2177" s="4">
        <f t="shared" si="810"/>
        <v>3.0104499999999996</v>
      </c>
      <c r="T2177" s="5">
        <f t="shared" si="811"/>
        <v>5.8794370147149291</v>
      </c>
      <c r="U2177" s="5">
        <f t="shared" si="812"/>
        <v>-0.1041000000000003</v>
      </c>
      <c r="V2177" s="5">
        <f t="shared" si="813"/>
        <v>11.758874029429858</v>
      </c>
      <c r="W2177" s="4">
        <f t="shared" si="814"/>
        <v>8.6967318812988539E-2</v>
      </c>
      <c r="X2177" s="4">
        <f t="shared" si="815"/>
        <v>8.2916102133570608E-3</v>
      </c>
      <c r="Y2177" s="4">
        <f t="shared" si="816"/>
        <v>9.7499999999999698E-2</v>
      </c>
      <c r="Z2177" s="4">
        <f t="shared" si="817"/>
        <v>0.1041000000000003</v>
      </c>
      <c r="AA2177" s="4">
        <f t="shared" si="818"/>
        <v>8.8528884431843605E-3</v>
      </c>
      <c r="AB2177" s="4">
        <f t="shared" si="819"/>
        <v>3.1831279003687755E-2</v>
      </c>
      <c r="AC2177" s="4">
        <f t="shared" si="820"/>
        <v>0.18714999999999993</v>
      </c>
      <c r="AD2177" s="4">
        <f t="shared" si="821"/>
        <v>3.0104499999999996</v>
      </c>
      <c r="AE2177" s="4">
        <f t="shared" si="822"/>
        <v>0.51203031726770942</v>
      </c>
      <c r="AF2177" s="9">
        <f t="shared" si="800"/>
        <v>0.61429064782072018</v>
      </c>
      <c r="AG2177">
        <f t="shared" si="823"/>
        <v>0.2016</v>
      </c>
    </row>
    <row r="2178" spans="1:33">
      <c r="A2178" s="2">
        <f t="shared" si="801"/>
        <v>80521</v>
      </c>
      <c r="B2178">
        <v>8</v>
      </c>
      <c r="C2178">
        <v>1</v>
      </c>
      <c r="D2178">
        <v>21</v>
      </c>
      <c r="E2178">
        <v>10.88</v>
      </c>
      <c r="F2178">
        <v>10.96</v>
      </c>
      <c r="G2178">
        <v>0.8</v>
      </c>
      <c r="H2178" s="4">
        <f t="shared" si="802"/>
        <v>118.37440000000002</v>
      </c>
      <c r="I2178" s="4">
        <f t="shared" si="803"/>
        <v>120.12160000000002</v>
      </c>
      <c r="J2178" s="4">
        <f t="shared" si="804"/>
        <v>17.536000000000001</v>
      </c>
      <c r="K2178">
        <v>10.15</v>
      </c>
      <c r="L2178">
        <v>10.31</v>
      </c>
      <c r="M2178">
        <v>0.68</v>
      </c>
      <c r="N2178" s="4">
        <f t="shared" si="805"/>
        <v>103.02250000000001</v>
      </c>
      <c r="O2178" s="4">
        <f t="shared" si="806"/>
        <v>106.29610000000001</v>
      </c>
      <c r="P2178" s="4">
        <f t="shared" si="807"/>
        <v>14.021600000000001</v>
      </c>
      <c r="Q2178" s="5">
        <f t="shared" si="808"/>
        <v>110.69845000000001</v>
      </c>
      <c r="R2178" s="5">
        <f t="shared" si="809"/>
        <v>15.351900000000015</v>
      </c>
      <c r="S2178" s="4">
        <f t="shared" si="810"/>
        <v>113.20885000000001</v>
      </c>
      <c r="T2178" s="5">
        <f t="shared" si="811"/>
        <v>11.226270112552969</v>
      </c>
      <c r="U2178" s="5">
        <f t="shared" si="812"/>
        <v>13.825500000000005</v>
      </c>
      <c r="V2178" s="5">
        <f t="shared" si="813"/>
        <v>22.452540225105938</v>
      </c>
      <c r="W2178" s="4">
        <f t="shared" si="814"/>
        <v>0.22000076505480803</v>
      </c>
      <c r="X2178" s="4">
        <f t="shared" si="815"/>
        <v>6.7983398969405806E-2</v>
      </c>
      <c r="Y2178" s="4">
        <f t="shared" si="816"/>
        <v>1.5264000000000095</v>
      </c>
      <c r="Z2178" s="4">
        <f t="shared" si="817"/>
        <v>13.825500000000005</v>
      </c>
      <c r="AA2178" s="4">
        <f t="shared" si="818"/>
        <v>0.61576551523291045</v>
      </c>
      <c r="AB2178" s="4">
        <f t="shared" si="819"/>
        <v>0.22361835006917657</v>
      </c>
      <c r="AC2178" s="4">
        <f t="shared" si="820"/>
        <v>2.5104000000000042</v>
      </c>
      <c r="AD2178" s="4">
        <f t="shared" si="821"/>
        <v>113.20885000000001</v>
      </c>
      <c r="AE2178" s="4">
        <f t="shared" si="822"/>
        <v>10.084279895725327</v>
      </c>
      <c r="AF2178" s="9">
        <f t="shared" si="800"/>
        <v>0.6143402965783703</v>
      </c>
      <c r="AG2178">
        <f t="shared" si="823"/>
        <v>15.351900000000015</v>
      </c>
    </row>
    <row r="2179" spans="1:33">
      <c r="A2179" s="2">
        <f t="shared" si="801"/>
        <v>65502</v>
      </c>
      <c r="B2179">
        <v>6</v>
      </c>
      <c r="C2179">
        <v>11</v>
      </c>
      <c r="D2179">
        <v>2</v>
      </c>
      <c r="E2179">
        <v>11.2</v>
      </c>
      <c r="F2179">
        <v>11.39</v>
      </c>
      <c r="G2179">
        <v>1.52</v>
      </c>
      <c r="H2179" s="4">
        <f t="shared" si="802"/>
        <v>125.43999999999998</v>
      </c>
      <c r="I2179" s="4">
        <f t="shared" si="803"/>
        <v>129.7321</v>
      </c>
      <c r="J2179" s="4">
        <f t="shared" si="804"/>
        <v>34.625599999999999</v>
      </c>
      <c r="K2179">
        <v>10.85</v>
      </c>
      <c r="L2179">
        <v>10.93</v>
      </c>
      <c r="M2179">
        <v>0.97</v>
      </c>
      <c r="N2179" s="4">
        <f t="shared" si="805"/>
        <v>117.7225</v>
      </c>
      <c r="O2179" s="4">
        <f t="shared" si="806"/>
        <v>119.4649</v>
      </c>
      <c r="P2179" s="4">
        <f t="shared" si="807"/>
        <v>21.2042</v>
      </c>
      <c r="Q2179" s="5">
        <f t="shared" si="808"/>
        <v>121.58124999999998</v>
      </c>
      <c r="R2179" s="5">
        <f t="shared" si="809"/>
        <v>7.7174999999999869</v>
      </c>
      <c r="S2179" s="4">
        <f t="shared" si="810"/>
        <v>124.5985</v>
      </c>
      <c r="T2179" s="5">
        <f t="shared" si="811"/>
        <v>20.301171597964487</v>
      </c>
      <c r="U2179" s="5">
        <f t="shared" si="812"/>
        <v>10.267200000000003</v>
      </c>
      <c r="V2179" s="5">
        <f t="shared" si="813"/>
        <v>40.602343195928974</v>
      </c>
      <c r="W2179" s="4">
        <f t="shared" si="814"/>
        <v>0.45452910353556436</v>
      </c>
      <c r="X2179" s="4">
        <f t="shared" si="815"/>
        <v>6.2796868340733183E-2</v>
      </c>
      <c r="Y2179" s="4">
        <f t="shared" si="816"/>
        <v>2.5497000000000156</v>
      </c>
      <c r="Z2179" s="4">
        <f t="shared" si="817"/>
        <v>10.267200000000003</v>
      </c>
      <c r="AA2179" s="4">
        <f t="shared" si="818"/>
        <v>0.25287210519981645</v>
      </c>
      <c r="AB2179" s="4">
        <f t="shared" si="819"/>
        <v>0.14862442718835722</v>
      </c>
      <c r="AC2179" s="4">
        <f t="shared" si="820"/>
        <v>3.0172500000000184</v>
      </c>
      <c r="AD2179" s="4">
        <f t="shared" si="821"/>
        <v>124.5985</v>
      </c>
      <c r="AE2179" s="4">
        <f t="shared" si="822"/>
        <v>6.1375029218753543</v>
      </c>
      <c r="AF2179" s="9">
        <f t="shared" si="800"/>
        <v>0.6143777339715365</v>
      </c>
      <c r="AG2179">
        <f t="shared" si="823"/>
        <v>7.7174999999999869</v>
      </c>
    </row>
    <row r="2180" spans="1:33">
      <c r="A2180" s="2">
        <f t="shared" si="801"/>
        <v>84007</v>
      </c>
      <c r="B2180">
        <v>8</v>
      </c>
      <c r="C2180">
        <v>8</v>
      </c>
      <c r="D2180">
        <v>7</v>
      </c>
      <c r="E2180">
        <v>6.5</v>
      </c>
      <c r="F2180">
        <v>6.58</v>
      </c>
      <c r="G2180">
        <v>2.54</v>
      </c>
      <c r="H2180" s="4">
        <f t="shared" si="802"/>
        <v>42.25</v>
      </c>
      <c r="I2180" s="4">
        <f t="shared" si="803"/>
        <v>43.296399999999998</v>
      </c>
      <c r="J2180" s="4">
        <f t="shared" si="804"/>
        <v>33.426400000000001</v>
      </c>
      <c r="K2180">
        <v>6.03</v>
      </c>
      <c r="L2180">
        <v>6.02</v>
      </c>
      <c r="M2180">
        <v>3.3</v>
      </c>
      <c r="N2180" s="4">
        <f t="shared" si="805"/>
        <v>36.360900000000001</v>
      </c>
      <c r="O2180" s="4">
        <f t="shared" si="806"/>
        <v>36.240399999999994</v>
      </c>
      <c r="P2180" s="4">
        <f t="shared" si="807"/>
        <v>39.731999999999992</v>
      </c>
      <c r="Q2180" s="5">
        <f t="shared" si="808"/>
        <v>39.30545</v>
      </c>
      <c r="R2180" s="5">
        <f t="shared" si="809"/>
        <v>5.8890999999999991</v>
      </c>
      <c r="S2180" s="4">
        <f t="shared" si="810"/>
        <v>39.7684</v>
      </c>
      <c r="T2180" s="5">
        <f t="shared" si="811"/>
        <v>25.961298315762249</v>
      </c>
      <c r="U2180" s="5">
        <f t="shared" si="812"/>
        <v>7.0560000000000045</v>
      </c>
      <c r="V2180" s="5">
        <f t="shared" si="813"/>
        <v>51.922596631524499</v>
      </c>
      <c r="W2180" s="4">
        <f t="shared" si="814"/>
        <v>-0.1711109528609869</v>
      </c>
      <c r="X2180" s="4">
        <f t="shared" si="815"/>
        <v>2.2473837513964565E-2</v>
      </c>
      <c r="Y2180" s="4">
        <f t="shared" si="816"/>
        <v>1.1669000000000054</v>
      </c>
      <c r="Z2180" s="4">
        <f t="shared" si="817"/>
        <v>7.0560000000000045</v>
      </c>
      <c r="AA2180" s="4">
        <f t="shared" si="818"/>
        <v>0.13589459036638388</v>
      </c>
      <c r="AB2180" s="4">
        <f t="shared" si="819"/>
        <v>1.7832313098105804E-2</v>
      </c>
      <c r="AC2180" s="4">
        <f t="shared" si="820"/>
        <v>0.46294999999999931</v>
      </c>
      <c r="AD2180" s="4">
        <f t="shared" si="821"/>
        <v>39.7684</v>
      </c>
      <c r="AE2180" s="4">
        <f t="shared" si="822"/>
        <v>1.5318340214077371</v>
      </c>
      <c r="AF2180" s="9">
        <f t="shared" ref="AF2180:AF2201" si="824">SQRT(0.003619*B2180*B2180+0.002032*C2180*C2180+0.000326*D2180*D2180)</f>
        <v>0.6145225789179759</v>
      </c>
      <c r="AG2180">
        <f t="shared" si="823"/>
        <v>5.8890999999999991</v>
      </c>
    </row>
    <row r="2181" spans="1:33">
      <c r="A2181" s="2">
        <f t="shared" ref="A2181:A2201" si="825">10000*B2181+500*C2181+D2181</f>
        <v>53524</v>
      </c>
      <c r="B2181">
        <v>5</v>
      </c>
      <c r="C2181">
        <v>7</v>
      </c>
      <c r="D2181">
        <v>24</v>
      </c>
      <c r="E2181">
        <v>5.0599999999999996</v>
      </c>
      <c r="F2181">
        <v>5.19</v>
      </c>
      <c r="G2181">
        <v>1.66</v>
      </c>
      <c r="H2181" s="4">
        <f t="shared" ref="H2181:H2201" si="826">E2181*E2181</f>
        <v>25.603599999999997</v>
      </c>
      <c r="I2181" s="4">
        <f t="shared" ref="I2181:I2201" si="827">F2181*F2181</f>
        <v>26.936100000000003</v>
      </c>
      <c r="J2181" s="4">
        <f t="shared" ref="J2181:J2201" si="828">2*F2181*G2181</f>
        <v>17.230800000000002</v>
      </c>
      <c r="K2181">
        <v>6.01</v>
      </c>
      <c r="L2181">
        <v>6.14</v>
      </c>
      <c r="M2181">
        <v>1.46</v>
      </c>
      <c r="N2181" s="4">
        <f t="shared" ref="N2181:N2201" si="829">K2181*K2181</f>
        <v>36.120100000000001</v>
      </c>
      <c r="O2181" s="4">
        <f t="shared" ref="O2181:O2201" si="830">L2181*L2181</f>
        <v>37.699599999999997</v>
      </c>
      <c r="P2181" s="4">
        <f t="shared" ref="P2181:P2201" si="831">2*L2181*M2181</f>
        <v>17.928799999999999</v>
      </c>
      <c r="Q2181" s="5">
        <f t="shared" ref="Q2181:Q2201" si="832">0.5*(H2181+N2181)</f>
        <v>30.861849999999997</v>
      </c>
      <c r="R2181" s="5">
        <f t="shared" ref="R2181:R2201" si="833">H2181-N2181</f>
        <v>-10.516500000000004</v>
      </c>
      <c r="S2181" s="4">
        <f t="shared" ref="S2181:S2201" si="834">0.5*(I2181+O2181)</f>
        <v>32.31785</v>
      </c>
      <c r="T2181" s="5">
        <f t="shared" ref="T2181:T2201" si="835">0.5*V2181</f>
        <v>12.433245132305563</v>
      </c>
      <c r="U2181" s="5">
        <f t="shared" ref="U2181:U2201" si="836">I2181-O2181</f>
        <v>-10.763499999999993</v>
      </c>
      <c r="V2181" s="5">
        <f t="shared" ref="V2181:V2201" si="837">SQRT(J2181*J2181+P2181*P2181)</f>
        <v>24.866490264611127</v>
      </c>
      <c r="W2181" s="4">
        <f t="shared" ref="W2181:W2201" si="838">(J2181*J2181-P2181*P2181)/(J2181*J2181+P2181*P2181)</f>
        <v>-3.9689018992622706E-2</v>
      </c>
      <c r="X2181" s="4">
        <f t="shared" ref="X2181:X2201" si="839">ABS(U2181-R2181)/V2181</f>
        <v>9.9330463355139648E-3</v>
      </c>
      <c r="Y2181" s="4">
        <f t="shared" ref="Y2181:Y2201" si="840">ABS(U2181-R2181)</f>
        <v>0.24699999999998923</v>
      </c>
      <c r="Z2181" s="4">
        <f t="shared" ref="Z2181:Z2201" si="841">ABS(U2181)</f>
        <v>10.763499999999993</v>
      </c>
      <c r="AA2181" s="4">
        <f t="shared" ref="AA2181:AA2201" si="842">Z2181/V2181</f>
        <v>0.43285159608222329</v>
      </c>
      <c r="AB2181" s="4">
        <f t="shared" ref="AB2181:AB2201" si="843">ABS(S2181-Q2181)/T2181</f>
        <v>0.11710538837659104</v>
      </c>
      <c r="AC2181" s="4">
        <f t="shared" ref="AC2181:AC2201" si="844">ABS(S2181-Q2181)</f>
        <v>1.4560000000000031</v>
      </c>
      <c r="AD2181" s="4">
        <f t="shared" ref="AD2181:AD2201" si="845">ABS(S2181)</f>
        <v>32.31785</v>
      </c>
      <c r="AE2181" s="4">
        <f t="shared" ref="AE2181:AE2201" si="846">AD2181/T2181</f>
        <v>2.5993093240016516</v>
      </c>
      <c r="AF2181" s="9">
        <f t="shared" si="824"/>
        <v>0.61466983007139697</v>
      </c>
      <c r="AG2181">
        <f t="shared" ref="AG2181:AG2201" si="847">ABS(R2181)</f>
        <v>10.516500000000004</v>
      </c>
    </row>
    <row r="2182" spans="1:33">
      <c r="A2182" s="2">
        <f t="shared" si="825"/>
        <v>43526</v>
      </c>
      <c r="B2182">
        <v>4</v>
      </c>
      <c r="C2182">
        <v>7</v>
      </c>
      <c r="D2182">
        <v>26</v>
      </c>
      <c r="E2182">
        <v>10.36</v>
      </c>
      <c r="F2182">
        <v>10.47</v>
      </c>
      <c r="G2182">
        <v>0.95</v>
      </c>
      <c r="H2182" s="4">
        <f t="shared" si="826"/>
        <v>107.32959999999999</v>
      </c>
      <c r="I2182" s="4">
        <f t="shared" si="827"/>
        <v>109.62090000000002</v>
      </c>
      <c r="J2182" s="4">
        <f t="shared" si="828"/>
        <v>19.893000000000001</v>
      </c>
      <c r="K2182">
        <v>11.39</v>
      </c>
      <c r="L2182">
        <v>11.59</v>
      </c>
      <c r="M2182">
        <v>0.9</v>
      </c>
      <c r="N2182" s="4">
        <f t="shared" si="829"/>
        <v>129.7321</v>
      </c>
      <c r="O2182" s="4">
        <f t="shared" si="830"/>
        <v>134.32810000000001</v>
      </c>
      <c r="P2182" s="4">
        <f t="shared" si="831"/>
        <v>20.862000000000002</v>
      </c>
      <c r="Q2182" s="5">
        <f t="shared" si="832"/>
        <v>118.53084999999999</v>
      </c>
      <c r="R2182" s="5">
        <f t="shared" si="833"/>
        <v>-22.402500000000018</v>
      </c>
      <c r="S2182" s="4">
        <f t="shared" si="834"/>
        <v>121.97450000000001</v>
      </c>
      <c r="T2182" s="5">
        <f t="shared" si="835"/>
        <v>14.413140644911506</v>
      </c>
      <c r="U2182" s="5">
        <f t="shared" si="836"/>
        <v>-24.707199999999986</v>
      </c>
      <c r="V2182" s="5">
        <f t="shared" si="837"/>
        <v>28.826281289823012</v>
      </c>
      <c r="W2182" s="4">
        <f t="shared" si="838"/>
        <v>-4.7525580922516304E-2</v>
      </c>
      <c r="X2182" s="4">
        <f t="shared" si="839"/>
        <v>7.9951346371327905E-2</v>
      </c>
      <c r="Y2182" s="4">
        <f t="shared" si="840"/>
        <v>2.3046999999999684</v>
      </c>
      <c r="Z2182" s="4">
        <f t="shared" si="841"/>
        <v>24.707199999999986</v>
      </c>
      <c r="AA2182" s="4">
        <f t="shared" si="842"/>
        <v>0.85710674060211689</v>
      </c>
      <c r="AB2182" s="4">
        <f t="shared" si="843"/>
        <v>0.23892433195785018</v>
      </c>
      <c r="AC2182" s="4">
        <f t="shared" si="844"/>
        <v>3.4436500000000194</v>
      </c>
      <c r="AD2182" s="4">
        <f t="shared" si="845"/>
        <v>121.97450000000001</v>
      </c>
      <c r="AE2182" s="4">
        <f t="shared" si="846"/>
        <v>8.4627287698786553</v>
      </c>
      <c r="AF2182" s="9">
        <f t="shared" si="824"/>
        <v>0.61469341951903145</v>
      </c>
      <c r="AG2182">
        <f t="shared" si="847"/>
        <v>22.402500000000018</v>
      </c>
    </row>
    <row r="2183" spans="1:33">
      <c r="A2183" s="2">
        <f t="shared" si="825"/>
        <v>64019</v>
      </c>
      <c r="B2183">
        <v>6</v>
      </c>
      <c r="C2183">
        <v>8</v>
      </c>
      <c r="D2183">
        <v>19</v>
      </c>
      <c r="E2183">
        <v>5.55</v>
      </c>
      <c r="F2183">
        <v>5.63</v>
      </c>
      <c r="G2183">
        <v>2.2999999999999998</v>
      </c>
      <c r="H2183" s="4">
        <f t="shared" si="826"/>
        <v>30.802499999999998</v>
      </c>
      <c r="I2183" s="4">
        <f t="shared" si="827"/>
        <v>31.696899999999999</v>
      </c>
      <c r="J2183" s="4">
        <f t="shared" si="828"/>
        <v>25.897999999999996</v>
      </c>
      <c r="K2183">
        <v>5.92</v>
      </c>
      <c r="L2183">
        <v>6.03</v>
      </c>
      <c r="M2183">
        <v>1.56</v>
      </c>
      <c r="N2183" s="4">
        <f t="shared" si="829"/>
        <v>35.046399999999998</v>
      </c>
      <c r="O2183" s="4">
        <f t="shared" si="830"/>
        <v>36.360900000000001</v>
      </c>
      <c r="P2183" s="4">
        <f t="shared" si="831"/>
        <v>18.813600000000001</v>
      </c>
      <c r="Q2183" s="5">
        <f t="shared" si="832"/>
        <v>32.92445</v>
      </c>
      <c r="R2183" s="5">
        <f t="shared" si="833"/>
        <v>-4.2439</v>
      </c>
      <c r="S2183" s="4">
        <f t="shared" si="834"/>
        <v>34.0289</v>
      </c>
      <c r="T2183" s="5">
        <f t="shared" si="835"/>
        <v>16.005139400829972</v>
      </c>
      <c r="U2183" s="5">
        <f t="shared" si="836"/>
        <v>-4.6640000000000015</v>
      </c>
      <c r="V2183" s="5">
        <f t="shared" si="837"/>
        <v>32.010278801659943</v>
      </c>
      <c r="W2183" s="4">
        <f t="shared" si="838"/>
        <v>0.30913229079176846</v>
      </c>
      <c r="X2183" s="4">
        <f t="shared" si="839"/>
        <v>1.3123909435559697E-2</v>
      </c>
      <c r="Y2183" s="4">
        <f t="shared" si="840"/>
        <v>0.42010000000000147</v>
      </c>
      <c r="Z2183" s="4">
        <f t="shared" si="841"/>
        <v>4.6640000000000015</v>
      </c>
      <c r="AA2183" s="4">
        <f t="shared" si="842"/>
        <v>0.14570319830385678</v>
      </c>
      <c r="AB2183" s="4">
        <f t="shared" si="843"/>
        <v>6.9005959419680338E-2</v>
      </c>
      <c r="AC2183" s="4">
        <f t="shared" si="844"/>
        <v>1.1044499999999999</v>
      </c>
      <c r="AD2183" s="4">
        <f t="shared" si="845"/>
        <v>34.0289</v>
      </c>
      <c r="AE2183" s="4">
        <f t="shared" si="846"/>
        <v>2.126123312505193</v>
      </c>
      <c r="AF2183" s="9">
        <f t="shared" si="824"/>
        <v>0.61483168428440638</v>
      </c>
      <c r="AG2183">
        <f t="shared" si="847"/>
        <v>4.2439</v>
      </c>
    </row>
    <row r="2184" spans="1:33">
      <c r="A2184" s="2">
        <f t="shared" si="825"/>
        <v>93006</v>
      </c>
      <c r="B2184">
        <v>9</v>
      </c>
      <c r="C2184">
        <v>6</v>
      </c>
      <c r="D2184">
        <v>6</v>
      </c>
      <c r="E2184">
        <v>0.89</v>
      </c>
      <c r="F2184">
        <v>0.82</v>
      </c>
      <c r="G2184">
        <v>3.09</v>
      </c>
      <c r="H2184" s="4">
        <f t="shared" si="826"/>
        <v>0.79210000000000003</v>
      </c>
      <c r="I2184" s="4">
        <f t="shared" si="827"/>
        <v>0.67239999999999989</v>
      </c>
      <c r="J2184" s="4">
        <f t="shared" si="828"/>
        <v>5.0675999999999997</v>
      </c>
      <c r="K2184">
        <v>2.5499999999999998</v>
      </c>
      <c r="L2184">
        <v>2.67</v>
      </c>
      <c r="M2184">
        <v>2.59</v>
      </c>
      <c r="N2184" s="4">
        <f t="shared" si="829"/>
        <v>6.5024999999999995</v>
      </c>
      <c r="O2184" s="4">
        <f t="shared" si="830"/>
        <v>7.1288999999999998</v>
      </c>
      <c r="P2184" s="4">
        <f t="shared" si="831"/>
        <v>13.830599999999999</v>
      </c>
      <c r="Q2184" s="5">
        <f t="shared" si="832"/>
        <v>3.6472999999999995</v>
      </c>
      <c r="R2184" s="5">
        <f t="shared" si="833"/>
        <v>-5.7103999999999999</v>
      </c>
      <c r="S2184" s="4">
        <f t="shared" si="834"/>
        <v>3.9006499999999997</v>
      </c>
      <c r="T2184" s="5">
        <f t="shared" si="835"/>
        <v>7.3648840133433184</v>
      </c>
      <c r="U2184" s="5">
        <f t="shared" si="836"/>
        <v>-6.4565000000000001</v>
      </c>
      <c r="V2184" s="5">
        <f t="shared" si="837"/>
        <v>14.729768026686637</v>
      </c>
      <c r="W2184" s="4">
        <f t="shared" si="838"/>
        <v>-0.76327570279311285</v>
      </c>
      <c r="X2184" s="4">
        <f t="shared" si="839"/>
        <v>5.0652528855054238E-2</v>
      </c>
      <c r="Y2184" s="4">
        <f t="shared" si="840"/>
        <v>0.74610000000000021</v>
      </c>
      <c r="Z2184" s="4">
        <f t="shared" si="841"/>
        <v>6.4565000000000001</v>
      </c>
      <c r="AA2184" s="4">
        <f t="shared" si="842"/>
        <v>0.43833005301254202</v>
      </c>
      <c r="AB2184" s="4">
        <f t="shared" si="843"/>
        <v>3.4399727075266041E-2</v>
      </c>
      <c r="AC2184" s="4">
        <f t="shared" si="844"/>
        <v>0.25335000000000019</v>
      </c>
      <c r="AD2184" s="4">
        <f t="shared" si="845"/>
        <v>3.9006499999999997</v>
      </c>
      <c r="AE2184" s="4">
        <f t="shared" si="846"/>
        <v>0.52962816426341575</v>
      </c>
      <c r="AF2184" s="9">
        <f t="shared" si="824"/>
        <v>0.6148390033171286</v>
      </c>
      <c r="AG2184">
        <f t="shared" si="847"/>
        <v>5.7103999999999999</v>
      </c>
    </row>
    <row r="2185" spans="1:33">
      <c r="A2185" s="2">
        <f t="shared" si="825"/>
        <v>25519</v>
      </c>
      <c r="B2185">
        <v>2</v>
      </c>
      <c r="C2185">
        <v>11</v>
      </c>
      <c r="D2185">
        <v>19</v>
      </c>
      <c r="E2185">
        <v>7.68</v>
      </c>
      <c r="F2185">
        <v>7.78</v>
      </c>
      <c r="G2185">
        <v>1.24</v>
      </c>
      <c r="H2185" s="4">
        <f t="shared" si="826"/>
        <v>58.982399999999998</v>
      </c>
      <c r="I2185" s="4">
        <f t="shared" si="827"/>
        <v>60.528400000000005</v>
      </c>
      <c r="J2185" s="4">
        <f t="shared" si="828"/>
        <v>19.2944</v>
      </c>
      <c r="K2185">
        <v>7.48</v>
      </c>
      <c r="L2185">
        <v>7.61</v>
      </c>
      <c r="M2185">
        <v>1.1599999999999999</v>
      </c>
      <c r="N2185" s="4">
        <f t="shared" si="829"/>
        <v>55.950400000000009</v>
      </c>
      <c r="O2185" s="4">
        <f t="shared" si="830"/>
        <v>57.912100000000002</v>
      </c>
      <c r="P2185" s="4">
        <f t="shared" si="831"/>
        <v>17.655200000000001</v>
      </c>
      <c r="Q2185" s="5">
        <f t="shared" si="832"/>
        <v>57.466400000000007</v>
      </c>
      <c r="R2185" s="5">
        <f t="shared" si="833"/>
        <v>3.0319999999999894</v>
      </c>
      <c r="S2185" s="4">
        <f t="shared" si="834"/>
        <v>59.220250000000007</v>
      </c>
      <c r="T2185" s="5">
        <f t="shared" si="835"/>
        <v>13.076505251786504</v>
      </c>
      <c r="U2185" s="5">
        <f t="shared" si="836"/>
        <v>2.6163000000000025</v>
      </c>
      <c r="V2185" s="5">
        <f t="shared" si="837"/>
        <v>26.153010503573007</v>
      </c>
      <c r="W2185" s="4">
        <f t="shared" si="838"/>
        <v>8.8551986905702859E-2</v>
      </c>
      <c r="X2185" s="4">
        <f t="shared" si="839"/>
        <v>1.5894919628590912E-2</v>
      </c>
      <c r="Y2185" s="4">
        <f t="shared" si="840"/>
        <v>0.41569999999998686</v>
      </c>
      <c r="Z2185" s="4">
        <f t="shared" si="841"/>
        <v>2.6163000000000025</v>
      </c>
      <c r="AA2185" s="4">
        <f t="shared" si="842"/>
        <v>0.10003819635382188</v>
      </c>
      <c r="AB2185" s="4">
        <f t="shared" si="843"/>
        <v>0.13412222656052467</v>
      </c>
      <c r="AC2185" s="4">
        <f t="shared" si="844"/>
        <v>1.7538499999999999</v>
      </c>
      <c r="AD2185" s="4">
        <f t="shared" si="845"/>
        <v>59.220250000000007</v>
      </c>
      <c r="AE2185" s="4">
        <f t="shared" si="846"/>
        <v>4.5287520526104919</v>
      </c>
      <c r="AF2185" s="9">
        <f t="shared" si="824"/>
        <v>0.61484469583790025</v>
      </c>
      <c r="AG2185">
        <f t="shared" si="847"/>
        <v>3.0319999999999894</v>
      </c>
    </row>
    <row r="2186" spans="1:33">
      <c r="A2186" s="2">
        <f t="shared" si="825"/>
        <v>83015</v>
      </c>
      <c r="B2186">
        <v>8</v>
      </c>
      <c r="C2186">
        <v>6</v>
      </c>
      <c r="D2186">
        <v>15</v>
      </c>
      <c r="E2186">
        <v>3.95</v>
      </c>
      <c r="F2186">
        <v>3.94</v>
      </c>
      <c r="G2186">
        <v>2.21</v>
      </c>
      <c r="H2186" s="4">
        <f t="shared" si="826"/>
        <v>15.602500000000001</v>
      </c>
      <c r="I2186" s="4">
        <f t="shared" si="827"/>
        <v>15.5236</v>
      </c>
      <c r="J2186" s="4">
        <f t="shared" si="828"/>
        <v>17.4148</v>
      </c>
      <c r="K2186">
        <v>3.53</v>
      </c>
      <c r="L2186">
        <v>3.55</v>
      </c>
      <c r="M2186">
        <v>2.0099999999999998</v>
      </c>
      <c r="N2186" s="4">
        <f t="shared" si="829"/>
        <v>12.460899999999999</v>
      </c>
      <c r="O2186" s="4">
        <f t="shared" si="830"/>
        <v>12.602499999999999</v>
      </c>
      <c r="P2186" s="4">
        <f t="shared" si="831"/>
        <v>14.270999999999997</v>
      </c>
      <c r="Q2186" s="5">
        <f t="shared" si="832"/>
        <v>14.031700000000001</v>
      </c>
      <c r="R2186" s="5">
        <f t="shared" si="833"/>
        <v>3.1416000000000022</v>
      </c>
      <c r="S2186" s="4">
        <f t="shared" si="834"/>
        <v>14.06305</v>
      </c>
      <c r="T2186" s="5">
        <f t="shared" si="835"/>
        <v>11.257627414779723</v>
      </c>
      <c r="U2186" s="5">
        <f t="shared" si="836"/>
        <v>2.9211000000000009</v>
      </c>
      <c r="V2186" s="5">
        <f t="shared" si="837"/>
        <v>22.515254829559446</v>
      </c>
      <c r="W2186" s="4">
        <f t="shared" si="838"/>
        <v>0.19650149226153882</v>
      </c>
      <c r="X2186" s="4">
        <f t="shared" si="839"/>
        <v>9.7933601759867695E-3</v>
      </c>
      <c r="Y2186" s="4">
        <f t="shared" si="840"/>
        <v>0.22050000000000125</v>
      </c>
      <c r="Z2186" s="4">
        <f t="shared" si="841"/>
        <v>2.9211000000000009</v>
      </c>
      <c r="AA2186" s="4">
        <f t="shared" si="842"/>
        <v>0.12973870480759545</v>
      </c>
      <c r="AB2186" s="4">
        <f t="shared" si="843"/>
        <v>2.7847786078655889E-3</v>
      </c>
      <c r="AC2186" s="4">
        <f t="shared" si="844"/>
        <v>3.1349999999999767E-2</v>
      </c>
      <c r="AD2186" s="4">
        <f t="shared" si="845"/>
        <v>14.06305</v>
      </c>
      <c r="AE2186" s="4">
        <f t="shared" si="846"/>
        <v>1.249201939436825</v>
      </c>
      <c r="AF2186" s="9">
        <f t="shared" si="824"/>
        <v>0.6149130019767024</v>
      </c>
      <c r="AG2186">
        <f t="shared" si="847"/>
        <v>3.1416000000000022</v>
      </c>
    </row>
    <row r="2187" spans="1:33">
      <c r="A2187" s="2">
        <f t="shared" si="825"/>
        <v>83512</v>
      </c>
      <c r="B2187">
        <v>8</v>
      </c>
      <c r="C2187">
        <v>7</v>
      </c>
      <c r="D2187">
        <v>12</v>
      </c>
      <c r="E2187">
        <v>10.36</v>
      </c>
      <c r="F2187">
        <v>10.45</v>
      </c>
      <c r="G2187">
        <v>1.46</v>
      </c>
      <c r="H2187" s="4">
        <f t="shared" si="826"/>
        <v>107.32959999999999</v>
      </c>
      <c r="I2187" s="4">
        <f t="shared" si="827"/>
        <v>109.20249999999999</v>
      </c>
      <c r="J2187" s="4">
        <f t="shared" si="828"/>
        <v>30.513999999999996</v>
      </c>
      <c r="K2187">
        <v>8.89</v>
      </c>
      <c r="L2187">
        <v>9.01</v>
      </c>
      <c r="M2187">
        <v>1.02</v>
      </c>
      <c r="N2187" s="4">
        <f t="shared" si="829"/>
        <v>79.032100000000014</v>
      </c>
      <c r="O2187" s="4">
        <f t="shared" si="830"/>
        <v>81.180099999999996</v>
      </c>
      <c r="P2187" s="4">
        <f t="shared" si="831"/>
        <v>18.380400000000002</v>
      </c>
      <c r="Q2187" s="5">
        <f t="shared" si="832"/>
        <v>93.180849999999992</v>
      </c>
      <c r="R2187" s="5">
        <f t="shared" si="833"/>
        <v>28.297499999999971</v>
      </c>
      <c r="S2187" s="4">
        <f t="shared" si="834"/>
        <v>95.191299999999984</v>
      </c>
      <c r="T2187" s="5">
        <f t="shared" si="835"/>
        <v>17.811115210452151</v>
      </c>
      <c r="U2187" s="5">
        <f t="shared" si="836"/>
        <v>28.02239999999999</v>
      </c>
      <c r="V2187" s="5">
        <f t="shared" si="837"/>
        <v>35.622230420904302</v>
      </c>
      <c r="W2187" s="4">
        <f t="shared" si="838"/>
        <v>0.46752687197701864</v>
      </c>
      <c r="X2187" s="4">
        <f t="shared" si="839"/>
        <v>7.7227056461501862E-3</v>
      </c>
      <c r="Y2187" s="4">
        <f t="shared" si="840"/>
        <v>0.27509999999998058</v>
      </c>
      <c r="Z2187" s="4">
        <f t="shared" si="841"/>
        <v>28.02239999999999</v>
      </c>
      <c r="AA2187" s="4">
        <f t="shared" si="842"/>
        <v>0.78665484078042236</v>
      </c>
      <c r="AB2187" s="4">
        <f t="shared" si="843"/>
        <v>0.11287614370268029</v>
      </c>
      <c r="AC2187" s="4">
        <f t="shared" si="844"/>
        <v>2.0104499999999916</v>
      </c>
      <c r="AD2187" s="4">
        <f t="shared" si="845"/>
        <v>95.191299999999984</v>
      </c>
      <c r="AE2187" s="4">
        <f t="shared" si="846"/>
        <v>5.3444884767315743</v>
      </c>
      <c r="AF2187" s="9">
        <f t="shared" si="824"/>
        <v>0.61492113315448838</v>
      </c>
      <c r="AG2187">
        <f t="shared" si="847"/>
        <v>28.297499999999971</v>
      </c>
    </row>
    <row r="2188" spans="1:33">
      <c r="A2188" s="2">
        <f t="shared" si="825"/>
        <v>101005</v>
      </c>
      <c r="B2188">
        <v>10</v>
      </c>
      <c r="C2188">
        <v>2</v>
      </c>
      <c r="D2188">
        <v>5</v>
      </c>
      <c r="E2188">
        <v>6.52</v>
      </c>
      <c r="F2188">
        <v>6.59</v>
      </c>
      <c r="G2188">
        <v>3.54</v>
      </c>
      <c r="H2188" s="4">
        <f t="shared" si="826"/>
        <v>42.510399999999997</v>
      </c>
      <c r="I2188" s="4">
        <f t="shared" si="827"/>
        <v>43.428100000000001</v>
      </c>
      <c r="J2188" s="4">
        <f t="shared" si="828"/>
        <v>46.657199999999996</v>
      </c>
      <c r="K2188">
        <v>6.78</v>
      </c>
      <c r="L2188">
        <v>6.88</v>
      </c>
      <c r="M2188">
        <v>1.41</v>
      </c>
      <c r="N2188" s="4">
        <f t="shared" si="829"/>
        <v>45.968400000000003</v>
      </c>
      <c r="O2188" s="4">
        <f t="shared" si="830"/>
        <v>47.334399999999995</v>
      </c>
      <c r="P2188" s="4">
        <f t="shared" si="831"/>
        <v>19.401599999999998</v>
      </c>
      <c r="Q2188" s="5">
        <f t="shared" si="832"/>
        <v>44.239400000000003</v>
      </c>
      <c r="R2188" s="5">
        <f t="shared" si="833"/>
        <v>-3.4580000000000055</v>
      </c>
      <c r="S2188" s="4">
        <f t="shared" si="834"/>
        <v>45.381249999999994</v>
      </c>
      <c r="T2188" s="5">
        <f t="shared" si="835"/>
        <v>25.265175609918089</v>
      </c>
      <c r="U2188" s="5">
        <f t="shared" si="836"/>
        <v>-3.9062999999999946</v>
      </c>
      <c r="V2188" s="5">
        <f t="shared" si="837"/>
        <v>50.530351219836177</v>
      </c>
      <c r="W2188" s="4">
        <f t="shared" si="838"/>
        <v>0.70515045970363976</v>
      </c>
      <c r="X2188" s="4">
        <f t="shared" si="839"/>
        <v>8.8718955870626236E-3</v>
      </c>
      <c r="Y2188" s="4">
        <f t="shared" si="840"/>
        <v>0.44829999999998904</v>
      </c>
      <c r="Z2188" s="4">
        <f t="shared" si="841"/>
        <v>3.9062999999999946</v>
      </c>
      <c r="AA2188" s="4">
        <f t="shared" si="842"/>
        <v>7.7306013231638465E-2</v>
      </c>
      <c r="AB2188" s="4">
        <f t="shared" si="843"/>
        <v>4.5194619567644985E-2</v>
      </c>
      <c r="AC2188" s="4">
        <f t="shared" si="844"/>
        <v>1.1418499999999909</v>
      </c>
      <c r="AD2188" s="4">
        <f t="shared" si="845"/>
        <v>45.381249999999994</v>
      </c>
      <c r="AE2188" s="4">
        <f t="shared" si="846"/>
        <v>1.7961976873093708</v>
      </c>
      <c r="AF2188" s="9">
        <f t="shared" si="824"/>
        <v>0.61496178743073138</v>
      </c>
      <c r="AG2188">
        <f t="shared" si="847"/>
        <v>3.4580000000000055</v>
      </c>
    </row>
    <row r="2189" spans="1:33">
      <c r="A2189" s="2">
        <f t="shared" si="825"/>
        <v>54022</v>
      </c>
      <c r="B2189">
        <v>5</v>
      </c>
      <c r="C2189">
        <v>8</v>
      </c>
      <c r="D2189">
        <v>22</v>
      </c>
      <c r="E2189">
        <v>5.01</v>
      </c>
      <c r="F2189">
        <v>5.09</v>
      </c>
      <c r="G2189">
        <v>5.34</v>
      </c>
      <c r="H2189" s="4">
        <f t="shared" si="826"/>
        <v>25.100099999999998</v>
      </c>
      <c r="I2189" s="4">
        <f t="shared" si="827"/>
        <v>25.908099999999997</v>
      </c>
      <c r="J2189" s="4">
        <f t="shared" si="828"/>
        <v>54.361199999999997</v>
      </c>
      <c r="K2189">
        <v>4.45</v>
      </c>
      <c r="L2189">
        <v>4.62</v>
      </c>
      <c r="M2189">
        <v>3.74</v>
      </c>
      <c r="N2189" s="4">
        <f t="shared" si="829"/>
        <v>19.802500000000002</v>
      </c>
      <c r="O2189" s="4">
        <f t="shared" si="830"/>
        <v>21.3444</v>
      </c>
      <c r="P2189" s="4">
        <f t="shared" si="831"/>
        <v>34.557600000000001</v>
      </c>
      <c r="Q2189" s="5">
        <f t="shared" si="832"/>
        <v>22.4513</v>
      </c>
      <c r="R2189" s="5">
        <f t="shared" si="833"/>
        <v>5.2975999999999956</v>
      </c>
      <c r="S2189" s="4">
        <f t="shared" si="834"/>
        <v>23.626249999999999</v>
      </c>
      <c r="T2189" s="5">
        <f t="shared" si="835"/>
        <v>32.207793246355763</v>
      </c>
      <c r="U2189" s="5">
        <f t="shared" si="836"/>
        <v>4.5636999999999972</v>
      </c>
      <c r="V2189" s="5">
        <f t="shared" si="837"/>
        <v>64.415586492711526</v>
      </c>
      <c r="W2189" s="4">
        <f t="shared" si="838"/>
        <v>0.42438087913286415</v>
      </c>
      <c r="X2189" s="4">
        <f t="shared" si="839"/>
        <v>1.1393205277779121E-2</v>
      </c>
      <c r="Y2189" s="4">
        <f t="shared" si="840"/>
        <v>0.73389999999999844</v>
      </c>
      <c r="Z2189" s="4">
        <f t="shared" si="841"/>
        <v>4.5636999999999972</v>
      </c>
      <c r="AA2189" s="4">
        <f t="shared" si="842"/>
        <v>7.0847759812236885E-2</v>
      </c>
      <c r="AB2189" s="4">
        <f t="shared" si="843"/>
        <v>3.648030124302111E-2</v>
      </c>
      <c r="AC2189" s="4">
        <f t="shared" si="844"/>
        <v>1.1749499999999991</v>
      </c>
      <c r="AD2189" s="4">
        <f t="shared" si="845"/>
        <v>23.626249999999999</v>
      </c>
      <c r="AE2189" s="4">
        <f t="shared" si="846"/>
        <v>0.7335569319910874</v>
      </c>
      <c r="AF2189" s="9">
        <f t="shared" si="824"/>
        <v>0.61506666305368884</v>
      </c>
      <c r="AG2189">
        <f t="shared" si="847"/>
        <v>5.2975999999999956</v>
      </c>
    </row>
    <row r="2190" spans="1:33">
      <c r="A2190" s="2">
        <f t="shared" si="825"/>
        <v>64516</v>
      </c>
      <c r="B2190">
        <v>6</v>
      </c>
      <c r="C2190">
        <v>9</v>
      </c>
      <c r="D2190">
        <v>16</v>
      </c>
      <c r="E2190">
        <v>7.18</v>
      </c>
      <c r="F2190">
        <v>7.25</v>
      </c>
      <c r="G2190">
        <v>1.58</v>
      </c>
      <c r="H2190" s="4">
        <f t="shared" si="826"/>
        <v>51.552399999999999</v>
      </c>
      <c r="I2190" s="4">
        <f t="shared" si="827"/>
        <v>52.5625</v>
      </c>
      <c r="J2190" s="4">
        <f t="shared" si="828"/>
        <v>22.91</v>
      </c>
      <c r="K2190">
        <v>7.01</v>
      </c>
      <c r="L2190">
        <v>7.12</v>
      </c>
      <c r="M2190">
        <v>1.83</v>
      </c>
      <c r="N2190" s="4">
        <f t="shared" si="829"/>
        <v>49.140099999999997</v>
      </c>
      <c r="O2190" s="4">
        <f t="shared" si="830"/>
        <v>50.694400000000002</v>
      </c>
      <c r="P2190" s="4">
        <f t="shared" si="831"/>
        <v>26.059200000000001</v>
      </c>
      <c r="Q2190" s="5">
        <f t="shared" si="832"/>
        <v>50.346249999999998</v>
      </c>
      <c r="R2190" s="5">
        <f t="shared" si="833"/>
        <v>2.4123000000000019</v>
      </c>
      <c r="S2190" s="4">
        <f t="shared" si="834"/>
        <v>51.628450000000001</v>
      </c>
      <c r="T2190" s="5">
        <f t="shared" si="835"/>
        <v>17.348991358577592</v>
      </c>
      <c r="U2190" s="5">
        <f t="shared" si="836"/>
        <v>1.8680999999999983</v>
      </c>
      <c r="V2190" s="5">
        <f t="shared" si="837"/>
        <v>34.697982717155185</v>
      </c>
      <c r="W2190" s="4">
        <f t="shared" si="838"/>
        <v>-0.12808987420213713</v>
      </c>
      <c r="X2190" s="4">
        <f t="shared" si="839"/>
        <v>1.5683908901451587E-2</v>
      </c>
      <c r="Y2190" s="4">
        <f t="shared" si="840"/>
        <v>0.54420000000000357</v>
      </c>
      <c r="Z2190" s="4">
        <f t="shared" si="841"/>
        <v>1.8680999999999983</v>
      </c>
      <c r="AA2190" s="4">
        <f t="shared" si="842"/>
        <v>5.3838864790153422E-2</v>
      </c>
      <c r="AB2190" s="4">
        <f t="shared" si="843"/>
        <v>7.3906313831095707E-2</v>
      </c>
      <c r="AC2190" s="4">
        <f t="shared" si="844"/>
        <v>1.2822000000000031</v>
      </c>
      <c r="AD2190" s="4">
        <f t="shared" si="845"/>
        <v>51.628450000000001</v>
      </c>
      <c r="AE2190" s="4">
        <f t="shared" si="846"/>
        <v>2.9758761724481548</v>
      </c>
      <c r="AF2190" s="9">
        <f t="shared" si="824"/>
        <v>0.61508698571828035</v>
      </c>
      <c r="AG2190">
        <f t="shared" si="847"/>
        <v>2.4123000000000019</v>
      </c>
    </row>
    <row r="2191" spans="1:33">
      <c r="A2191" s="2">
        <f t="shared" si="825"/>
        <v>32031</v>
      </c>
      <c r="B2191">
        <v>3</v>
      </c>
      <c r="C2191">
        <v>4</v>
      </c>
      <c r="D2191">
        <v>31</v>
      </c>
      <c r="E2191">
        <v>4.72</v>
      </c>
      <c r="F2191">
        <v>4.7300000000000004</v>
      </c>
      <c r="G2191">
        <v>3.39</v>
      </c>
      <c r="H2191" s="4">
        <f t="shared" si="826"/>
        <v>22.278399999999998</v>
      </c>
      <c r="I2191" s="4">
        <f t="shared" si="827"/>
        <v>22.372900000000005</v>
      </c>
      <c r="J2191" s="4">
        <f t="shared" si="828"/>
        <v>32.069400000000002</v>
      </c>
      <c r="K2191">
        <v>3.64</v>
      </c>
      <c r="L2191">
        <v>3.68</v>
      </c>
      <c r="M2191">
        <v>3.71</v>
      </c>
      <c r="N2191" s="4">
        <f t="shared" si="829"/>
        <v>13.249600000000001</v>
      </c>
      <c r="O2191" s="4">
        <f t="shared" si="830"/>
        <v>13.542400000000001</v>
      </c>
      <c r="P2191" s="4">
        <f t="shared" si="831"/>
        <v>27.305600000000002</v>
      </c>
      <c r="Q2191" s="5">
        <f t="shared" si="832"/>
        <v>17.763999999999999</v>
      </c>
      <c r="R2191" s="5">
        <f t="shared" si="833"/>
        <v>9.0287999999999968</v>
      </c>
      <c r="S2191" s="4">
        <f t="shared" si="834"/>
        <v>17.957650000000001</v>
      </c>
      <c r="T2191" s="5">
        <f t="shared" si="835"/>
        <v>21.059690214483215</v>
      </c>
      <c r="U2191" s="5">
        <f t="shared" si="836"/>
        <v>8.8305000000000042</v>
      </c>
      <c r="V2191" s="5">
        <f t="shared" si="837"/>
        <v>42.11938042896643</v>
      </c>
      <c r="W2191" s="4">
        <f t="shared" si="838"/>
        <v>0.15943849800705681</v>
      </c>
      <c r="X2191" s="4">
        <f t="shared" si="839"/>
        <v>4.7080464617570037E-3</v>
      </c>
      <c r="Y2191" s="4">
        <f t="shared" si="840"/>
        <v>0.19829999999999259</v>
      </c>
      <c r="Z2191" s="4">
        <f t="shared" si="841"/>
        <v>8.8305000000000042</v>
      </c>
      <c r="AA2191" s="4">
        <f t="shared" si="842"/>
        <v>0.20965408109201611</v>
      </c>
      <c r="AB2191" s="4">
        <f t="shared" si="843"/>
        <v>9.1952919548087299E-3</v>
      </c>
      <c r="AC2191" s="4">
        <f t="shared" si="844"/>
        <v>0.19365000000000165</v>
      </c>
      <c r="AD2191" s="4">
        <f t="shared" si="845"/>
        <v>17.957650000000001</v>
      </c>
      <c r="AE2191" s="4">
        <f t="shared" si="846"/>
        <v>0.85270247648990238</v>
      </c>
      <c r="AF2191" s="9">
        <f t="shared" si="824"/>
        <v>0.61511706202965954</v>
      </c>
      <c r="AG2191">
        <f t="shared" si="847"/>
        <v>9.0287999999999968</v>
      </c>
    </row>
    <row r="2192" spans="1:33">
      <c r="A2192" s="2">
        <f t="shared" si="825"/>
        <v>22531</v>
      </c>
      <c r="B2192">
        <v>2</v>
      </c>
      <c r="C2192">
        <v>5</v>
      </c>
      <c r="D2192">
        <v>31</v>
      </c>
      <c r="E2192">
        <v>3.8</v>
      </c>
      <c r="F2192">
        <v>3.86</v>
      </c>
      <c r="G2192">
        <v>1.92</v>
      </c>
      <c r="H2192" s="4">
        <f t="shared" si="826"/>
        <v>14.44</v>
      </c>
      <c r="I2192" s="4">
        <f t="shared" si="827"/>
        <v>14.8996</v>
      </c>
      <c r="J2192" s="4">
        <f t="shared" si="828"/>
        <v>14.822399999999998</v>
      </c>
      <c r="K2192">
        <v>3.49</v>
      </c>
      <c r="L2192">
        <v>3.58</v>
      </c>
      <c r="M2192">
        <v>2.27</v>
      </c>
      <c r="N2192" s="4">
        <f t="shared" si="829"/>
        <v>12.180100000000001</v>
      </c>
      <c r="O2192" s="4">
        <f t="shared" si="830"/>
        <v>12.8164</v>
      </c>
      <c r="P2192" s="4">
        <f t="shared" si="831"/>
        <v>16.2532</v>
      </c>
      <c r="Q2192" s="5">
        <f t="shared" si="832"/>
        <v>13.31005</v>
      </c>
      <c r="R2192" s="5">
        <f t="shared" si="833"/>
        <v>2.2598999999999982</v>
      </c>
      <c r="S2192" s="4">
        <f t="shared" si="834"/>
        <v>13.858000000000001</v>
      </c>
      <c r="T2192" s="5">
        <f t="shared" si="835"/>
        <v>10.998523219050819</v>
      </c>
      <c r="U2192" s="5">
        <f t="shared" si="836"/>
        <v>2.0831999999999997</v>
      </c>
      <c r="V2192" s="5">
        <f t="shared" si="837"/>
        <v>21.997046438101638</v>
      </c>
      <c r="W2192" s="4">
        <f t="shared" si="838"/>
        <v>-9.1890308764139089E-2</v>
      </c>
      <c r="X2192" s="4">
        <f t="shared" si="839"/>
        <v>8.0328966207905087E-3</v>
      </c>
      <c r="Y2192" s="4">
        <f t="shared" si="840"/>
        <v>0.17669999999999852</v>
      </c>
      <c r="Z2192" s="4">
        <f t="shared" si="841"/>
        <v>2.0831999999999997</v>
      </c>
      <c r="AA2192" s="4">
        <f t="shared" si="842"/>
        <v>9.4703623318794131E-2</v>
      </c>
      <c r="AB2192" s="4">
        <f t="shared" si="843"/>
        <v>4.982032488242441E-2</v>
      </c>
      <c r="AC2192" s="4">
        <f t="shared" si="844"/>
        <v>0.54795000000000016</v>
      </c>
      <c r="AD2192" s="4">
        <f t="shared" si="845"/>
        <v>13.858000000000001</v>
      </c>
      <c r="AE2192" s="4">
        <f t="shared" si="846"/>
        <v>1.2599873386634499</v>
      </c>
      <c r="AF2192" s="9">
        <f t="shared" si="824"/>
        <v>0.6152739227368571</v>
      </c>
      <c r="AG2192">
        <f t="shared" si="847"/>
        <v>2.2598999999999982</v>
      </c>
    </row>
    <row r="2193" spans="1:33">
      <c r="A2193" s="2">
        <f t="shared" si="825"/>
        <v>52028</v>
      </c>
      <c r="B2193">
        <v>5</v>
      </c>
      <c r="C2193">
        <v>4</v>
      </c>
      <c r="D2193">
        <v>28</v>
      </c>
      <c r="E2193">
        <v>10.02</v>
      </c>
      <c r="F2193">
        <v>10.18</v>
      </c>
      <c r="G2193">
        <v>0.92</v>
      </c>
      <c r="H2193" s="4">
        <f t="shared" si="826"/>
        <v>100.40039999999999</v>
      </c>
      <c r="I2193" s="4">
        <f t="shared" si="827"/>
        <v>103.63239999999999</v>
      </c>
      <c r="J2193" s="4">
        <f t="shared" si="828"/>
        <v>18.731200000000001</v>
      </c>
      <c r="K2193">
        <v>10.45</v>
      </c>
      <c r="L2193">
        <v>10.51</v>
      </c>
      <c r="M2193">
        <v>1.06</v>
      </c>
      <c r="N2193" s="4">
        <f t="shared" si="829"/>
        <v>109.20249999999999</v>
      </c>
      <c r="O2193" s="4">
        <f t="shared" si="830"/>
        <v>110.4601</v>
      </c>
      <c r="P2193" s="4">
        <f t="shared" si="831"/>
        <v>22.281200000000002</v>
      </c>
      <c r="Q2193" s="5">
        <f t="shared" si="832"/>
        <v>104.80144999999999</v>
      </c>
      <c r="R2193" s="5">
        <f t="shared" si="833"/>
        <v>-8.8020999999999958</v>
      </c>
      <c r="S2193" s="4">
        <f t="shared" si="834"/>
        <v>107.04624999999999</v>
      </c>
      <c r="T2193" s="5">
        <f t="shared" si="835"/>
        <v>14.554292553058017</v>
      </c>
      <c r="U2193" s="5">
        <f t="shared" si="836"/>
        <v>-6.8277000000000072</v>
      </c>
      <c r="V2193" s="5">
        <f t="shared" si="837"/>
        <v>29.108585106116035</v>
      </c>
      <c r="W2193" s="4">
        <f t="shared" si="838"/>
        <v>-0.17183093192628926</v>
      </c>
      <c r="X2193" s="4">
        <f t="shared" si="839"/>
        <v>6.7828786346099151E-2</v>
      </c>
      <c r="Y2193" s="4">
        <f t="shared" si="840"/>
        <v>1.9743999999999886</v>
      </c>
      <c r="Z2193" s="4">
        <f t="shared" si="841"/>
        <v>6.8277000000000072</v>
      </c>
      <c r="AA2193" s="4">
        <f t="shared" si="842"/>
        <v>0.23455966599233408</v>
      </c>
      <c r="AB2193" s="4">
        <f t="shared" si="843"/>
        <v>0.15423628402524731</v>
      </c>
      <c r="AC2193" s="4">
        <f t="shared" si="844"/>
        <v>2.2447999999999979</v>
      </c>
      <c r="AD2193" s="4">
        <f t="shared" si="845"/>
        <v>107.04624999999999</v>
      </c>
      <c r="AE2193" s="4">
        <f t="shared" si="846"/>
        <v>7.3549607175862617</v>
      </c>
      <c r="AF2193" s="9">
        <f t="shared" si="824"/>
        <v>0.61528123650896427</v>
      </c>
      <c r="AG2193">
        <f t="shared" si="847"/>
        <v>8.8020999999999958</v>
      </c>
    </row>
    <row r="2194" spans="1:33">
      <c r="A2194" s="2">
        <f t="shared" si="825"/>
        <v>90516</v>
      </c>
      <c r="B2194">
        <v>9</v>
      </c>
      <c r="C2194">
        <v>1</v>
      </c>
      <c r="D2194">
        <v>16</v>
      </c>
      <c r="E2194">
        <v>2.1800000000000002</v>
      </c>
      <c r="F2194">
        <v>2.2599999999999998</v>
      </c>
      <c r="G2194">
        <v>3</v>
      </c>
      <c r="H2194" s="4">
        <f t="shared" si="826"/>
        <v>4.7524000000000006</v>
      </c>
      <c r="I2194" s="4">
        <f t="shared" si="827"/>
        <v>5.1075999999999988</v>
      </c>
      <c r="J2194" s="4">
        <f t="shared" si="828"/>
        <v>13.559999999999999</v>
      </c>
      <c r="K2194">
        <v>0.36</v>
      </c>
      <c r="L2194">
        <v>0.43</v>
      </c>
      <c r="M2194">
        <v>2.69</v>
      </c>
      <c r="N2194" s="4">
        <f t="shared" si="829"/>
        <v>0.12959999999999999</v>
      </c>
      <c r="O2194" s="4">
        <f t="shared" si="830"/>
        <v>0.18489999999999998</v>
      </c>
      <c r="P2194" s="4">
        <f t="shared" si="831"/>
        <v>2.3134000000000001</v>
      </c>
      <c r="Q2194" s="5">
        <f t="shared" si="832"/>
        <v>2.4410000000000003</v>
      </c>
      <c r="R2194" s="5">
        <f t="shared" si="833"/>
        <v>4.6228000000000007</v>
      </c>
      <c r="S2194" s="4">
        <f t="shared" si="834"/>
        <v>2.6462499999999993</v>
      </c>
      <c r="T2194" s="5">
        <f t="shared" si="835"/>
        <v>6.8779615359494404</v>
      </c>
      <c r="U2194" s="5">
        <f t="shared" si="836"/>
        <v>4.922699999999999</v>
      </c>
      <c r="V2194" s="5">
        <f t="shared" si="837"/>
        <v>13.755923071898881</v>
      </c>
      <c r="W2194" s="4">
        <f t="shared" si="838"/>
        <v>0.94343445428796602</v>
      </c>
      <c r="X2194" s="4">
        <f t="shared" si="839"/>
        <v>2.1801517675876316E-2</v>
      </c>
      <c r="Y2194" s="4">
        <f t="shared" si="840"/>
        <v>0.29989999999999828</v>
      </c>
      <c r="Z2194" s="4">
        <f t="shared" si="841"/>
        <v>4.922699999999999</v>
      </c>
      <c r="AA2194" s="4">
        <f t="shared" si="842"/>
        <v>0.35786039034023653</v>
      </c>
      <c r="AB2194" s="4">
        <f t="shared" si="843"/>
        <v>2.9841690583351909E-2</v>
      </c>
      <c r="AC2194" s="4">
        <f t="shared" si="844"/>
        <v>0.20524999999999904</v>
      </c>
      <c r="AD2194" s="4">
        <f t="shared" si="845"/>
        <v>2.6462499999999993</v>
      </c>
      <c r="AE2194" s="4">
        <f t="shared" si="846"/>
        <v>0.38474335545040356</v>
      </c>
      <c r="AF2194" s="9">
        <f t="shared" si="824"/>
        <v>0.61532674247102237</v>
      </c>
      <c r="AG2194">
        <f t="shared" si="847"/>
        <v>4.6228000000000007</v>
      </c>
    </row>
    <row r="2195" spans="1:33">
      <c r="A2195" s="2">
        <f t="shared" si="825"/>
        <v>45019</v>
      </c>
      <c r="B2195">
        <v>4</v>
      </c>
      <c r="C2195">
        <v>10</v>
      </c>
      <c r="D2195">
        <v>19</v>
      </c>
      <c r="E2195">
        <v>4.96</v>
      </c>
      <c r="F2195">
        <v>5.0199999999999996</v>
      </c>
      <c r="G2195">
        <v>3.41</v>
      </c>
      <c r="H2195" s="4">
        <f t="shared" si="826"/>
        <v>24.601600000000001</v>
      </c>
      <c r="I2195" s="4">
        <f t="shared" si="827"/>
        <v>25.200399999999995</v>
      </c>
      <c r="J2195" s="4">
        <f t="shared" si="828"/>
        <v>34.236399999999996</v>
      </c>
      <c r="K2195">
        <v>3.84</v>
      </c>
      <c r="L2195">
        <v>3.93</v>
      </c>
      <c r="M2195">
        <v>5.3</v>
      </c>
      <c r="N2195" s="4">
        <f t="shared" si="829"/>
        <v>14.7456</v>
      </c>
      <c r="O2195" s="4">
        <f t="shared" si="830"/>
        <v>15.444900000000001</v>
      </c>
      <c r="P2195" s="4">
        <f t="shared" si="831"/>
        <v>41.658000000000001</v>
      </c>
      <c r="Q2195" s="5">
        <f t="shared" si="832"/>
        <v>19.6736</v>
      </c>
      <c r="R2195" s="5">
        <f t="shared" si="833"/>
        <v>9.8560000000000016</v>
      </c>
      <c r="S2195" s="4">
        <f t="shared" si="834"/>
        <v>20.322649999999996</v>
      </c>
      <c r="T2195" s="5">
        <f t="shared" si="835"/>
        <v>26.960712383763155</v>
      </c>
      <c r="U2195" s="5">
        <f t="shared" si="836"/>
        <v>9.7554999999999943</v>
      </c>
      <c r="V2195" s="5">
        <f t="shared" si="837"/>
        <v>53.921424767526311</v>
      </c>
      <c r="W2195" s="4">
        <f t="shared" si="838"/>
        <v>-0.19372450389171827</v>
      </c>
      <c r="X2195" s="4">
        <f t="shared" si="839"/>
        <v>1.8638231544010049E-3</v>
      </c>
      <c r="Y2195" s="4">
        <f t="shared" si="840"/>
        <v>0.10050000000000736</v>
      </c>
      <c r="Z2195" s="4">
        <f t="shared" si="841"/>
        <v>9.7554999999999943</v>
      </c>
      <c r="AA2195" s="4">
        <f t="shared" si="842"/>
        <v>0.18092066450505134</v>
      </c>
      <c r="AB2195" s="4">
        <f t="shared" si="843"/>
        <v>2.407391877341045E-2</v>
      </c>
      <c r="AC2195" s="4">
        <f t="shared" si="844"/>
        <v>0.64904999999999546</v>
      </c>
      <c r="AD2195" s="4">
        <f t="shared" si="845"/>
        <v>20.322649999999996</v>
      </c>
      <c r="AE2195" s="4">
        <f t="shared" si="846"/>
        <v>0.75378757470218505</v>
      </c>
      <c r="AF2195" s="9">
        <f t="shared" si="824"/>
        <v>0.61545917817512485</v>
      </c>
      <c r="AG2195">
        <f t="shared" si="847"/>
        <v>9.8560000000000016</v>
      </c>
    </row>
    <row r="2196" spans="1:33">
      <c r="A2196" s="2">
        <f t="shared" si="825"/>
        <v>52527</v>
      </c>
      <c r="B2196">
        <v>5</v>
      </c>
      <c r="C2196">
        <v>5</v>
      </c>
      <c r="D2196">
        <v>27</v>
      </c>
      <c r="E2196">
        <v>5.93</v>
      </c>
      <c r="F2196">
        <v>5.99</v>
      </c>
      <c r="G2196">
        <v>1.92</v>
      </c>
      <c r="H2196" s="4">
        <f t="shared" si="826"/>
        <v>35.164899999999996</v>
      </c>
      <c r="I2196" s="4">
        <f t="shared" si="827"/>
        <v>35.880100000000006</v>
      </c>
      <c r="J2196" s="4">
        <f t="shared" si="828"/>
        <v>23.0016</v>
      </c>
      <c r="K2196">
        <v>5.44</v>
      </c>
      <c r="L2196">
        <v>5.43</v>
      </c>
      <c r="M2196">
        <v>2.44</v>
      </c>
      <c r="N2196" s="4">
        <f t="shared" si="829"/>
        <v>29.593600000000006</v>
      </c>
      <c r="O2196" s="4">
        <f t="shared" si="830"/>
        <v>29.484899999999996</v>
      </c>
      <c r="P2196" s="4">
        <f t="shared" si="831"/>
        <v>26.498399999999997</v>
      </c>
      <c r="Q2196" s="5">
        <f t="shared" si="832"/>
        <v>32.379249999999999</v>
      </c>
      <c r="R2196" s="5">
        <f t="shared" si="833"/>
        <v>5.5712999999999901</v>
      </c>
      <c r="S2196" s="4">
        <f t="shared" si="834"/>
        <v>32.682500000000005</v>
      </c>
      <c r="T2196" s="5">
        <f t="shared" si="835"/>
        <v>17.544506299123949</v>
      </c>
      <c r="U2196" s="5">
        <f t="shared" si="836"/>
        <v>6.3952000000000098</v>
      </c>
      <c r="V2196" s="5">
        <f t="shared" si="837"/>
        <v>35.089012598247898</v>
      </c>
      <c r="W2196" s="4">
        <f t="shared" si="838"/>
        <v>-0.14058328837607564</v>
      </c>
      <c r="X2196" s="4">
        <f t="shared" si="839"/>
        <v>2.3480284539017193E-2</v>
      </c>
      <c r="Y2196" s="4">
        <f t="shared" si="840"/>
        <v>0.82390000000001962</v>
      </c>
      <c r="Z2196" s="4">
        <f t="shared" si="841"/>
        <v>6.3952000000000098</v>
      </c>
      <c r="AA2196" s="4">
        <f t="shared" si="842"/>
        <v>0.18225648219919821</v>
      </c>
      <c r="AB2196" s="4">
        <f t="shared" si="843"/>
        <v>1.7284612905587873E-2</v>
      </c>
      <c r="AC2196" s="4">
        <f t="shared" si="844"/>
        <v>0.30325000000000557</v>
      </c>
      <c r="AD2196" s="4">
        <f t="shared" si="845"/>
        <v>32.682500000000005</v>
      </c>
      <c r="AE2196" s="4">
        <f t="shared" si="846"/>
        <v>1.862833837714313</v>
      </c>
      <c r="AF2196" s="9">
        <f t="shared" si="824"/>
        <v>0.6155720916350903</v>
      </c>
      <c r="AG2196">
        <f t="shared" si="847"/>
        <v>5.5712999999999901</v>
      </c>
    </row>
    <row r="2197" spans="1:33">
      <c r="A2197" s="2">
        <f t="shared" si="825"/>
        <v>15023</v>
      </c>
      <c r="B2197">
        <v>1</v>
      </c>
      <c r="C2197">
        <v>10</v>
      </c>
      <c r="D2197">
        <v>23</v>
      </c>
      <c r="E2197">
        <v>13.33</v>
      </c>
      <c r="F2197">
        <v>13.47</v>
      </c>
      <c r="G2197">
        <v>0.98</v>
      </c>
      <c r="H2197" s="4">
        <f t="shared" si="826"/>
        <v>177.68889999999999</v>
      </c>
      <c r="I2197" s="4">
        <f t="shared" si="827"/>
        <v>181.44090000000003</v>
      </c>
      <c r="J2197" s="4">
        <f t="shared" si="828"/>
        <v>26.401199999999999</v>
      </c>
      <c r="K2197">
        <v>13.67</v>
      </c>
      <c r="L2197">
        <v>13.8</v>
      </c>
      <c r="M2197">
        <v>0.93</v>
      </c>
      <c r="N2197" s="4">
        <f t="shared" si="829"/>
        <v>186.8689</v>
      </c>
      <c r="O2197" s="4">
        <f t="shared" si="830"/>
        <v>190.44000000000003</v>
      </c>
      <c r="P2197" s="4">
        <f t="shared" si="831"/>
        <v>25.668000000000003</v>
      </c>
      <c r="Q2197" s="5">
        <f t="shared" si="832"/>
        <v>182.27889999999999</v>
      </c>
      <c r="R2197" s="5">
        <f t="shared" si="833"/>
        <v>-9.1800000000000068</v>
      </c>
      <c r="S2197" s="4">
        <f t="shared" si="834"/>
        <v>185.94045000000003</v>
      </c>
      <c r="T2197" s="5">
        <f t="shared" si="835"/>
        <v>18.411067224905786</v>
      </c>
      <c r="U2197" s="5">
        <f t="shared" si="836"/>
        <v>-8.9990999999999985</v>
      </c>
      <c r="V2197" s="5">
        <f t="shared" si="837"/>
        <v>36.822134449811571</v>
      </c>
      <c r="W2197" s="4">
        <f t="shared" si="838"/>
        <v>2.8156939170230551E-2</v>
      </c>
      <c r="X2197" s="4">
        <f t="shared" si="839"/>
        <v>4.9128059169566687E-3</v>
      </c>
      <c r="Y2197" s="4">
        <f t="shared" si="840"/>
        <v>0.18090000000000828</v>
      </c>
      <c r="Z2197" s="4">
        <f t="shared" si="841"/>
        <v>8.9990999999999985</v>
      </c>
      <c r="AA2197" s="4">
        <f t="shared" si="842"/>
        <v>0.24439376300322127</v>
      </c>
      <c r="AB2197" s="4">
        <f t="shared" si="843"/>
        <v>0.19887766174938679</v>
      </c>
      <c r="AC2197" s="4">
        <f t="shared" si="844"/>
        <v>3.6615500000000338</v>
      </c>
      <c r="AD2197" s="4">
        <f t="shared" si="845"/>
        <v>185.94045000000003</v>
      </c>
      <c r="AE2197" s="4">
        <f t="shared" si="846"/>
        <v>10.09938466513592</v>
      </c>
      <c r="AF2197" s="9">
        <f t="shared" si="824"/>
        <v>0.61585144312569406</v>
      </c>
      <c r="AG2197">
        <f t="shared" si="847"/>
        <v>9.1800000000000068</v>
      </c>
    </row>
    <row r="2198" spans="1:33">
      <c r="A2198" s="2">
        <f t="shared" si="825"/>
        <v>41031</v>
      </c>
      <c r="B2198">
        <v>4</v>
      </c>
      <c r="C2198">
        <v>2</v>
      </c>
      <c r="D2198">
        <v>31</v>
      </c>
      <c r="E2198">
        <v>2.54</v>
      </c>
      <c r="F2198">
        <v>2.4700000000000002</v>
      </c>
      <c r="G2198">
        <v>3.1</v>
      </c>
      <c r="H2198" s="4">
        <f t="shared" si="826"/>
        <v>6.4516</v>
      </c>
      <c r="I2198" s="4">
        <f t="shared" si="827"/>
        <v>6.1009000000000011</v>
      </c>
      <c r="J2198" s="4">
        <f t="shared" si="828"/>
        <v>15.314000000000002</v>
      </c>
      <c r="K2198">
        <v>1.21</v>
      </c>
      <c r="L2198">
        <v>1.22</v>
      </c>
      <c r="M2198">
        <v>4.3899999999999997</v>
      </c>
      <c r="N2198" s="4">
        <f t="shared" si="829"/>
        <v>1.4641</v>
      </c>
      <c r="O2198" s="4">
        <f t="shared" si="830"/>
        <v>1.4883999999999999</v>
      </c>
      <c r="P2198" s="4">
        <f t="shared" si="831"/>
        <v>10.711599999999999</v>
      </c>
      <c r="Q2198" s="5">
        <f t="shared" si="832"/>
        <v>3.9578500000000001</v>
      </c>
      <c r="R2198" s="5">
        <f t="shared" si="833"/>
        <v>4.9874999999999998</v>
      </c>
      <c r="S2198" s="4">
        <f t="shared" si="834"/>
        <v>3.7946500000000007</v>
      </c>
      <c r="T2198" s="5">
        <f t="shared" si="835"/>
        <v>9.3442090430383669</v>
      </c>
      <c r="U2198" s="5">
        <f t="shared" si="836"/>
        <v>4.6125000000000007</v>
      </c>
      <c r="V2198" s="5">
        <f t="shared" si="837"/>
        <v>18.688418086076734</v>
      </c>
      <c r="W2198" s="4">
        <f t="shared" si="838"/>
        <v>0.34295728227827205</v>
      </c>
      <c r="X2198" s="4">
        <f t="shared" si="839"/>
        <v>2.0065903827321908E-2</v>
      </c>
      <c r="Y2198" s="4">
        <f t="shared" si="840"/>
        <v>0.37499999999999911</v>
      </c>
      <c r="Z2198" s="4">
        <f t="shared" si="841"/>
        <v>4.6125000000000007</v>
      </c>
      <c r="AA2198" s="4">
        <f t="shared" si="842"/>
        <v>0.24681061707606011</v>
      </c>
      <c r="AB2198" s="4">
        <f t="shared" si="843"/>
        <v>1.7465362691300959E-2</v>
      </c>
      <c r="AC2198" s="4">
        <f t="shared" si="844"/>
        <v>0.16319999999999935</v>
      </c>
      <c r="AD2198" s="4">
        <f t="shared" si="845"/>
        <v>3.7946500000000007</v>
      </c>
      <c r="AE2198" s="4">
        <f t="shared" si="846"/>
        <v>0.40609643711118548</v>
      </c>
      <c r="AF2198" s="9">
        <f t="shared" si="824"/>
        <v>0.61588797682695506</v>
      </c>
      <c r="AG2198">
        <f t="shared" si="847"/>
        <v>4.9874999999999998</v>
      </c>
    </row>
    <row r="2199" spans="1:33">
      <c r="A2199" s="2">
        <f t="shared" si="825"/>
        <v>35021</v>
      </c>
      <c r="B2199">
        <v>3</v>
      </c>
      <c r="C2199">
        <v>10</v>
      </c>
      <c r="D2199">
        <v>21</v>
      </c>
      <c r="E2199">
        <v>7.41</v>
      </c>
      <c r="F2199">
        <v>7.45</v>
      </c>
      <c r="G2199">
        <v>1.97</v>
      </c>
      <c r="H2199" s="4">
        <f t="shared" si="826"/>
        <v>54.908100000000005</v>
      </c>
      <c r="I2199" s="4">
        <f t="shared" si="827"/>
        <v>55.502500000000005</v>
      </c>
      <c r="J2199" s="4">
        <f t="shared" si="828"/>
        <v>29.353000000000002</v>
      </c>
      <c r="K2199">
        <v>8.59</v>
      </c>
      <c r="L2199">
        <v>8.7200000000000006</v>
      </c>
      <c r="M2199">
        <v>1.5</v>
      </c>
      <c r="N2199" s="4">
        <f t="shared" si="829"/>
        <v>73.7881</v>
      </c>
      <c r="O2199" s="4">
        <f t="shared" si="830"/>
        <v>76.03840000000001</v>
      </c>
      <c r="P2199" s="4">
        <f t="shared" si="831"/>
        <v>26.160000000000004</v>
      </c>
      <c r="Q2199" s="5">
        <f t="shared" si="832"/>
        <v>64.348100000000002</v>
      </c>
      <c r="R2199" s="5">
        <f t="shared" si="833"/>
        <v>-18.879999999999995</v>
      </c>
      <c r="S2199" s="4">
        <f t="shared" si="834"/>
        <v>65.770450000000011</v>
      </c>
      <c r="T2199" s="5">
        <f t="shared" si="835"/>
        <v>19.659248516919462</v>
      </c>
      <c r="U2199" s="5">
        <f t="shared" si="836"/>
        <v>-20.535900000000005</v>
      </c>
      <c r="V2199" s="5">
        <f t="shared" si="837"/>
        <v>39.318497033838923</v>
      </c>
      <c r="W2199" s="4">
        <f t="shared" si="838"/>
        <v>0.11465679548336138</v>
      </c>
      <c r="X2199" s="4">
        <f t="shared" si="839"/>
        <v>4.2115038084362233E-2</v>
      </c>
      <c r="Y2199" s="4">
        <f t="shared" si="840"/>
        <v>1.6559000000000097</v>
      </c>
      <c r="Z2199" s="4">
        <f t="shared" si="841"/>
        <v>20.535900000000005</v>
      </c>
      <c r="AA2199" s="4">
        <f t="shared" si="842"/>
        <v>0.52229615954867414</v>
      </c>
      <c r="AB2199" s="4">
        <f t="shared" si="843"/>
        <v>7.2350171410462752E-2</v>
      </c>
      <c r="AC2199" s="4">
        <f t="shared" si="844"/>
        <v>1.4223500000000087</v>
      </c>
      <c r="AD2199" s="4">
        <f t="shared" si="845"/>
        <v>65.770450000000011</v>
      </c>
      <c r="AE2199" s="4">
        <f t="shared" si="846"/>
        <v>3.3455220805309813</v>
      </c>
      <c r="AF2199" s="9">
        <f t="shared" si="824"/>
        <v>0.61606574324498842</v>
      </c>
      <c r="AG2199">
        <f t="shared" si="847"/>
        <v>18.879999999999995</v>
      </c>
    </row>
    <row r="2200" spans="1:33">
      <c r="A2200" s="2">
        <f t="shared" si="825"/>
        <v>16016</v>
      </c>
      <c r="B2200">
        <v>1</v>
      </c>
      <c r="C2200">
        <v>12</v>
      </c>
      <c r="D2200">
        <v>16</v>
      </c>
      <c r="E2200">
        <v>3.38</v>
      </c>
      <c r="F2200">
        <v>3.42</v>
      </c>
      <c r="G2200">
        <v>5.2</v>
      </c>
      <c r="H2200" s="4">
        <f t="shared" si="826"/>
        <v>11.424399999999999</v>
      </c>
      <c r="I2200" s="4">
        <f t="shared" si="827"/>
        <v>11.696399999999999</v>
      </c>
      <c r="J2200" s="4">
        <f t="shared" si="828"/>
        <v>35.567999999999998</v>
      </c>
      <c r="K2200">
        <v>1.18</v>
      </c>
      <c r="L2200">
        <v>1.06</v>
      </c>
      <c r="M2200">
        <v>5.28</v>
      </c>
      <c r="N2200" s="4">
        <f t="shared" si="829"/>
        <v>1.3923999999999999</v>
      </c>
      <c r="O2200" s="4">
        <f t="shared" si="830"/>
        <v>1.1236000000000002</v>
      </c>
      <c r="P2200" s="4">
        <f t="shared" si="831"/>
        <v>11.193600000000002</v>
      </c>
      <c r="Q2200" s="5">
        <f t="shared" si="832"/>
        <v>6.4083999999999994</v>
      </c>
      <c r="R2200" s="5">
        <f t="shared" si="833"/>
        <v>10.031999999999998</v>
      </c>
      <c r="S2200" s="4">
        <f t="shared" si="834"/>
        <v>6.4099999999999993</v>
      </c>
      <c r="T2200" s="5">
        <f t="shared" si="835"/>
        <v>18.643895146669323</v>
      </c>
      <c r="U2200" s="5">
        <f t="shared" si="836"/>
        <v>10.572799999999999</v>
      </c>
      <c r="V2200" s="5">
        <f t="shared" si="837"/>
        <v>37.287790293338645</v>
      </c>
      <c r="W2200" s="4">
        <f t="shared" si="838"/>
        <v>0.81976618824371139</v>
      </c>
      <c r="X2200" s="4">
        <f t="shared" si="839"/>
        <v>1.4503407033390583E-2</v>
      </c>
      <c r="Y2200" s="4">
        <f t="shared" si="840"/>
        <v>0.54080000000000084</v>
      </c>
      <c r="Z2200" s="4">
        <f t="shared" si="841"/>
        <v>10.572799999999999</v>
      </c>
      <c r="AA2200" s="4">
        <f t="shared" si="842"/>
        <v>0.28354589845161188</v>
      </c>
      <c r="AB2200" s="4">
        <f t="shared" si="843"/>
        <v>8.5818976528928776E-5</v>
      </c>
      <c r="AC2200" s="4">
        <f t="shared" si="844"/>
        <v>1.5999999999998238E-3</v>
      </c>
      <c r="AD2200" s="4">
        <f t="shared" si="845"/>
        <v>6.4099999999999993</v>
      </c>
      <c r="AE2200" s="4">
        <f t="shared" si="846"/>
        <v>0.34381227471905873</v>
      </c>
      <c r="AF2200" s="9">
        <f t="shared" si="824"/>
        <v>0.61618422569877584</v>
      </c>
      <c r="AG2200">
        <f t="shared" si="847"/>
        <v>10.031999999999998</v>
      </c>
    </row>
    <row r="2201" spans="1:33">
      <c r="A2201" s="2">
        <f t="shared" si="825"/>
        <v>33029</v>
      </c>
      <c r="B2201">
        <v>3</v>
      </c>
      <c r="C2201">
        <v>6</v>
      </c>
      <c r="D2201">
        <v>29</v>
      </c>
      <c r="E2201">
        <v>10.08</v>
      </c>
      <c r="F2201">
        <v>10.29</v>
      </c>
      <c r="G2201">
        <v>0.89</v>
      </c>
      <c r="H2201" s="4">
        <f t="shared" si="826"/>
        <v>101.60640000000001</v>
      </c>
      <c r="I2201" s="4">
        <f t="shared" si="827"/>
        <v>105.88409999999999</v>
      </c>
      <c r="J2201" s="4">
        <f t="shared" si="828"/>
        <v>18.316199999999998</v>
      </c>
      <c r="K2201">
        <v>9.4</v>
      </c>
      <c r="L2201">
        <v>9.49</v>
      </c>
      <c r="M2201">
        <v>1.4</v>
      </c>
      <c r="N2201" s="4">
        <f t="shared" si="829"/>
        <v>88.360000000000014</v>
      </c>
      <c r="O2201" s="4">
        <f t="shared" si="830"/>
        <v>90.060100000000006</v>
      </c>
      <c r="P2201" s="4">
        <f t="shared" si="831"/>
        <v>26.571999999999999</v>
      </c>
      <c r="Q2201" s="5">
        <f t="shared" si="832"/>
        <v>94.983200000000011</v>
      </c>
      <c r="R2201" s="5">
        <f t="shared" si="833"/>
        <v>13.246399999999994</v>
      </c>
      <c r="S2201" s="4">
        <f t="shared" si="834"/>
        <v>97.972099999999998</v>
      </c>
      <c r="T2201" s="5">
        <f t="shared" si="835"/>
        <v>16.136560711936106</v>
      </c>
      <c r="U2201" s="5">
        <f t="shared" si="836"/>
        <v>15.823999999999984</v>
      </c>
      <c r="V2201" s="5">
        <f t="shared" si="837"/>
        <v>32.273121423872212</v>
      </c>
      <c r="W2201" s="4">
        <f t="shared" si="838"/>
        <v>-0.35580283996759399</v>
      </c>
      <c r="X2201" s="4">
        <f t="shared" si="839"/>
        <v>7.9868320332143528E-2</v>
      </c>
      <c r="Y2201" s="4">
        <f t="shared" si="840"/>
        <v>2.5775999999999897</v>
      </c>
      <c r="Z2201" s="4">
        <f t="shared" si="841"/>
        <v>15.823999999999984</v>
      </c>
      <c r="AA2201" s="4">
        <f t="shared" si="842"/>
        <v>0.49031513847604086</v>
      </c>
      <c r="AB2201" s="4">
        <f t="shared" si="843"/>
        <v>0.18522534345184954</v>
      </c>
      <c r="AC2201" s="4">
        <f t="shared" si="844"/>
        <v>2.9888999999999868</v>
      </c>
      <c r="AD2201" s="4">
        <f t="shared" si="845"/>
        <v>97.972099999999998</v>
      </c>
      <c r="AE2201" s="4">
        <f t="shared" si="846"/>
        <v>6.0714362712700414</v>
      </c>
      <c r="AF2201" s="9">
        <f t="shared" si="824"/>
        <v>0.61635136083243947</v>
      </c>
      <c r="AG2201">
        <f t="shared" si="847"/>
        <v>13.246399999999994</v>
      </c>
    </row>
    <row r="2202" spans="1:33">
      <c r="O2202" s="3"/>
    </row>
    <row r="2203" spans="1:33">
      <c r="O2203" s="3"/>
    </row>
    <row r="2204" spans="1:33">
      <c r="A2204" s="1" t="s">
        <v>63</v>
      </c>
      <c r="B2204" s="2"/>
      <c r="C2204" s="2"/>
      <c r="D2204" s="3"/>
      <c r="E2204" s="3"/>
      <c r="F2204" s="3"/>
      <c r="G2204" s="3"/>
      <c r="H2204" s="3"/>
      <c r="O2204" s="3"/>
      <c r="P2204" s="4"/>
      <c r="Q2204" s="5"/>
      <c r="R2204" s="5"/>
      <c r="S2204" s="5"/>
      <c r="T2204" s="4"/>
      <c r="U2204" s="2"/>
      <c r="V2204" s="5"/>
      <c r="W2204" s="5"/>
    </row>
    <row r="2205" spans="1:33" ht="14.25">
      <c r="A2205" s="2" t="s">
        <v>1</v>
      </c>
      <c r="B2205" s="6" t="s">
        <v>2</v>
      </c>
      <c r="C2205" s="6" t="s">
        <v>3</v>
      </c>
      <c r="D2205" s="6" t="s">
        <v>4</v>
      </c>
      <c r="E2205" s="5" t="s">
        <v>5</v>
      </c>
      <c r="F2205" s="5" t="s">
        <v>6</v>
      </c>
      <c r="G2205" s="5" t="s">
        <v>7</v>
      </c>
      <c r="P2205" s="4"/>
      <c r="Q2205" s="5"/>
      <c r="R2205" s="5"/>
      <c r="S2205" s="5"/>
      <c r="T2205" s="4"/>
      <c r="U2205" s="2"/>
      <c r="V2205" s="5"/>
      <c r="W2205" s="5"/>
      <c r="AG2205" t="s">
        <v>39</v>
      </c>
    </row>
    <row r="2206" spans="1:33">
      <c r="A2206" s="2"/>
      <c r="B2206" s="6"/>
      <c r="C2206" s="6"/>
      <c r="D2206" s="6"/>
      <c r="E2206" s="5"/>
      <c r="F2206" s="5"/>
      <c r="G2206" s="5"/>
      <c r="H2206" s="3"/>
      <c r="P2206" s="4"/>
      <c r="Q2206" s="5"/>
      <c r="R2206" s="5"/>
      <c r="S2206" s="5"/>
      <c r="T2206" s="4"/>
      <c r="U2206" s="2"/>
      <c r="V2206" s="5"/>
      <c r="W2206" s="5"/>
      <c r="AA2206" t="s">
        <v>39</v>
      </c>
    </row>
    <row r="2207" spans="1:33">
      <c r="A2207" s="2">
        <f t="shared" ref="A2207:A2213" si="848">10000*B2207+500*C2207+D2207</f>
        <v>-15520</v>
      </c>
      <c r="B2207">
        <v>-1</v>
      </c>
      <c r="C2207">
        <v>-11</v>
      </c>
      <c r="D2207">
        <v>-20</v>
      </c>
      <c r="E2207">
        <v>3.64</v>
      </c>
      <c r="F2207">
        <v>3.67</v>
      </c>
      <c r="G2207">
        <v>4.46</v>
      </c>
      <c r="P2207" s="4"/>
      <c r="Q2207" s="5"/>
      <c r="R2207" s="5"/>
      <c r="S2207" s="5"/>
      <c r="T2207" s="4"/>
      <c r="U2207" s="2"/>
      <c r="V2207" s="5"/>
      <c r="W2207" s="5"/>
    </row>
    <row r="2208" spans="1:33">
      <c r="A2208" s="2">
        <f t="shared" si="848"/>
        <v>-16510</v>
      </c>
      <c r="B2208">
        <v>-1</v>
      </c>
      <c r="C2208">
        <v>-13</v>
      </c>
      <c r="D2208">
        <v>-10</v>
      </c>
      <c r="E2208">
        <v>5.47</v>
      </c>
      <c r="F2208">
        <v>5.58</v>
      </c>
      <c r="G2208">
        <v>4.88</v>
      </c>
      <c r="H2208" s="3"/>
      <c r="P2208" s="4"/>
      <c r="Q2208" s="2"/>
      <c r="R2208" s="5"/>
      <c r="S2208" s="5"/>
      <c r="T2208" s="4"/>
      <c r="U2208" s="2"/>
      <c r="V2208" s="5"/>
      <c r="W2208" s="5"/>
    </row>
    <row r="2209" spans="1:23">
      <c r="A2209" s="2">
        <f t="shared" si="848"/>
        <v>22032</v>
      </c>
      <c r="B2209">
        <v>2</v>
      </c>
      <c r="C2209">
        <v>4</v>
      </c>
      <c r="D2209">
        <v>32</v>
      </c>
      <c r="E2209">
        <v>10.34</v>
      </c>
      <c r="F2209">
        <v>10.46</v>
      </c>
      <c r="G2209">
        <v>1.23</v>
      </c>
    </row>
    <row r="2210" spans="1:23">
      <c r="A2210" s="2">
        <f t="shared" si="848"/>
        <v>-26508</v>
      </c>
      <c r="B2210">
        <v>-2</v>
      </c>
      <c r="C2210">
        <v>-13</v>
      </c>
      <c r="D2210">
        <v>-8</v>
      </c>
      <c r="E2210">
        <v>4.57</v>
      </c>
      <c r="F2210">
        <v>4.59</v>
      </c>
      <c r="G2210">
        <v>5.27</v>
      </c>
      <c r="H2210" s="3"/>
    </row>
    <row r="2211" spans="1:23">
      <c r="A2211" s="2">
        <f t="shared" si="848"/>
        <v>-36503</v>
      </c>
      <c r="B2211">
        <v>-3</v>
      </c>
      <c r="C2211">
        <v>-13</v>
      </c>
      <c r="D2211">
        <v>-3</v>
      </c>
      <c r="E2211">
        <v>0</v>
      </c>
      <c r="F2211">
        <v>0</v>
      </c>
      <c r="G2211">
        <v>4.47</v>
      </c>
    </row>
    <row r="2212" spans="1:23">
      <c r="A2212" s="2">
        <f t="shared" si="848"/>
        <v>-44522</v>
      </c>
      <c r="B2212">
        <v>-4</v>
      </c>
      <c r="C2212">
        <v>-9</v>
      </c>
      <c r="D2212">
        <v>-22</v>
      </c>
      <c r="E2212">
        <v>4.7</v>
      </c>
      <c r="F2212">
        <v>4.79</v>
      </c>
      <c r="G2212">
        <v>5.32</v>
      </c>
      <c r="H2212" s="3"/>
    </row>
    <row r="2213" spans="1:23">
      <c r="A2213" s="2">
        <f t="shared" si="848"/>
        <v>65503</v>
      </c>
      <c r="B2213">
        <v>6</v>
      </c>
      <c r="C2213">
        <v>11</v>
      </c>
      <c r="D2213">
        <v>3</v>
      </c>
      <c r="E2213">
        <v>3.78</v>
      </c>
      <c r="F2213">
        <v>3.81</v>
      </c>
      <c r="G2213">
        <v>4.3600000000000003</v>
      </c>
    </row>
    <row r="2214" spans="1:23">
      <c r="H2214" s="4"/>
      <c r="I2214" s="4"/>
      <c r="J2214" s="4"/>
      <c r="N2214" s="4"/>
      <c r="O2214" s="4"/>
    </row>
    <row r="2215" spans="1:23">
      <c r="H2215" s="4"/>
      <c r="I2215" s="4"/>
      <c r="J2215" s="4"/>
      <c r="N2215" s="4"/>
      <c r="O2215" s="5"/>
    </row>
    <row r="2216" spans="1:23">
      <c r="A2216" s="1" t="s">
        <v>43</v>
      </c>
      <c r="B2216" s="2"/>
      <c r="C2216" s="2"/>
      <c r="D2216" s="3"/>
      <c r="E2216" s="3"/>
      <c r="F2216" s="3"/>
      <c r="G2216" s="3"/>
      <c r="K2216" s="4"/>
      <c r="L2216" s="4"/>
      <c r="M2216" s="4"/>
      <c r="P2216" s="4"/>
      <c r="Q2216" s="2"/>
      <c r="R2216" s="5"/>
      <c r="S2216" s="5"/>
      <c r="T2216" s="4"/>
      <c r="U2216" s="2"/>
      <c r="V2216" s="5"/>
      <c r="W2216" s="5"/>
    </row>
    <row r="2217" spans="1:23" ht="14.25">
      <c r="A2217" s="2" t="s">
        <v>1</v>
      </c>
      <c r="B2217" s="6" t="s">
        <v>2</v>
      </c>
      <c r="C2217" s="6" t="s">
        <v>3</v>
      </c>
      <c r="D2217" s="6" t="s">
        <v>4</v>
      </c>
      <c r="E2217" s="5" t="s">
        <v>5</v>
      </c>
      <c r="F2217" s="5" t="s">
        <v>6</v>
      </c>
      <c r="G2217" s="5" t="s">
        <v>7</v>
      </c>
      <c r="K2217" s="5" t="s">
        <v>11</v>
      </c>
      <c r="L2217" s="5" t="s">
        <v>12</v>
      </c>
      <c r="M2217" s="5" t="s">
        <v>13</v>
      </c>
      <c r="P2217" s="4"/>
      <c r="Q2217" s="2"/>
      <c r="R2217" s="5"/>
      <c r="S2217" s="5"/>
      <c r="T2217" s="4"/>
      <c r="U2217" s="2"/>
      <c r="V2217" s="5"/>
      <c r="W2217" s="5"/>
    </row>
    <row r="2218" spans="1:23">
      <c r="A2218" s="2"/>
      <c r="B2218" s="2"/>
      <c r="C2218" s="2"/>
      <c r="D2218" s="3"/>
      <c r="E2218" s="4"/>
      <c r="F2218" s="4"/>
      <c r="G2218" s="4"/>
      <c r="K2218" s="5"/>
      <c r="L2218" s="5"/>
      <c r="M2218" s="2"/>
      <c r="P2218" s="4"/>
      <c r="Q2218" s="5"/>
      <c r="R2218" s="5"/>
      <c r="S2218" s="5"/>
      <c r="T2218" s="4"/>
      <c r="U2218" s="2"/>
      <c r="V2218" s="5"/>
      <c r="W2218" s="5"/>
    </row>
    <row r="2219" spans="1:23">
      <c r="A2219" s="2">
        <f>10000*B2219+500*C2219+D2219</f>
        <v>21033</v>
      </c>
      <c r="B2219">
        <v>2</v>
      </c>
      <c r="C2219">
        <v>2</v>
      </c>
      <c r="D2219">
        <v>33</v>
      </c>
      <c r="E2219">
        <v>0.06</v>
      </c>
      <c r="F2219">
        <v>0</v>
      </c>
      <c r="G2219">
        <v>3.41</v>
      </c>
      <c r="H2219" s="2"/>
      <c r="K2219">
        <v>0.28999999999999998</v>
      </c>
      <c r="L2219">
        <v>0.37</v>
      </c>
      <c r="M2219">
        <v>2.85</v>
      </c>
      <c r="N2219" s="3"/>
    </row>
    <row r="2220" spans="1:23">
      <c r="A2220" s="2">
        <f>10000*B2220+500*C2220+D2220</f>
        <v>36012</v>
      </c>
      <c r="B2220">
        <v>3</v>
      </c>
      <c r="C2220">
        <v>12</v>
      </c>
      <c r="D2220">
        <v>12</v>
      </c>
      <c r="E2220">
        <v>0.03</v>
      </c>
      <c r="F2220">
        <v>0</v>
      </c>
      <c r="G2220">
        <v>3.69</v>
      </c>
      <c r="H2220" s="2"/>
      <c r="K2220">
        <v>0.49</v>
      </c>
      <c r="L2220">
        <v>0.56000000000000005</v>
      </c>
      <c r="M2220">
        <v>2.61</v>
      </c>
      <c r="N2220" s="3"/>
    </row>
    <row r="2221" spans="1:23">
      <c r="A2221" s="2">
        <f>10000*B2221+500*C2221+D2221</f>
        <v>84001</v>
      </c>
      <c r="B2221">
        <v>8</v>
      </c>
      <c r="C2221">
        <v>8</v>
      </c>
      <c r="D2221">
        <v>1</v>
      </c>
      <c r="E2221">
        <v>0</v>
      </c>
      <c r="F2221">
        <v>0</v>
      </c>
      <c r="G2221">
        <v>2.83</v>
      </c>
      <c r="H2221" s="2"/>
      <c r="K2221">
        <v>1.77</v>
      </c>
      <c r="L2221">
        <v>1.71</v>
      </c>
      <c r="M2221">
        <v>2.82</v>
      </c>
      <c r="N2221" s="3"/>
    </row>
  </sheetData>
  <sortState ref="A69:AF2201">
    <sortCondition ref="AF6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46" workbookViewId="0">
      <selection activeCell="D20" sqref="D20"/>
    </sheetView>
  </sheetViews>
  <sheetFormatPr defaultRowHeight="12.75"/>
  <sheetData>
    <row r="1" spans="1:9">
      <c r="A1" t="s">
        <v>58</v>
      </c>
      <c r="I1" s="3"/>
    </row>
    <row r="3" spans="1:9" ht="14.25">
      <c r="A3" t="s">
        <v>52</v>
      </c>
    </row>
    <row r="4" spans="1:9" ht="14.25">
      <c r="A4" t="s">
        <v>53</v>
      </c>
      <c r="B4" t="s">
        <v>54</v>
      </c>
      <c r="C4" t="s">
        <v>55</v>
      </c>
      <c r="D4" t="s">
        <v>56</v>
      </c>
    </row>
    <row r="5" spans="1:9">
      <c r="C5" s="3"/>
      <c r="F5" t="s">
        <v>39</v>
      </c>
    </row>
    <row r="6" spans="1:9">
      <c r="A6" s="4">
        <v>0.3</v>
      </c>
      <c r="B6">
        <v>267</v>
      </c>
      <c r="C6">
        <v>247</v>
      </c>
      <c r="D6">
        <v>277</v>
      </c>
    </row>
    <row r="7" spans="1:9">
      <c r="A7" s="4">
        <v>0.37</v>
      </c>
      <c r="B7">
        <v>467</v>
      </c>
      <c r="C7">
        <v>283</v>
      </c>
      <c r="D7">
        <v>320</v>
      </c>
    </row>
    <row r="8" spans="1:9">
      <c r="A8" s="4">
        <v>0.41</v>
      </c>
      <c r="B8">
        <v>667</v>
      </c>
      <c r="C8">
        <v>304</v>
      </c>
      <c r="D8">
        <v>343</v>
      </c>
    </row>
    <row r="9" spans="1:9">
      <c r="A9" s="4">
        <v>0.45</v>
      </c>
      <c r="B9">
        <v>867</v>
      </c>
      <c r="C9">
        <v>323</v>
      </c>
      <c r="D9">
        <v>365</v>
      </c>
    </row>
    <row r="10" spans="1:9">
      <c r="A10" s="4">
        <v>0.49</v>
      </c>
      <c r="B10">
        <v>1067</v>
      </c>
      <c r="C10">
        <v>346</v>
      </c>
      <c r="D10">
        <v>390</v>
      </c>
    </row>
    <row r="11" spans="1:9">
      <c r="A11" s="4">
        <v>0.51</v>
      </c>
      <c r="B11">
        <v>1267</v>
      </c>
      <c r="C11">
        <v>366</v>
      </c>
      <c r="D11">
        <v>412</v>
      </c>
    </row>
    <row r="12" spans="1:9">
      <c r="A12" s="4">
        <v>0.54</v>
      </c>
      <c r="B12">
        <v>1467</v>
      </c>
      <c r="C12">
        <v>388</v>
      </c>
      <c r="D12">
        <v>436</v>
      </c>
    </row>
    <row r="13" spans="1:9">
      <c r="A13" s="4">
        <v>0.56000000000000005</v>
      </c>
      <c r="B13">
        <v>1667</v>
      </c>
      <c r="C13">
        <v>410</v>
      </c>
      <c r="D13">
        <v>459</v>
      </c>
    </row>
    <row r="14" spans="1:9">
      <c r="A14" s="4">
        <v>0.57999999999999996</v>
      </c>
      <c r="B14">
        <v>1867</v>
      </c>
      <c r="C14">
        <v>431</v>
      </c>
      <c r="D14">
        <v>482</v>
      </c>
    </row>
    <row r="15" spans="1:9">
      <c r="A15" s="4">
        <v>0.6</v>
      </c>
      <c r="B15">
        <v>2067</v>
      </c>
      <c r="C15">
        <v>454</v>
      </c>
      <c r="D15">
        <v>506</v>
      </c>
    </row>
    <row r="16" spans="1:9">
      <c r="A16" s="4">
        <v>0.62</v>
      </c>
      <c r="B16">
        <v>2201</v>
      </c>
      <c r="C16">
        <v>468</v>
      </c>
      <c r="D16">
        <v>521</v>
      </c>
    </row>
    <row r="18" spans="1:5">
      <c r="A18" s="4"/>
    </row>
    <row r="19" spans="1:5">
      <c r="A19" s="4">
        <v>0</v>
      </c>
      <c r="C19">
        <v>20</v>
      </c>
      <c r="D19">
        <v>30</v>
      </c>
      <c r="E19" t="s">
        <v>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3:C33"/>
  <sheetViews>
    <sheetView tabSelected="1" topLeftCell="A21" workbookViewId="0">
      <selection activeCell="C33" sqref="C33"/>
    </sheetView>
  </sheetViews>
  <sheetFormatPr defaultRowHeight="12.75"/>
  <sheetData>
    <row r="13" spans="3:3">
      <c r="C13" t="s">
        <v>65</v>
      </c>
    </row>
    <row r="33" spans="3:3">
      <c r="C33" t="s"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2007-09-24T08:02:47Z</dcterms:created>
  <dcterms:modified xsi:type="dcterms:W3CDTF">2008-04-23T07:03:23Z</dcterms:modified>
</cp:coreProperties>
</file>